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9.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2.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23.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29.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30.xml" ContentType="application/vnd.openxmlformats-officedocument.drawing+xml"/>
  <Override PartName="/xl/charts/chart29.xml" ContentType="application/vnd.openxmlformats-officedocument.drawingml.chart+xml"/>
  <Override PartName="/xl/drawings/drawing31.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32.xml" ContentType="application/vnd.openxmlformats-officedocument.drawingml.chartshapes+xml"/>
  <Override PartName="/xl/charts/chart33.xml" ContentType="application/vnd.openxmlformats-officedocument.drawingml.chart+xml"/>
  <Override PartName="/xl/charts/chart3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showInkAnnotation="0" codeName="ThisWorkbook" defaultThemeVersion="124226"/>
  <mc:AlternateContent xmlns:mc="http://schemas.openxmlformats.org/markup-compatibility/2006">
    <mc:Choice Requires="x15">
      <x15ac:absPath xmlns:x15ac="http://schemas.microsoft.com/office/spreadsheetml/2010/11/ac" url="\\dgiifileserver.dgii.local\UNIDAD_F\EstudiosEco\Sección de Estadísticas\Boletines\Boletín Estadistico\2021\"/>
    </mc:Choice>
  </mc:AlternateContent>
  <xr:revisionPtr revIDLastSave="0" documentId="13_ncr:1_{77DCD3A7-C2A4-4DA6-AB5C-72AC11ECDB09}" xr6:coauthVersionLast="46" xr6:coauthVersionMax="46" xr10:uidLastSave="{00000000-0000-0000-0000-000000000000}"/>
  <bookViews>
    <workbookView xWindow="-120" yWindow="-120" windowWidth="29040" windowHeight="15840" tabRatio="928" firstSheet="154" activeTab="163" xr2:uid="{00000000-000D-0000-FFFF-FFFF00000000}"/>
  </bookViews>
  <sheets>
    <sheet name="Portada" sheetId="243" r:id="rId1"/>
    <sheet name="Sheet3" sheetId="130" state="hidden" r:id="rId2"/>
    <sheet name="1" sheetId="2" state="hidden" r:id="rId3"/>
    <sheet name="Sheet2" sheetId="129" state="hidden" r:id="rId4"/>
    <sheet name="2da. página" sheetId="131" r:id="rId5"/>
    <sheet name="Contenido" sheetId="167" r:id="rId6"/>
    <sheet name="Contenido con hipervínculo" sheetId="249" r:id="rId7"/>
    <sheet name="Presentación" sheetId="135" r:id="rId8"/>
    <sheet name="Resumen Ejecutivo" sheetId="181" r:id="rId9"/>
    <sheet name="1ra  Parte" sheetId="6" r:id="rId10"/>
    <sheet name="Contenido 1ra. parte" sheetId="175" r:id="rId11"/>
    <sheet name=" Recaudación mensual DGII 2021" sheetId="9" r:id="rId12"/>
    <sheet name="Recaudo 2005-2021 por impuesto" sheetId="252" r:id="rId13"/>
    <sheet name="Recaudo 2005-2021 por actividad" sheetId="253" r:id="rId14"/>
    <sheet name="Recaudación por región" sheetId="254" r:id="rId15"/>
    <sheet name="Mapa domicilio fiscal" sheetId="255" r:id="rId16"/>
    <sheet name=" Rec. por región e impuestos" sheetId="256" r:id="rId17"/>
    <sheet name=" Particip. DGII en Ing. Trib. " sheetId="191" r:id="rId18"/>
    <sheet name="Particip. DGII en el PIB" sheetId="86" r:id="rId19"/>
    <sheet name="Pagos Extraordinarios" sheetId="188" r:id="rId20"/>
    <sheet name="Ingresos Mineras" sheetId="201" r:id="rId21"/>
    <sheet name="Impacto de la Reforma 253-12" sheetId="193" r:id="rId22"/>
    <sheet name="Amnistía fiscal Ley 139-12" sheetId="194" r:id="rId23"/>
    <sheet name=" C-7 COMPARATIVO DOLARES" sheetId="13" state="hidden" r:id="rId24"/>
    <sheet name="Recaudo Ley 46-20 " sheetId="290" r:id="rId25"/>
    <sheet name="2da Parte" sheetId="20" r:id="rId26"/>
    <sheet name="Contenido 2da. parte" sheetId="171" r:id="rId27"/>
    <sheet name="Histórico Administraciones " sheetId="258" r:id="rId28"/>
    <sheet name="Administaciones en %" sheetId="168" r:id="rId29"/>
    <sheet name="Admin. Colecturias y estafetas" sheetId="189" r:id="rId30"/>
    <sheet name="Adm. Abraham Lincoln mensual" sheetId="244" r:id="rId31"/>
    <sheet name="Adm. Abraham Lincoln anual" sheetId="251" r:id="rId32"/>
    <sheet name=" Adm. Azua mensual" sheetId="250" r:id="rId33"/>
    <sheet name="Adm. Azua por año" sheetId="203" r:id="rId34"/>
    <sheet name="Adm. Bani mensual " sheetId="71" r:id="rId35"/>
    <sheet name="Adm. Bani por año" sheetId="204" r:id="rId36"/>
    <sheet name="Adm. Barahona mensual" sheetId="75" r:id="rId37"/>
    <sheet name="Adm. Barahona por año" sheetId="205" r:id="rId38"/>
    <sheet name="Adm. Bávaro" sheetId="245" r:id="rId39"/>
    <sheet name="Adm. Bávaro por año" sheetId="262" r:id="rId40"/>
    <sheet name="Adm. Boca Chica mensual" sheetId="126" r:id="rId41"/>
    <sheet name="Adm. Boca Chica por año" sheetId="206" r:id="rId42"/>
    <sheet name="Adm. Bonao mensual" sheetId="49" r:id="rId43"/>
    <sheet name="Adm. Bonao por año" sheetId="207" r:id="rId44"/>
    <sheet name="Adm. El Seibo mensual" sheetId="67" r:id="rId45"/>
    <sheet name="Adm. El Seibo por año" sheetId="208" r:id="rId46"/>
    <sheet name="Adm. GGC mensual" sheetId="23" r:id="rId47"/>
    <sheet name="Adm. GGG por año" sheetId="209" r:id="rId48"/>
    <sheet name="Adm. Herrera mensual" sheetId="29" r:id="rId49"/>
    <sheet name="Adm. Herrera por año" sheetId="210" r:id="rId50"/>
    <sheet name="Adm. Higüey mensual" sheetId="65" r:id="rId51"/>
    <sheet name="Adm. Higüey por año" sheetId="211" r:id="rId52"/>
    <sheet name=" Adm. La Feria mensual" sheetId="27" r:id="rId53"/>
    <sheet name="Adm. La Feria por año" sheetId="212" r:id="rId54"/>
    <sheet name=" Adm. La Romana mensual" sheetId="63" r:id="rId55"/>
    <sheet name="Adm. La Romana por año" sheetId="213" r:id="rId56"/>
    <sheet name=" Adm. La Vega mensual" sheetId="47" r:id="rId57"/>
    <sheet name="Adm. La Vega por año" sheetId="214" r:id="rId58"/>
    <sheet name="Adm. Los Mina mensual" sheetId="37" r:id="rId59"/>
    <sheet name="Adm. Los Mina por año" sheetId="215" r:id="rId60"/>
    <sheet name="Adm. Los Próceres mensual" sheetId="39" r:id="rId61"/>
    <sheet name="Adm. Los Próceres por año" sheetId="216" r:id="rId62"/>
    <sheet name="Adm. Máximo Gómez mensual" sheetId="138" r:id="rId63"/>
    <sheet name="Adm. Máximo Gómez por año" sheetId="217" r:id="rId64"/>
    <sheet name="Adm. Miraflores mensual" sheetId="260" r:id="rId65"/>
    <sheet name="Adm. Miraflores año" sheetId="261" r:id="rId66"/>
    <sheet name=" Adm. Moca mensual" sheetId="51" r:id="rId67"/>
    <sheet name="Adm. Moca por año" sheetId="218" r:id="rId68"/>
    <sheet name="Adm. Montecristi mensual" sheetId="59" r:id="rId69"/>
    <sheet name="Adm. Montecristi por año" sheetId="219" r:id="rId70"/>
    <sheet name="Adm. Nagua mensual" sheetId="57" r:id="rId71"/>
    <sheet name="Adm. Nagua por año" sheetId="220" r:id="rId72"/>
    <sheet name="Adm. OGC Santiago mensual" sheetId="81" r:id="rId73"/>
    <sheet name="Adm. OGC Santiago por año" sheetId="221" r:id="rId74"/>
    <sheet name=" Adm. Puerto Plata mensual" sheetId="43" r:id="rId75"/>
    <sheet name="Adm. Puerto Plata por año" sheetId="222" r:id="rId76"/>
    <sheet name="Adm. Salcedo mensual" sheetId="53" r:id="rId77"/>
    <sheet name="Adm. Salcedo por año" sheetId="223" r:id="rId78"/>
    <sheet name=" Adm. Samaná mensual" sheetId="79" r:id="rId79"/>
    <sheet name="Adm. Samaná por año" sheetId="224" r:id="rId80"/>
    <sheet name="Adm. San Carlos mensual" sheetId="25" r:id="rId81"/>
    <sheet name="Adm. San Carlos por año" sheetId="225" r:id="rId82"/>
    <sheet name=" Adm. San Cristóbal mensual" sheetId="69" r:id="rId83"/>
    <sheet name="Adm. San Cristóbal por año" sheetId="226" r:id="rId84"/>
    <sheet name=" Adm. San Francisco mensual" sheetId="45" r:id="rId85"/>
    <sheet name="Adm. San Francisco por año" sheetId="227" r:id="rId86"/>
    <sheet name="Adm. San Juan mensual" sheetId="77" r:id="rId87"/>
    <sheet name="Adm. San Juan por año" sheetId="228" r:id="rId88"/>
    <sheet name=" Adm. San Pedro mensual" sheetId="61" r:id="rId89"/>
    <sheet name="Adm. San Pedro por año" sheetId="229" r:id="rId90"/>
    <sheet name="Adm. Santiago mensual" sheetId="41" r:id="rId91"/>
    <sheet name="Adm. Santiago por año" sheetId="230" r:id="rId92"/>
    <sheet name="Adm. Valverde Mao mensual" sheetId="55" r:id="rId93"/>
    <sheet name="Adm. Valverde Mao por año" sheetId="231" r:id="rId94"/>
    <sheet name="Adm. Villa Mella mensual" sheetId="33" r:id="rId95"/>
    <sheet name="Adm.Villa Mella por año" sheetId="232" r:id="rId96"/>
    <sheet name=" Adm. Zona Oriental mensual" sheetId="31" r:id="rId97"/>
    <sheet name="BORRAR" sheetId="35" state="hidden" r:id="rId98"/>
    <sheet name="Adm. Zona Oriental por año" sheetId="233" r:id="rId99"/>
    <sheet name="3ra parte" sheetId="84" r:id="rId100"/>
    <sheet name="Contenido 3ra. parte" sheetId="173" r:id="rId101"/>
    <sheet name=" Personas Físicas " sheetId="88" r:id="rId102"/>
    <sheet name="Renta de las Empresas" sheetId="89" r:id="rId103"/>
    <sheet name="Retenciones" sheetId="90" r:id="rId104"/>
    <sheet name="Renta de los salarios" sheetId="91" r:id="rId105"/>
    <sheet name=" Prestación Ss. Grales." sheetId="92" r:id="rId106"/>
    <sheet name=" Premios de lotería" sheetId="93" r:id="rId107"/>
    <sheet name=" Alquileres y arrendamientos" sheetId="94" r:id="rId108"/>
    <sheet name="Retribución Complementaria" sheetId="95" r:id="rId109"/>
    <sheet name="Dividendos" sheetId="96" r:id="rId110"/>
    <sheet name=" Intereses Pagados" sheetId="97" r:id="rId111"/>
    <sheet name=" Provisión Bs del Estado" sheetId="98" r:id="rId112"/>
    <sheet name=" Pagos al exterior en gral. " sheetId="100" r:id="rId113"/>
    <sheet name="Casinos" sheetId="101" r:id="rId114"/>
    <sheet name="Operaciones Inmobiliarias" sheetId="102" r:id="rId115"/>
    <sheet name=" Activo de las Empresas" sheetId="105" r:id="rId116"/>
    <sheet name=" IPI" sheetId="103" r:id="rId117"/>
    <sheet name=" Sucesiones y Donaciones" sheetId="104" r:id="rId118"/>
    <sheet name="Traspaso Vehiculos de motor" sheetId="241" r:id="rId119"/>
    <sheet name="Cheques y Transferencias" sheetId="139" r:id="rId120"/>
    <sheet name=" ITBIS" sheetId="107" r:id="rId121"/>
    <sheet name="ITBIS por act. económica" sheetId="169" r:id="rId122"/>
    <sheet name="Alcoholes y Cervezas" sheetId="108" r:id="rId123"/>
    <sheet name=" Tabaco" sheetId="109" r:id="rId124"/>
    <sheet name="Hidrocarburos Ad-Valorem" sheetId="110" r:id="rId125"/>
    <sheet name="Hidrocarburos Específico" sheetId="165" r:id="rId126"/>
    <sheet name="Telecomunicaciones" sheetId="140" r:id="rId127"/>
    <sheet name=" Seguros" sheetId="141" r:id="rId128"/>
    <sheet name="Inscrip. primera placa" sheetId="106" r:id="rId129"/>
    <sheet name="Circulación vehículos" sheetId="111" r:id="rId130"/>
    <sheet name="Bancas de loteria y deportiva" sheetId="242" r:id="rId131"/>
    <sheet name=" Impuestos en US$ y EU$" sheetId="112" r:id="rId132"/>
    <sheet name="Reembolsos" sheetId="182" r:id="rId133"/>
    <sheet name="4ta Parte" sheetId="265" r:id="rId134"/>
    <sheet name="Contenido 4ta. parte" sheetId="264" r:id="rId135"/>
    <sheet name="Declaración Jurada IR-1" sheetId="276" r:id="rId136"/>
    <sheet name="Declaración IR1 modificada" sheetId="266" r:id="rId137"/>
    <sheet name="Anexo B, IR1" sheetId="267" r:id="rId138"/>
    <sheet name="Declaración Jurada IR-2" sheetId="268" r:id="rId139"/>
    <sheet name="Anexo A1, IR-2" sheetId="269" r:id="rId140"/>
    <sheet name="Anexo A2, IR-2" sheetId="270" r:id="rId141"/>
    <sheet name="Anexo A3, IR-2" sheetId="275" r:id="rId142"/>
    <sheet name="Anexo B1, IR-2" sheetId="271" r:id="rId143"/>
    <sheet name="Anexo B2, IR-2" sheetId="272" r:id="rId144"/>
    <sheet name="Anexo B3, IR2" sheetId="273" r:id="rId145"/>
    <sheet name="Anexo B4, IR2" sheetId="274" r:id="rId146"/>
    <sheet name="5ta Parte" sheetId="279" r:id="rId147"/>
    <sheet name="Contenido 5ta. parte" sheetId="293" r:id="rId148"/>
    <sheet name="Cantidad de asalariados" sheetId="282" r:id="rId149"/>
    <sheet name="Asalariados sujetos a retención" sheetId="281" r:id="rId150"/>
    <sheet name="Cantidad de empleadores" sheetId="283" r:id="rId151"/>
    <sheet name="Salarios pagados" sheetId="284" r:id="rId152"/>
    <sheet name="6ta Parte" sheetId="292" r:id="rId153"/>
    <sheet name="Contenido 6ta. parte" sheetId="294" r:id="rId154"/>
    <sheet name="6ta. Ventas Tarjetas Crédito" sheetId="277" r:id="rId155"/>
    <sheet name="7ma. Parte" sheetId="280" r:id="rId156"/>
    <sheet name="Contenido 7ta. parte" sheetId="295" r:id="rId157"/>
    <sheet name="7ma. Inmuebles" sheetId="278" r:id="rId158"/>
    <sheet name="8va. Parte" sheetId="289" r:id="rId159"/>
    <sheet name="Contenido 8va. parte " sheetId="296" r:id="rId160"/>
    <sheet name="Cantidad por provincia" sheetId="286" r:id="rId161"/>
    <sheet name="Cantidad act eco" sheetId="287" r:id="rId162"/>
    <sheet name="Cantidad por régimen" sheetId="288" r:id="rId163"/>
    <sheet name="9na. Calendario contribuyente" sheetId="180" r:id="rId164"/>
    <sheet name="Calendario" sheetId="113" r:id="rId165"/>
    <sheet name="CONTRAPORTADA" sheetId="196" r:id="rId166"/>
  </sheets>
  <definedNames>
    <definedName name="_xlnm._FilterDatabase" localSheetId="132" hidden="1">Reembolsos!$A$12:$E$12</definedName>
    <definedName name="_xlnm.Print_Area" localSheetId="115">' Activo de las Empresas'!$A$1:$K$39</definedName>
    <definedName name="_xlnm.Print_Area" localSheetId="32">' Adm. Azua mensual'!$A$1:$N$9</definedName>
    <definedName name="_xlnm.Print_Area" localSheetId="52">' Adm. La Feria mensual'!$A$1:$N$67</definedName>
    <definedName name="_xlnm.Print_Area" localSheetId="54">' Adm. La Romana mensual'!$A$1:$N$61</definedName>
    <definedName name="_xlnm.Print_Area" localSheetId="56">' Adm. La Vega mensual'!$A$1:$N$63</definedName>
    <definedName name="_xlnm.Print_Area" localSheetId="66">' Adm. Moca mensual'!$A$1:$N$56</definedName>
    <definedName name="_xlnm.Print_Area" localSheetId="74">' Adm. Puerto Plata mensual'!$A$1:$N$65</definedName>
    <definedName name="_xlnm.Print_Area" localSheetId="78">' Adm. Samaná mensual'!$A$1:$N$56</definedName>
    <definedName name="_xlnm.Print_Area" localSheetId="82">' Adm. San Cristóbal mensual'!$A$1:$N$62</definedName>
    <definedName name="_xlnm.Print_Area" localSheetId="84">' Adm. San Francisco mensual'!$A$1:$N$58</definedName>
    <definedName name="_xlnm.Print_Area" localSheetId="88">' Adm. San Pedro mensual'!$A$1:$N$62</definedName>
    <definedName name="_xlnm.Print_Area" localSheetId="96">' Adm. Zona Oriental mensual'!$A$1:$N$60</definedName>
    <definedName name="_xlnm.Print_Area" localSheetId="107">' Alquileres y arrendamientos'!$A$1:$M$38</definedName>
    <definedName name="_xlnm.Print_Area" localSheetId="23">' C-7 COMPARATIVO DOLARES'!$A$1:$F$30</definedName>
    <definedName name="_xlnm.Print_Area" localSheetId="131">' Impuestos en US$ y EU$'!$A$1:$K$32</definedName>
    <definedName name="_xlnm.Print_Area" localSheetId="110">' Intereses Pagados'!$A$1:$K$32</definedName>
    <definedName name="_xlnm.Print_Area" localSheetId="116">' IPI'!$A$1:$K$34</definedName>
    <definedName name="_xlnm.Print_Area" localSheetId="120">' ITBIS'!$A$1:$K$33</definedName>
    <definedName name="_xlnm.Print_Area" localSheetId="112">' Pagos al exterior en gral. '!$A$1:$K$38</definedName>
    <definedName name="_xlnm.Print_Area" localSheetId="17">' Particip. DGII en Ing. Trib. '!$A$1:$G$35</definedName>
    <definedName name="_xlnm.Print_Area" localSheetId="101">' Personas Físicas '!$A$1:$K$43</definedName>
    <definedName name="_xlnm.Print_Area" localSheetId="106">' Premios de lotería'!$A$1:$K$37</definedName>
    <definedName name="_xlnm.Print_Area" localSheetId="105">' Prestación Ss. Grales.'!$A$1:$K$34</definedName>
    <definedName name="_xlnm.Print_Area" localSheetId="111">' Provisión Bs del Estado'!$A$1:$K$34</definedName>
    <definedName name="_xlnm.Print_Area" localSheetId="16">' Rec. por región e impuestos'!$A$1:$E$84</definedName>
    <definedName name="_xlnm.Print_Area" localSheetId="11">' Recaudación mensual DGII 2021'!$A$1:$N$86</definedName>
    <definedName name="_xlnm.Print_Area" localSheetId="127">' Seguros'!$A$3:$L$33</definedName>
    <definedName name="_xlnm.Print_Area" localSheetId="117">' Sucesiones y Donaciones'!$A$1:$L$35</definedName>
    <definedName name="_xlnm.Print_Area" localSheetId="123">' Tabaco'!$A$1:$K$40</definedName>
    <definedName name="_xlnm.Print_Area" localSheetId="4">'2da. página'!$A$1:$I$32</definedName>
    <definedName name="_xlnm.Print_Area" localSheetId="31">'Adm. Abraham Lincoln anual'!$A$1:$D$10</definedName>
    <definedName name="_xlnm.Print_Area" localSheetId="30">'Adm. Abraham Lincoln mensual'!$A$1:$N$69</definedName>
    <definedName name="_xlnm.Print_Area" localSheetId="33">'Adm. Azua por año'!$A$1:$F$10</definedName>
    <definedName name="_xlnm.Print_Area" localSheetId="34">'Adm. Bani mensual '!$A$1:$N$8</definedName>
    <definedName name="_xlnm.Print_Area" localSheetId="35">'Adm. Bani por año'!$A$1:$G$63</definedName>
    <definedName name="_xlnm.Print_Area" localSheetId="36">'Adm. Barahona mensual'!$A$1:$N$62</definedName>
    <definedName name="_xlnm.Print_Area" localSheetId="37">'Adm. Barahona por año'!$A$1:$G$63</definedName>
    <definedName name="_xlnm.Print_Area" localSheetId="39">'Adm. Bávaro por año'!$A$1:$C$63</definedName>
    <definedName name="_xlnm.Print_Area" localSheetId="40">'Adm. Boca Chica mensual'!$A$1:$N$60</definedName>
    <definedName name="_xlnm.Print_Area" localSheetId="41">'Adm. Boca Chica por año'!$A$1:$F$64</definedName>
    <definedName name="_xlnm.Print_Area" localSheetId="42">'Adm. Bonao mensual'!$A$1:$N$59</definedName>
    <definedName name="_xlnm.Print_Area" localSheetId="44">'Adm. El Seibo mensual'!$A$1:$N$60</definedName>
    <definedName name="_xlnm.Print_Area" localSheetId="45">'Adm. El Seibo por año'!$A$1:$G$60</definedName>
    <definedName name="_xlnm.Print_Area" localSheetId="46">'Adm. GGC mensual'!$A$1:$N$79</definedName>
    <definedName name="_xlnm.Print_Area" localSheetId="47">'Adm. GGG por año'!$A$1:$F$82</definedName>
    <definedName name="_xlnm.Print_Area" localSheetId="48">'Adm. Herrera mensual'!$A$1:$N$65</definedName>
    <definedName name="_xlnm.Print_Area" localSheetId="50">'Adm. Higüey mensual'!$A$1:$N$63</definedName>
    <definedName name="_xlnm.Print_Area" localSheetId="51">'Adm. Higüey por año'!$A$1:$F$63</definedName>
    <definedName name="_xlnm.Print_Area" localSheetId="58">'Adm. Los Mina mensual'!$A$1:$N$61</definedName>
    <definedName name="_xlnm.Print_Area" localSheetId="60">'Adm. Los Próceres mensual'!$A$1:$N$65</definedName>
    <definedName name="_xlnm.Print_Area" localSheetId="62">'Adm. Máximo Gómez mensual'!$A$1:$N$63</definedName>
    <definedName name="_xlnm.Print_Area" localSheetId="64">'Adm. Miraflores mensual'!$A$1:$N$63</definedName>
    <definedName name="_xlnm.Print_Area" localSheetId="68">'Adm. Montecristi mensual'!$A$1:$N$59</definedName>
    <definedName name="_xlnm.Print_Area" localSheetId="70">'Adm. Nagua mensual'!$A$1:$N$59</definedName>
    <definedName name="_xlnm.Print_Area" localSheetId="72">'Adm. OGC Santiago mensual'!$A$1:$N$63</definedName>
    <definedName name="_xlnm.Print_Area" localSheetId="76">'Adm. Salcedo mensual'!$A$1:$N$55</definedName>
    <definedName name="_xlnm.Print_Area" localSheetId="77">'Adm. Salcedo por año'!$A$1:$F$60</definedName>
    <definedName name="_xlnm.Print_Area" localSheetId="79">'Adm. Samaná por año'!$A$1:$F$60</definedName>
    <definedName name="_xlnm.Print_Area" localSheetId="80">'Adm. San Carlos mensual'!$A$1:$N$67</definedName>
    <definedName name="_xlnm.Print_Area" localSheetId="83">'Adm. San Cristóbal por año'!$A$1:$G$64</definedName>
    <definedName name="_xlnm.Print_Area" localSheetId="86">'Adm. San Juan mensual'!$A$1:$N$60</definedName>
    <definedName name="_xlnm.Print_Area" localSheetId="90">'Adm. Santiago mensual'!$A$1:$N$60</definedName>
    <definedName name="_xlnm.Print_Area" localSheetId="92">'Adm. Valverde Mao mensual'!$A$1:$N$65</definedName>
    <definedName name="_xlnm.Print_Area" localSheetId="94">'Adm. Villa Mella mensual'!$A$1:$N$61</definedName>
    <definedName name="_xlnm.Print_Area" localSheetId="29">'Admin. Colecturias y estafetas'!$A$1:$E$64</definedName>
    <definedName name="_xlnm.Print_Area" localSheetId="28">'Administaciones en %'!$A$1:$K$52</definedName>
    <definedName name="_xlnm.Print_Area" localSheetId="122">'Alcoholes y Cervezas'!$A$1:$K$35</definedName>
    <definedName name="_xlnm.Print_Area" localSheetId="22">'Amnistía fiscal Ley 139-12'!$A$1:$E$53</definedName>
    <definedName name="_xlnm.Print_Area" localSheetId="139">'Anexo A1, IR-2'!$A$1:$K$87</definedName>
    <definedName name="_xlnm.Print_Area" localSheetId="140">'Anexo A2, IR-2'!$A$1:$K$85</definedName>
    <definedName name="_xlnm.Print_Area" localSheetId="141">'Anexo A3, IR-2'!$A$1:$K$67</definedName>
    <definedName name="_xlnm.Print_Area" localSheetId="142">'Anexo B1, IR-2'!$A$1:$K$109</definedName>
    <definedName name="_xlnm.Print_Area" localSheetId="143">'Anexo B2, IR-2'!$A$1:$K$95</definedName>
    <definedName name="_xlnm.Print_Area" localSheetId="144">'Anexo B3, IR2'!$A$1:$K$94</definedName>
    <definedName name="_xlnm.Print_Area" localSheetId="145">'Anexo B4, IR2'!$A$1:$K$100</definedName>
    <definedName name="_xlnm.Print_Area" localSheetId="130">'Bancas de loteria y deportiva'!$A$1:$K$34</definedName>
    <definedName name="_xlnm.Print_Area" localSheetId="113">Casinos!$A$1:$K$33</definedName>
    <definedName name="_xlnm.Print_Area" localSheetId="119">'Cheques y Transferencias'!$A$3:$K$32</definedName>
    <definedName name="_xlnm.Print_Area" localSheetId="129">'Circulación vehículos'!$A$3:$K$39</definedName>
    <definedName name="_xlnm.Print_Area" localSheetId="26">'Contenido 2da. parte'!$A$1:$C$81</definedName>
    <definedName name="_xlnm.Print_Area" localSheetId="100">'Contenido 3ra. parte'!$A$1:$C$43</definedName>
    <definedName name="_xlnm.Print_Area" localSheetId="134">'Contenido 4ta. parte'!$A$1:$C$24</definedName>
    <definedName name="_xlnm.Print_Area" localSheetId="147">'Contenido 5ta. parte'!$A$1:$C$17</definedName>
    <definedName name="_xlnm.Print_Area" localSheetId="153">'Contenido 6ta. parte'!$A$1:$C$13</definedName>
    <definedName name="_xlnm.Print_Area" localSheetId="156">'Contenido 7ta. parte'!$A$1:$C$14</definedName>
    <definedName name="_xlnm.Print_Area" localSheetId="159">'Contenido 8va. parte '!$A$1:$C$14</definedName>
    <definedName name="_xlnm.Print_Area" localSheetId="138">'Declaración Jurada IR-2'!$A$1:$K$77</definedName>
    <definedName name="_xlnm.Print_Area" localSheetId="109">Dividendos!$A$1:$K$32</definedName>
    <definedName name="_xlnm.Print_Area" localSheetId="124">'Hidrocarburos Ad-Valorem'!$A$1:$K$32</definedName>
    <definedName name="_xlnm.Print_Area" localSheetId="125">'Hidrocarburos Específico'!$A$1:$K$32</definedName>
    <definedName name="_xlnm.Print_Area" localSheetId="27">'Histórico Administraciones '!$A$1:$I$52</definedName>
    <definedName name="_xlnm.Print_Area" localSheetId="21">'Impacto de la Reforma 253-12'!$A$1:$E$34</definedName>
    <definedName name="_xlnm.Print_Area" localSheetId="20">'Ingresos Mineras'!$A$1:$J$28</definedName>
    <definedName name="_xlnm.Print_Area" localSheetId="128">'Inscrip. primera placa'!$A$1:$L$39</definedName>
    <definedName name="_xlnm.Print_Area" localSheetId="121">'ITBIS por act. económica'!$A$1:$K$66</definedName>
    <definedName name="_xlnm.Print_Area" localSheetId="114">'Operaciones Inmobiliarias'!$A$1:$L$34</definedName>
    <definedName name="_xlnm.Print_Area" localSheetId="19">'Pagos Extraordinarios'!$A$1:$E$41</definedName>
    <definedName name="_xlnm.Print_Area" localSheetId="18">'Particip. DGII en el PIB'!$A$1:$D$39</definedName>
    <definedName name="_xlnm.Print_Area" localSheetId="0">Portada!$A$1:$P$86</definedName>
    <definedName name="_xlnm.Print_Area" localSheetId="14">'Recaudación por región'!$A$1:$F$54</definedName>
    <definedName name="_xlnm.Print_Area" localSheetId="132">Reembolsos!$A$1:$D$39</definedName>
    <definedName name="_xlnm.Print_Area" localSheetId="102">'Renta de las Empresas'!$A$1:$K$43</definedName>
    <definedName name="_xlnm.Print_Area" localSheetId="104">'Renta de los salarios'!$A$1:$K$38</definedName>
    <definedName name="_xlnm.Print_Area" localSheetId="8">'Resumen Ejecutivo'!$A$1:$A$18</definedName>
    <definedName name="_xlnm.Print_Area" localSheetId="103">Retenciones!$A$1:$K$37</definedName>
    <definedName name="_xlnm.Print_Area" localSheetId="108">'Retribución Complementaria'!$A$1:$K$35</definedName>
    <definedName name="_xlnm.Print_Area" localSheetId="126">Telecomunicaciones!$A$3:$K$32</definedName>
    <definedName name="_xlnm.Print_Area" localSheetId="118">'Traspaso Vehiculos de motor'!$A$1:$K$31</definedName>
    <definedName name="Z_45E423DD_7FD2_487F_8372_5798D7D06C15_.wvu.Cols" localSheetId="26" hidden="1">'Contenido 2da. parte'!$D:$D</definedName>
    <definedName name="Z_45E423DD_7FD2_487F_8372_5798D7D06C15_.wvu.Cols" localSheetId="100" hidden="1">'Contenido 3ra. parte'!$D:$D</definedName>
    <definedName name="Z_45E423DD_7FD2_487F_8372_5798D7D06C15_.wvu.Cols" localSheetId="134" hidden="1">'Contenido 4ta. parte'!$D:$D</definedName>
    <definedName name="Z_45E423DD_7FD2_487F_8372_5798D7D06C15_.wvu.Cols" localSheetId="147" hidden="1">'Contenido 5ta. parte'!$D:$D</definedName>
    <definedName name="Z_45E423DD_7FD2_487F_8372_5798D7D06C15_.wvu.Cols" localSheetId="153" hidden="1">'Contenido 6ta. parte'!$D:$D</definedName>
    <definedName name="Z_45E423DD_7FD2_487F_8372_5798D7D06C15_.wvu.Cols" localSheetId="156" hidden="1">'Contenido 7ta. parte'!$D:$D</definedName>
    <definedName name="Z_45E423DD_7FD2_487F_8372_5798D7D06C15_.wvu.Cols" localSheetId="159" hidden="1">'Contenido 8va. parte '!$D:$D</definedName>
    <definedName name="Z_45E423DD_7FD2_487F_8372_5798D7D06C15_.wvu.Cols" localSheetId="114" hidden="1">'Operaciones Inmobiliarias'!#REF!</definedName>
    <definedName name="Z_45E423DD_7FD2_487F_8372_5798D7D06C15_.wvu.PrintArea" localSheetId="115" hidden="1">' Activo de las Empresas'!$A$1:$C$45</definedName>
    <definedName name="Z_45E423DD_7FD2_487F_8372_5798D7D06C15_.wvu.PrintArea" localSheetId="32" hidden="1">' Adm. Azua mensual'!$A$1:$N$10</definedName>
    <definedName name="Z_45E423DD_7FD2_487F_8372_5798D7D06C15_.wvu.PrintArea" localSheetId="52" hidden="1">' Adm. La Feria mensual'!$A$1:$N$69</definedName>
    <definedName name="Z_45E423DD_7FD2_487F_8372_5798D7D06C15_.wvu.PrintArea" localSheetId="54" hidden="1">' Adm. La Romana mensual'!$A$1:$N$59</definedName>
    <definedName name="Z_45E423DD_7FD2_487F_8372_5798D7D06C15_.wvu.PrintArea" localSheetId="56" hidden="1">' Adm. La Vega mensual'!$A$1:$N$68</definedName>
    <definedName name="Z_45E423DD_7FD2_487F_8372_5798D7D06C15_.wvu.PrintArea" localSheetId="66" hidden="1">' Adm. Moca mensual'!$A$1:$N$59</definedName>
    <definedName name="Z_45E423DD_7FD2_487F_8372_5798D7D06C15_.wvu.PrintArea" localSheetId="74" hidden="1">' Adm. Puerto Plata mensual'!$A$1:$N$66</definedName>
    <definedName name="Z_45E423DD_7FD2_487F_8372_5798D7D06C15_.wvu.PrintArea" localSheetId="78" hidden="1">' Adm. Samaná mensual'!$A$1:$N$57</definedName>
    <definedName name="Z_45E423DD_7FD2_487F_8372_5798D7D06C15_.wvu.PrintArea" localSheetId="82" hidden="1">' Adm. San Cristóbal mensual'!$A$1:$N$67</definedName>
    <definedName name="Z_45E423DD_7FD2_487F_8372_5798D7D06C15_.wvu.PrintArea" localSheetId="84" hidden="1">' Adm. San Francisco mensual'!$A$1:$N$59</definedName>
    <definedName name="Z_45E423DD_7FD2_487F_8372_5798D7D06C15_.wvu.PrintArea" localSheetId="88" hidden="1">' Adm. San Pedro mensual'!$A$1:$O$63</definedName>
    <definedName name="Z_45E423DD_7FD2_487F_8372_5798D7D06C15_.wvu.PrintArea" localSheetId="96" hidden="1">' Adm. Zona Oriental mensual'!$A$1:$O$58</definedName>
    <definedName name="Z_45E423DD_7FD2_487F_8372_5798D7D06C15_.wvu.PrintArea" localSheetId="107" hidden="1">' Alquileres y arrendamientos'!$A$1:$B$39</definedName>
    <definedName name="Z_45E423DD_7FD2_487F_8372_5798D7D06C15_.wvu.PrintArea" localSheetId="23" hidden="1">' C-7 COMPARATIVO DOLARES'!$A$1:$F$30</definedName>
    <definedName name="Z_45E423DD_7FD2_487F_8372_5798D7D06C15_.wvu.PrintArea" localSheetId="131" hidden="1">' Impuestos en US$ y EU$'!$A$1:$B$32</definedName>
    <definedName name="Z_45E423DD_7FD2_487F_8372_5798D7D06C15_.wvu.PrintArea" localSheetId="110" hidden="1">' Intereses Pagados'!$A$1:$B$30</definedName>
    <definedName name="Z_45E423DD_7FD2_487F_8372_5798D7D06C15_.wvu.PrintArea" localSheetId="116" hidden="1">' IPI'!$A$1:$C$42</definedName>
    <definedName name="Z_45E423DD_7FD2_487F_8372_5798D7D06C15_.wvu.PrintArea" localSheetId="120" hidden="1">' ITBIS'!$A$1:$C$32</definedName>
    <definedName name="Z_45E423DD_7FD2_487F_8372_5798D7D06C15_.wvu.PrintArea" localSheetId="112" hidden="1">' Pagos al exterior en gral. '!$A$1:$B$38</definedName>
    <definedName name="Z_45E423DD_7FD2_487F_8372_5798D7D06C15_.wvu.PrintArea" localSheetId="101" hidden="1">' Personas Físicas '!$A$1:$B$45</definedName>
    <definedName name="Z_45E423DD_7FD2_487F_8372_5798D7D06C15_.wvu.PrintArea" localSheetId="106" hidden="1">' Premios de lotería'!$A$1:$B$39</definedName>
    <definedName name="Z_45E423DD_7FD2_487F_8372_5798D7D06C15_.wvu.PrintArea" localSheetId="111" hidden="1">' Provisión Bs del Estado'!$A$1:$C$34</definedName>
    <definedName name="Z_45E423DD_7FD2_487F_8372_5798D7D06C15_.wvu.PrintArea" localSheetId="16" hidden="1">' Rec. por región e impuestos'!$A$1:$A$85</definedName>
    <definedName name="Z_45E423DD_7FD2_487F_8372_5798D7D06C15_.wvu.PrintArea" localSheetId="11" hidden="1">' Recaudación mensual DGII 2021'!$A$1:$N$90</definedName>
    <definedName name="Z_45E423DD_7FD2_487F_8372_5798D7D06C15_.wvu.PrintArea" localSheetId="117" hidden="1">' Sucesiones y Donaciones'!$A$1:$B$36</definedName>
    <definedName name="Z_45E423DD_7FD2_487F_8372_5798D7D06C15_.wvu.PrintArea" localSheetId="123" hidden="1">' Tabaco'!$A$1:$B$40</definedName>
    <definedName name="Z_45E423DD_7FD2_487F_8372_5798D7D06C15_.wvu.PrintArea" localSheetId="34" hidden="1">'Adm. Bani mensual '!$A$1:$N$8</definedName>
    <definedName name="Z_45E423DD_7FD2_487F_8372_5798D7D06C15_.wvu.PrintArea" localSheetId="36" hidden="1">'Adm. Barahona mensual'!$A$1:$N$77</definedName>
    <definedName name="Z_45E423DD_7FD2_487F_8372_5798D7D06C15_.wvu.PrintArea" localSheetId="42" hidden="1">'Adm. Bonao mensual'!$A$1:$N$60</definedName>
    <definedName name="Z_45E423DD_7FD2_487F_8372_5798D7D06C15_.wvu.PrintArea" localSheetId="44" hidden="1">'Adm. El Seibo mensual'!$A$1:$N$61</definedName>
    <definedName name="Z_45E423DD_7FD2_487F_8372_5798D7D06C15_.wvu.PrintArea" localSheetId="46" hidden="1">'Adm. GGC mensual'!$A$1:$N$72</definedName>
    <definedName name="Z_45E423DD_7FD2_487F_8372_5798D7D06C15_.wvu.PrintArea" localSheetId="48" hidden="1">'Adm. Herrera mensual'!$A$1:$N$62</definedName>
    <definedName name="Z_45E423DD_7FD2_487F_8372_5798D7D06C15_.wvu.PrintArea" localSheetId="50" hidden="1">'Adm. Higüey mensual'!$A$1:$N$61</definedName>
    <definedName name="Z_45E423DD_7FD2_487F_8372_5798D7D06C15_.wvu.PrintArea" localSheetId="58" hidden="1">'Adm. Los Mina mensual'!$A$1:$N$59</definedName>
    <definedName name="Z_45E423DD_7FD2_487F_8372_5798D7D06C15_.wvu.PrintArea" localSheetId="60" hidden="1">'Adm. Los Próceres mensual'!$A$1:$N$67</definedName>
    <definedName name="Z_45E423DD_7FD2_487F_8372_5798D7D06C15_.wvu.PrintArea" localSheetId="68" hidden="1">'Adm. Montecristi mensual'!$A$1:$N$60</definedName>
    <definedName name="Z_45E423DD_7FD2_487F_8372_5798D7D06C15_.wvu.PrintArea" localSheetId="70" hidden="1">'Adm. Nagua mensual'!$A$1:$P$61</definedName>
    <definedName name="Z_45E423DD_7FD2_487F_8372_5798D7D06C15_.wvu.PrintArea" localSheetId="72" hidden="1">'Adm. OGC Santiago mensual'!$A$1:$N$60</definedName>
    <definedName name="Z_45E423DD_7FD2_487F_8372_5798D7D06C15_.wvu.PrintArea" localSheetId="76" hidden="1">'Adm. Salcedo mensual'!$A$1:$N$61</definedName>
    <definedName name="Z_45E423DD_7FD2_487F_8372_5798D7D06C15_.wvu.PrintArea" localSheetId="80" hidden="1">'Adm. San Carlos mensual'!$A$1:$N$66</definedName>
    <definedName name="Z_45E423DD_7FD2_487F_8372_5798D7D06C15_.wvu.PrintArea" localSheetId="86" hidden="1">'Adm. San Juan mensual'!$A$1:$N$61</definedName>
    <definedName name="Z_45E423DD_7FD2_487F_8372_5798D7D06C15_.wvu.PrintArea" localSheetId="90" hidden="1">'Adm. Santiago mensual'!$A$1:$N$58</definedName>
    <definedName name="Z_45E423DD_7FD2_487F_8372_5798D7D06C15_.wvu.PrintArea" localSheetId="92" hidden="1">'Adm. Valverde Mao mensual'!$A$1:$N$68</definedName>
    <definedName name="Z_45E423DD_7FD2_487F_8372_5798D7D06C15_.wvu.PrintArea" localSheetId="94" hidden="1">'Adm. Villa Mella mensual'!$A$1:$N$58</definedName>
    <definedName name="Z_45E423DD_7FD2_487F_8372_5798D7D06C15_.wvu.PrintArea" localSheetId="122" hidden="1">'Alcoholes y Cervezas'!$A$1:$B$35</definedName>
    <definedName name="Z_45E423DD_7FD2_487F_8372_5798D7D06C15_.wvu.PrintArea" localSheetId="113" hidden="1">Casinos!$A$1:$B$35</definedName>
    <definedName name="Z_45E423DD_7FD2_487F_8372_5798D7D06C15_.wvu.PrintArea" localSheetId="129" hidden="1">'Circulación vehículos'!$A$3:$B$40</definedName>
    <definedName name="Z_45E423DD_7FD2_487F_8372_5798D7D06C15_.wvu.PrintArea" localSheetId="26" hidden="1">'Contenido 2da. parte'!$A$1:$C$171</definedName>
    <definedName name="Z_45E423DD_7FD2_487F_8372_5798D7D06C15_.wvu.PrintArea" localSheetId="100" hidden="1">'Contenido 3ra. parte'!$A$3:$C$42</definedName>
    <definedName name="Z_45E423DD_7FD2_487F_8372_5798D7D06C15_.wvu.PrintArea" localSheetId="134" hidden="1">'Contenido 4ta. parte'!$A$1:$C$24</definedName>
    <definedName name="Z_45E423DD_7FD2_487F_8372_5798D7D06C15_.wvu.PrintArea" localSheetId="147" hidden="1">'Contenido 5ta. parte'!$A$1:$C$17</definedName>
    <definedName name="Z_45E423DD_7FD2_487F_8372_5798D7D06C15_.wvu.PrintArea" localSheetId="153" hidden="1">'Contenido 6ta. parte'!$A$1:$C$13</definedName>
    <definedName name="Z_45E423DD_7FD2_487F_8372_5798D7D06C15_.wvu.PrintArea" localSheetId="156" hidden="1">'Contenido 7ta. parte'!$A$1:$C$14</definedName>
    <definedName name="Z_45E423DD_7FD2_487F_8372_5798D7D06C15_.wvu.PrintArea" localSheetId="159" hidden="1">'Contenido 8va. parte '!$A$1:$C$14</definedName>
    <definedName name="Z_45E423DD_7FD2_487F_8372_5798D7D06C15_.wvu.PrintArea" localSheetId="124" hidden="1">'Hidrocarburos Ad-Valorem'!$A$1:$C$31</definedName>
    <definedName name="Z_45E423DD_7FD2_487F_8372_5798D7D06C15_.wvu.PrintArea" localSheetId="128" hidden="1">'Inscrip. primera placa'!$A$1:$B$42</definedName>
    <definedName name="Z_45E423DD_7FD2_487F_8372_5798D7D06C15_.wvu.PrintArea" localSheetId="114" hidden="1">'Operaciones Inmobiliarias'!$A$1:$B$34</definedName>
    <definedName name="Z_45E423DD_7FD2_487F_8372_5798D7D06C15_.wvu.PrintArea" localSheetId="18" hidden="1">'Particip. DGII en el PIB'!$A$1:$D$40</definedName>
    <definedName name="Z_45E423DD_7FD2_487F_8372_5798D7D06C15_.wvu.PrintArea" localSheetId="14" hidden="1">'Recaudación por región'!$A$1:$E$7</definedName>
    <definedName name="Z_45E423DD_7FD2_487F_8372_5798D7D06C15_.wvu.PrintArea" localSheetId="102" hidden="1">'Renta de las Empresas'!$A$1:$B$53</definedName>
    <definedName name="Z_45E423DD_7FD2_487F_8372_5798D7D06C15_.wvu.PrintArea" localSheetId="104" hidden="1">'Renta de los salarios'!$A$1:$C$38</definedName>
    <definedName name="Z_45E423DD_7FD2_487F_8372_5798D7D06C15_.wvu.PrintArea" localSheetId="103" hidden="1">Retenciones!$A$1:$B$45</definedName>
    <definedName name="Z_45E423DD_7FD2_487F_8372_5798D7D06C15_.wvu.PrintArea" localSheetId="108" hidden="1">'Retribución Complementaria'!$A$1:$B$35</definedName>
    <definedName name="Z_45E423DD_7FD2_487F_8372_5798D7D06C15_.wvu.Rows" localSheetId="56" hidden="1">' Adm. La Vega mensual'!$4:$4</definedName>
    <definedName name="Z_45E423DD_7FD2_487F_8372_5798D7D06C15_.wvu.Rows" localSheetId="48" hidden="1">'Adm. Herrera mensual'!$5:$6</definedName>
    <definedName name="Z_45E423DD_7FD2_487F_8372_5798D7D06C15_.wvu.Rows" localSheetId="129" hidden="1">'Circulación vehículos'!$1:$2</definedName>
    <definedName name="Z_51F1D52B_5D55_4FCC_809B_9B4CC86C88B9_.wvu.Cols" localSheetId="26" hidden="1">'Contenido 2da. parte'!$D:$D</definedName>
    <definedName name="Z_51F1D52B_5D55_4FCC_809B_9B4CC86C88B9_.wvu.Cols" localSheetId="100" hidden="1">'Contenido 3ra. parte'!$D:$D</definedName>
    <definedName name="Z_51F1D52B_5D55_4FCC_809B_9B4CC86C88B9_.wvu.Cols" localSheetId="134" hidden="1">'Contenido 4ta. parte'!$D:$D</definedName>
    <definedName name="Z_51F1D52B_5D55_4FCC_809B_9B4CC86C88B9_.wvu.Cols" localSheetId="147" hidden="1">'Contenido 5ta. parte'!$D:$D</definedName>
    <definedName name="Z_51F1D52B_5D55_4FCC_809B_9B4CC86C88B9_.wvu.Cols" localSheetId="153" hidden="1">'Contenido 6ta. parte'!$D:$D</definedName>
    <definedName name="Z_51F1D52B_5D55_4FCC_809B_9B4CC86C88B9_.wvu.Cols" localSheetId="156" hidden="1">'Contenido 7ta. parte'!$D:$D</definedName>
    <definedName name="Z_51F1D52B_5D55_4FCC_809B_9B4CC86C88B9_.wvu.Cols" localSheetId="159" hidden="1">'Contenido 8va. parte '!$D:$D</definedName>
    <definedName name="Z_51F1D52B_5D55_4FCC_809B_9B4CC86C88B9_.wvu.Cols" localSheetId="114" hidden="1">'Operaciones Inmobiliarias'!#REF!</definedName>
    <definedName name="Z_51F1D52B_5D55_4FCC_809B_9B4CC86C88B9_.wvu.PrintArea" localSheetId="115" hidden="1">' Activo de las Empresas'!$A$1:$C$45</definedName>
    <definedName name="Z_51F1D52B_5D55_4FCC_809B_9B4CC86C88B9_.wvu.PrintArea" localSheetId="32" hidden="1">' Adm. Azua mensual'!$A$1:$N$10</definedName>
    <definedName name="Z_51F1D52B_5D55_4FCC_809B_9B4CC86C88B9_.wvu.PrintArea" localSheetId="52" hidden="1">' Adm. La Feria mensual'!$A$1:$N$69</definedName>
    <definedName name="Z_51F1D52B_5D55_4FCC_809B_9B4CC86C88B9_.wvu.PrintArea" localSheetId="54" hidden="1">' Adm. La Romana mensual'!$A$1:$N$59</definedName>
    <definedName name="Z_51F1D52B_5D55_4FCC_809B_9B4CC86C88B9_.wvu.PrintArea" localSheetId="56" hidden="1">' Adm. La Vega mensual'!$A$1:$N$68</definedName>
    <definedName name="Z_51F1D52B_5D55_4FCC_809B_9B4CC86C88B9_.wvu.PrintArea" localSheetId="66" hidden="1">' Adm. Moca mensual'!$A$1:$N$59</definedName>
    <definedName name="Z_51F1D52B_5D55_4FCC_809B_9B4CC86C88B9_.wvu.PrintArea" localSheetId="74" hidden="1">' Adm. Puerto Plata mensual'!$A$1:$N$66</definedName>
    <definedName name="Z_51F1D52B_5D55_4FCC_809B_9B4CC86C88B9_.wvu.PrintArea" localSheetId="78" hidden="1">' Adm. Samaná mensual'!$A$1:$N$57</definedName>
    <definedName name="Z_51F1D52B_5D55_4FCC_809B_9B4CC86C88B9_.wvu.PrintArea" localSheetId="82" hidden="1">' Adm. San Cristóbal mensual'!$A$1:$N$67</definedName>
    <definedName name="Z_51F1D52B_5D55_4FCC_809B_9B4CC86C88B9_.wvu.PrintArea" localSheetId="84" hidden="1">' Adm. San Francisco mensual'!$A$1:$N$59</definedName>
    <definedName name="Z_51F1D52B_5D55_4FCC_809B_9B4CC86C88B9_.wvu.PrintArea" localSheetId="88" hidden="1">' Adm. San Pedro mensual'!$A$1:$O$63</definedName>
    <definedName name="Z_51F1D52B_5D55_4FCC_809B_9B4CC86C88B9_.wvu.PrintArea" localSheetId="96" hidden="1">' Adm. Zona Oriental mensual'!$A$1:$O$58</definedName>
    <definedName name="Z_51F1D52B_5D55_4FCC_809B_9B4CC86C88B9_.wvu.PrintArea" localSheetId="107" hidden="1">' Alquileres y arrendamientos'!$A$1:$B$39</definedName>
    <definedName name="Z_51F1D52B_5D55_4FCC_809B_9B4CC86C88B9_.wvu.PrintArea" localSheetId="23" hidden="1">' C-7 COMPARATIVO DOLARES'!$A$1:$F$30</definedName>
    <definedName name="Z_51F1D52B_5D55_4FCC_809B_9B4CC86C88B9_.wvu.PrintArea" localSheetId="131" hidden="1">' Impuestos en US$ y EU$'!$A$1:$B$32</definedName>
    <definedName name="Z_51F1D52B_5D55_4FCC_809B_9B4CC86C88B9_.wvu.PrintArea" localSheetId="110" hidden="1">' Intereses Pagados'!$A$1:$B$30</definedName>
    <definedName name="Z_51F1D52B_5D55_4FCC_809B_9B4CC86C88B9_.wvu.PrintArea" localSheetId="116" hidden="1">' IPI'!$A$1:$C$42</definedName>
    <definedName name="Z_51F1D52B_5D55_4FCC_809B_9B4CC86C88B9_.wvu.PrintArea" localSheetId="120" hidden="1">' ITBIS'!$A$1:$C$32</definedName>
    <definedName name="Z_51F1D52B_5D55_4FCC_809B_9B4CC86C88B9_.wvu.PrintArea" localSheetId="112" hidden="1">' Pagos al exterior en gral. '!$A$1:$B$38</definedName>
    <definedName name="Z_51F1D52B_5D55_4FCC_809B_9B4CC86C88B9_.wvu.PrintArea" localSheetId="101" hidden="1">' Personas Físicas '!$A$1:$B$45</definedName>
    <definedName name="Z_51F1D52B_5D55_4FCC_809B_9B4CC86C88B9_.wvu.PrintArea" localSheetId="106" hidden="1">' Premios de lotería'!$A$1:$B$39</definedName>
    <definedName name="Z_51F1D52B_5D55_4FCC_809B_9B4CC86C88B9_.wvu.PrintArea" localSheetId="111" hidden="1">' Provisión Bs del Estado'!$A$1:$C$34</definedName>
    <definedName name="Z_51F1D52B_5D55_4FCC_809B_9B4CC86C88B9_.wvu.PrintArea" localSheetId="16" hidden="1">' Rec. por región e impuestos'!$A$1:$A$85</definedName>
    <definedName name="Z_51F1D52B_5D55_4FCC_809B_9B4CC86C88B9_.wvu.PrintArea" localSheetId="11" hidden="1">' Recaudación mensual DGII 2021'!$A$1:$N$90</definedName>
    <definedName name="Z_51F1D52B_5D55_4FCC_809B_9B4CC86C88B9_.wvu.PrintArea" localSheetId="117" hidden="1">' Sucesiones y Donaciones'!$A$1:$B$36</definedName>
    <definedName name="Z_51F1D52B_5D55_4FCC_809B_9B4CC86C88B9_.wvu.PrintArea" localSheetId="123" hidden="1">' Tabaco'!$A$1:$B$40</definedName>
    <definedName name="Z_51F1D52B_5D55_4FCC_809B_9B4CC86C88B9_.wvu.PrintArea" localSheetId="34" hidden="1">'Adm. Bani mensual '!$A$1:$N$8</definedName>
    <definedName name="Z_51F1D52B_5D55_4FCC_809B_9B4CC86C88B9_.wvu.PrintArea" localSheetId="36" hidden="1">'Adm. Barahona mensual'!$A$1:$N$77</definedName>
    <definedName name="Z_51F1D52B_5D55_4FCC_809B_9B4CC86C88B9_.wvu.PrintArea" localSheetId="42" hidden="1">'Adm. Bonao mensual'!$A$1:$N$60</definedName>
    <definedName name="Z_51F1D52B_5D55_4FCC_809B_9B4CC86C88B9_.wvu.PrintArea" localSheetId="44" hidden="1">'Adm. El Seibo mensual'!$A$1:$N$61</definedName>
    <definedName name="Z_51F1D52B_5D55_4FCC_809B_9B4CC86C88B9_.wvu.PrintArea" localSheetId="46" hidden="1">'Adm. GGC mensual'!$A$1:$N$72</definedName>
    <definedName name="Z_51F1D52B_5D55_4FCC_809B_9B4CC86C88B9_.wvu.PrintArea" localSheetId="48" hidden="1">'Adm. Herrera mensual'!$A$1:$N$62</definedName>
    <definedName name="Z_51F1D52B_5D55_4FCC_809B_9B4CC86C88B9_.wvu.PrintArea" localSheetId="50" hidden="1">'Adm. Higüey mensual'!$A$1:$N$61</definedName>
    <definedName name="Z_51F1D52B_5D55_4FCC_809B_9B4CC86C88B9_.wvu.PrintArea" localSheetId="58" hidden="1">'Adm. Los Mina mensual'!$A$1:$N$59</definedName>
    <definedName name="Z_51F1D52B_5D55_4FCC_809B_9B4CC86C88B9_.wvu.PrintArea" localSheetId="60" hidden="1">'Adm. Los Próceres mensual'!$A$1:$N$67</definedName>
    <definedName name="Z_51F1D52B_5D55_4FCC_809B_9B4CC86C88B9_.wvu.PrintArea" localSheetId="68" hidden="1">'Adm. Montecristi mensual'!$A$1:$N$60</definedName>
    <definedName name="Z_51F1D52B_5D55_4FCC_809B_9B4CC86C88B9_.wvu.PrintArea" localSheetId="70" hidden="1">'Adm. Nagua mensual'!$A$1:$P$61</definedName>
    <definedName name="Z_51F1D52B_5D55_4FCC_809B_9B4CC86C88B9_.wvu.PrintArea" localSheetId="72" hidden="1">'Adm. OGC Santiago mensual'!$A$1:$N$60</definedName>
    <definedName name="Z_51F1D52B_5D55_4FCC_809B_9B4CC86C88B9_.wvu.PrintArea" localSheetId="76" hidden="1">'Adm. Salcedo mensual'!$A$1:$N$61</definedName>
    <definedName name="Z_51F1D52B_5D55_4FCC_809B_9B4CC86C88B9_.wvu.PrintArea" localSheetId="80" hidden="1">'Adm. San Carlos mensual'!$A$1:$N$66</definedName>
    <definedName name="Z_51F1D52B_5D55_4FCC_809B_9B4CC86C88B9_.wvu.PrintArea" localSheetId="86" hidden="1">'Adm. San Juan mensual'!$A$1:$N$61</definedName>
    <definedName name="Z_51F1D52B_5D55_4FCC_809B_9B4CC86C88B9_.wvu.PrintArea" localSheetId="90" hidden="1">'Adm. Santiago mensual'!$A$1:$N$58</definedName>
    <definedName name="Z_51F1D52B_5D55_4FCC_809B_9B4CC86C88B9_.wvu.PrintArea" localSheetId="92" hidden="1">'Adm. Valverde Mao mensual'!$A$1:$N$68</definedName>
    <definedName name="Z_51F1D52B_5D55_4FCC_809B_9B4CC86C88B9_.wvu.PrintArea" localSheetId="94" hidden="1">'Adm. Villa Mella mensual'!$A$1:$N$58</definedName>
    <definedName name="Z_51F1D52B_5D55_4FCC_809B_9B4CC86C88B9_.wvu.PrintArea" localSheetId="122" hidden="1">'Alcoholes y Cervezas'!$A$1:$B$35</definedName>
    <definedName name="Z_51F1D52B_5D55_4FCC_809B_9B4CC86C88B9_.wvu.PrintArea" localSheetId="113" hidden="1">Casinos!$A$1:$B$35</definedName>
    <definedName name="Z_51F1D52B_5D55_4FCC_809B_9B4CC86C88B9_.wvu.PrintArea" localSheetId="129" hidden="1">'Circulación vehículos'!$A$3:$B$40</definedName>
    <definedName name="Z_51F1D52B_5D55_4FCC_809B_9B4CC86C88B9_.wvu.PrintArea" localSheetId="26" hidden="1">'Contenido 2da. parte'!$A$1:$C$171</definedName>
    <definedName name="Z_51F1D52B_5D55_4FCC_809B_9B4CC86C88B9_.wvu.PrintArea" localSheetId="100" hidden="1">'Contenido 3ra. parte'!$A$3:$C$42</definedName>
    <definedName name="Z_51F1D52B_5D55_4FCC_809B_9B4CC86C88B9_.wvu.PrintArea" localSheetId="134" hidden="1">'Contenido 4ta. parte'!$A$1:$C$24</definedName>
    <definedName name="Z_51F1D52B_5D55_4FCC_809B_9B4CC86C88B9_.wvu.PrintArea" localSheetId="147" hidden="1">'Contenido 5ta. parte'!$A$1:$C$17</definedName>
    <definedName name="Z_51F1D52B_5D55_4FCC_809B_9B4CC86C88B9_.wvu.PrintArea" localSheetId="153" hidden="1">'Contenido 6ta. parte'!$A$1:$C$13</definedName>
    <definedName name="Z_51F1D52B_5D55_4FCC_809B_9B4CC86C88B9_.wvu.PrintArea" localSheetId="156" hidden="1">'Contenido 7ta. parte'!$A$1:$C$14</definedName>
    <definedName name="Z_51F1D52B_5D55_4FCC_809B_9B4CC86C88B9_.wvu.PrintArea" localSheetId="159" hidden="1">'Contenido 8va. parte '!$A$1:$C$14</definedName>
    <definedName name="Z_51F1D52B_5D55_4FCC_809B_9B4CC86C88B9_.wvu.PrintArea" localSheetId="124" hidden="1">'Hidrocarburos Ad-Valorem'!$A$1:$C$31</definedName>
    <definedName name="Z_51F1D52B_5D55_4FCC_809B_9B4CC86C88B9_.wvu.PrintArea" localSheetId="128" hidden="1">'Inscrip. primera placa'!$A$1:$B$42</definedName>
    <definedName name="Z_51F1D52B_5D55_4FCC_809B_9B4CC86C88B9_.wvu.PrintArea" localSheetId="114" hidden="1">'Operaciones Inmobiliarias'!$A$1:$B$34</definedName>
    <definedName name="Z_51F1D52B_5D55_4FCC_809B_9B4CC86C88B9_.wvu.PrintArea" localSheetId="18" hidden="1">'Particip. DGII en el PIB'!$A$1:$D$40</definedName>
    <definedName name="Z_51F1D52B_5D55_4FCC_809B_9B4CC86C88B9_.wvu.PrintArea" localSheetId="14" hidden="1">'Recaudación por región'!$A$1:$E$7</definedName>
    <definedName name="Z_51F1D52B_5D55_4FCC_809B_9B4CC86C88B9_.wvu.PrintArea" localSheetId="102" hidden="1">'Renta de las Empresas'!$A$1:$B$53</definedName>
    <definedName name="Z_51F1D52B_5D55_4FCC_809B_9B4CC86C88B9_.wvu.PrintArea" localSheetId="104" hidden="1">'Renta de los salarios'!$A$1:$C$38</definedName>
    <definedName name="Z_51F1D52B_5D55_4FCC_809B_9B4CC86C88B9_.wvu.PrintArea" localSheetId="103" hidden="1">Retenciones!$A$1:$B$45</definedName>
    <definedName name="Z_51F1D52B_5D55_4FCC_809B_9B4CC86C88B9_.wvu.PrintArea" localSheetId="108" hidden="1">'Retribución Complementaria'!$A$1:$B$35</definedName>
    <definedName name="Z_51F1D52B_5D55_4FCC_809B_9B4CC86C88B9_.wvu.Rows" localSheetId="56" hidden="1">' Adm. La Vega mensual'!$4:$4</definedName>
    <definedName name="Z_51F1D52B_5D55_4FCC_809B_9B4CC86C88B9_.wvu.Rows" localSheetId="48" hidden="1">'Adm. Herrera mensual'!$5:$6</definedName>
    <definedName name="Z_51F1D52B_5D55_4FCC_809B_9B4CC86C88B9_.wvu.Rows" localSheetId="129" hidden="1">'Circulación vehículos'!$1:$2</definedName>
    <definedName name="Z_67BA8672_8137_4028_84CD_AA630649A2B3_.wvu.Cols" localSheetId="26" hidden="1">'Contenido 2da. parte'!$D:$D</definedName>
    <definedName name="Z_67BA8672_8137_4028_84CD_AA630649A2B3_.wvu.Cols" localSheetId="100" hidden="1">'Contenido 3ra. parte'!$D:$D</definedName>
    <definedName name="Z_67BA8672_8137_4028_84CD_AA630649A2B3_.wvu.Cols" localSheetId="134" hidden="1">'Contenido 4ta. parte'!$D:$D</definedName>
    <definedName name="Z_67BA8672_8137_4028_84CD_AA630649A2B3_.wvu.Cols" localSheetId="147" hidden="1">'Contenido 5ta. parte'!$D:$D</definedName>
    <definedName name="Z_67BA8672_8137_4028_84CD_AA630649A2B3_.wvu.Cols" localSheetId="153" hidden="1">'Contenido 6ta. parte'!$D:$D</definedName>
    <definedName name="Z_67BA8672_8137_4028_84CD_AA630649A2B3_.wvu.Cols" localSheetId="156" hidden="1">'Contenido 7ta. parte'!$D:$D</definedName>
    <definedName name="Z_67BA8672_8137_4028_84CD_AA630649A2B3_.wvu.Cols" localSheetId="159" hidden="1">'Contenido 8va. parte '!$D:$D</definedName>
    <definedName name="Z_67BA8672_8137_4028_84CD_AA630649A2B3_.wvu.Cols" localSheetId="114" hidden="1">'Operaciones Inmobiliarias'!#REF!</definedName>
    <definedName name="Z_67BA8672_8137_4028_84CD_AA630649A2B3_.wvu.PrintArea" localSheetId="115" hidden="1">' Activo de las Empresas'!$A$1:$B$49</definedName>
    <definedName name="Z_67BA8672_8137_4028_84CD_AA630649A2B3_.wvu.PrintArea" localSheetId="32" hidden="1">' Adm. Azua mensual'!$A$1:$N$13</definedName>
    <definedName name="Z_67BA8672_8137_4028_84CD_AA630649A2B3_.wvu.PrintArea" localSheetId="54" hidden="1">' Adm. La Romana mensual'!$A$1:$N$70</definedName>
    <definedName name="Z_67BA8672_8137_4028_84CD_AA630649A2B3_.wvu.PrintArea" localSheetId="56" hidden="1">' Adm. La Vega mensual'!$A$1:$N$68</definedName>
    <definedName name="Z_67BA8672_8137_4028_84CD_AA630649A2B3_.wvu.PrintArea" localSheetId="66" hidden="1">' Adm. Moca mensual'!$A$1:$N$59</definedName>
    <definedName name="Z_67BA8672_8137_4028_84CD_AA630649A2B3_.wvu.PrintArea" localSheetId="74" hidden="1">' Adm. Puerto Plata mensual'!$A$1:$N$66</definedName>
    <definedName name="Z_67BA8672_8137_4028_84CD_AA630649A2B3_.wvu.PrintArea" localSheetId="82" hidden="1">' Adm. San Cristóbal mensual'!$A$1:$N$67</definedName>
    <definedName name="Z_67BA8672_8137_4028_84CD_AA630649A2B3_.wvu.PrintArea" localSheetId="84" hidden="1">' Adm. San Francisco mensual'!$A$1:$N$59</definedName>
    <definedName name="Z_67BA8672_8137_4028_84CD_AA630649A2B3_.wvu.PrintArea" localSheetId="88" hidden="1">' Adm. San Pedro mensual'!$A$1:$O$65</definedName>
    <definedName name="Z_67BA8672_8137_4028_84CD_AA630649A2B3_.wvu.PrintArea" localSheetId="96" hidden="1">' Adm. Zona Oriental mensual'!$A$1:$O$49</definedName>
    <definedName name="Z_67BA8672_8137_4028_84CD_AA630649A2B3_.wvu.PrintArea" localSheetId="107" hidden="1">' Alquileres y arrendamientos'!$A$1:$A$45</definedName>
    <definedName name="Z_67BA8672_8137_4028_84CD_AA630649A2B3_.wvu.PrintArea" localSheetId="23" hidden="1">' C-7 COMPARATIVO DOLARES'!$A$1:$E$46</definedName>
    <definedName name="Z_67BA8672_8137_4028_84CD_AA630649A2B3_.wvu.PrintArea" localSheetId="131" hidden="1">' Impuestos en US$ y EU$'!$A$1:$A$33</definedName>
    <definedName name="Z_67BA8672_8137_4028_84CD_AA630649A2B3_.wvu.PrintArea" localSheetId="110" hidden="1">' Intereses Pagados'!$A$1:$A$33</definedName>
    <definedName name="Z_67BA8672_8137_4028_84CD_AA630649A2B3_.wvu.PrintArea" localSheetId="120" hidden="1">' ITBIS'!$A$1:$A$35</definedName>
    <definedName name="Z_67BA8672_8137_4028_84CD_AA630649A2B3_.wvu.PrintArea" localSheetId="101" hidden="1">' Personas Físicas '!$A$1:$A$45</definedName>
    <definedName name="Z_67BA8672_8137_4028_84CD_AA630649A2B3_.wvu.PrintArea" localSheetId="106" hidden="1">' Premios de lotería'!$A$1:$A$40</definedName>
    <definedName name="Z_67BA8672_8137_4028_84CD_AA630649A2B3_.wvu.PrintArea" localSheetId="111" hidden="1">' Provisión Bs del Estado'!$A$1:$A$35</definedName>
    <definedName name="Z_67BA8672_8137_4028_84CD_AA630649A2B3_.wvu.PrintArea" localSheetId="16" hidden="1">' Rec. por región e impuestos'!$A$1:$A$81</definedName>
    <definedName name="Z_67BA8672_8137_4028_84CD_AA630649A2B3_.wvu.PrintArea" localSheetId="11" hidden="1">' Recaudación mensual DGII 2021'!$A$1:$N$104</definedName>
    <definedName name="Z_67BA8672_8137_4028_84CD_AA630649A2B3_.wvu.PrintArea" localSheetId="117" hidden="1">' Sucesiones y Donaciones'!$A$1:$A$39</definedName>
    <definedName name="Z_67BA8672_8137_4028_84CD_AA630649A2B3_.wvu.PrintArea" localSheetId="36" hidden="1">'Adm. Barahona mensual'!$A$1:$N$78</definedName>
    <definedName name="Z_67BA8672_8137_4028_84CD_AA630649A2B3_.wvu.PrintArea" localSheetId="46" hidden="1">'Adm. GGC mensual'!$A$1:$N$72</definedName>
    <definedName name="Z_67BA8672_8137_4028_84CD_AA630649A2B3_.wvu.PrintArea" localSheetId="48" hidden="1">'Adm. Herrera mensual'!$A$1:$N$53</definedName>
    <definedName name="Z_67BA8672_8137_4028_84CD_AA630649A2B3_.wvu.PrintArea" localSheetId="50" hidden="1">'Adm. Higüey mensual'!$A$1:$N$72</definedName>
    <definedName name="Z_67BA8672_8137_4028_84CD_AA630649A2B3_.wvu.PrintArea" localSheetId="60" hidden="1">'Adm. Los Próceres mensual'!$A$1:$N$77</definedName>
    <definedName name="Z_67BA8672_8137_4028_84CD_AA630649A2B3_.wvu.PrintArea" localSheetId="68" hidden="1">'Adm. Montecristi mensual'!$A$1:$N$60</definedName>
    <definedName name="Z_67BA8672_8137_4028_84CD_AA630649A2B3_.wvu.PrintArea" localSheetId="80" hidden="1">'Adm. San Carlos mensual'!$A$1:$N$58</definedName>
    <definedName name="Z_67BA8672_8137_4028_84CD_AA630649A2B3_.wvu.PrintArea" localSheetId="86" hidden="1">'Adm. San Juan mensual'!$A$1:$N$92</definedName>
    <definedName name="Z_67BA8672_8137_4028_84CD_AA630649A2B3_.wvu.PrintArea" localSheetId="90" hidden="1">'Adm. Santiago mensual'!$A$1:$N$95</definedName>
    <definedName name="Z_67BA8672_8137_4028_84CD_AA630649A2B3_.wvu.PrintArea" localSheetId="122" hidden="1">'Alcoholes y Cervezas'!$A$1:$A$39</definedName>
    <definedName name="Z_67BA8672_8137_4028_84CD_AA630649A2B3_.wvu.PrintArea" localSheetId="113" hidden="1">Casinos!$A$1:$B$49</definedName>
    <definedName name="Z_67BA8672_8137_4028_84CD_AA630649A2B3_.wvu.PrintArea" localSheetId="129" hidden="1">'Circulación vehículos'!$A$3:$A$45</definedName>
    <definedName name="Z_67BA8672_8137_4028_84CD_AA630649A2B3_.wvu.PrintArea" localSheetId="26" hidden="1">'Contenido 2da. parte'!$A$1:$C$171</definedName>
    <definedName name="Z_67BA8672_8137_4028_84CD_AA630649A2B3_.wvu.PrintArea" localSheetId="100" hidden="1">'Contenido 3ra. parte'!$A$3:$C$42</definedName>
    <definedName name="Z_67BA8672_8137_4028_84CD_AA630649A2B3_.wvu.PrintArea" localSheetId="134" hidden="1">'Contenido 4ta. parte'!$A$1:$C$24</definedName>
    <definedName name="Z_67BA8672_8137_4028_84CD_AA630649A2B3_.wvu.PrintArea" localSheetId="147" hidden="1">'Contenido 5ta. parte'!$A$1:$C$17</definedName>
    <definedName name="Z_67BA8672_8137_4028_84CD_AA630649A2B3_.wvu.PrintArea" localSheetId="153" hidden="1">'Contenido 6ta. parte'!$A$1:$C$13</definedName>
    <definedName name="Z_67BA8672_8137_4028_84CD_AA630649A2B3_.wvu.PrintArea" localSheetId="156" hidden="1">'Contenido 7ta. parte'!$A$1:$C$14</definedName>
    <definedName name="Z_67BA8672_8137_4028_84CD_AA630649A2B3_.wvu.PrintArea" localSheetId="159" hidden="1">'Contenido 8va. parte '!$A$1:$C$14</definedName>
    <definedName name="Z_67BA8672_8137_4028_84CD_AA630649A2B3_.wvu.PrintArea" localSheetId="124" hidden="1">'Hidrocarburos Ad-Valorem'!$A$1:$A$31</definedName>
    <definedName name="Z_67BA8672_8137_4028_84CD_AA630649A2B3_.wvu.PrintArea" localSheetId="128" hidden="1">'Inscrip. primera placa'!$A$1:$B$48</definedName>
    <definedName name="Z_67BA8672_8137_4028_84CD_AA630649A2B3_.wvu.PrintArea" localSheetId="114" hidden="1">'Operaciones Inmobiliarias'!$A$1:$A$55</definedName>
    <definedName name="Z_67BA8672_8137_4028_84CD_AA630649A2B3_.wvu.PrintArea" localSheetId="18" hidden="1">'Particip. DGII en el PIB'!$A$1:$D$39</definedName>
    <definedName name="Z_67BA8672_8137_4028_84CD_AA630649A2B3_.wvu.PrintArea" localSheetId="14" hidden="1">'Recaudación por región'!$A$1:$E$7</definedName>
    <definedName name="Z_67BA8672_8137_4028_84CD_AA630649A2B3_.wvu.PrintArea" localSheetId="102" hidden="1">'Renta de las Empresas'!$A$1:$A$56</definedName>
    <definedName name="Z_67BA8672_8137_4028_84CD_AA630649A2B3_.wvu.PrintArea" localSheetId="104" hidden="1">'Renta de los salarios'!$A$1:$A$42</definedName>
    <definedName name="Z_67BA8672_8137_4028_84CD_AA630649A2B3_.wvu.PrintArea" localSheetId="103" hidden="1">Retenciones!$A$1:$A$45</definedName>
    <definedName name="Z_67BA8672_8137_4028_84CD_AA630649A2B3_.wvu.PrintArea" localSheetId="108" hidden="1">'Retribución Complementaria'!$A$1:$A$36</definedName>
    <definedName name="Z_67BA8672_8137_4028_84CD_AA630649A2B3_.wvu.Rows" localSheetId="56" hidden="1">' Adm. La Vega mensual'!$4:$4</definedName>
    <definedName name="Z_67BA8672_8137_4028_84CD_AA630649A2B3_.wvu.Rows" localSheetId="48" hidden="1">'Adm. Herrera mensual'!$5:$6,'Adm. Herrera mensual'!#REF!</definedName>
    <definedName name="Z_67BA8672_8137_4028_84CD_AA630649A2B3_.wvu.Rows" localSheetId="129" hidden="1">'Circulación vehículos'!$1:$2</definedName>
    <definedName name="Z_B297ACE3_C144_4411_A206_EE5C8D41CE1C_.wvu.Cols" localSheetId="26" hidden="1">'Contenido 2da. parte'!$D:$D</definedName>
    <definedName name="Z_B297ACE3_C144_4411_A206_EE5C8D41CE1C_.wvu.Cols" localSheetId="100" hidden="1">'Contenido 3ra. parte'!$D:$D</definedName>
    <definedName name="Z_B297ACE3_C144_4411_A206_EE5C8D41CE1C_.wvu.Cols" localSheetId="134" hidden="1">'Contenido 4ta. parte'!$D:$D</definedName>
    <definedName name="Z_B297ACE3_C144_4411_A206_EE5C8D41CE1C_.wvu.Cols" localSheetId="147" hidden="1">'Contenido 5ta. parte'!$D:$D</definedName>
    <definedName name="Z_B297ACE3_C144_4411_A206_EE5C8D41CE1C_.wvu.Cols" localSheetId="153" hidden="1">'Contenido 6ta. parte'!$D:$D</definedName>
    <definedName name="Z_B297ACE3_C144_4411_A206_EE5C8D41CE1C_.wvu.Cols" localSheetId="156" hidden="1">'Contenido 7ta. parte'!$D:$D</definedName>
    <definedName name="Z_B297ACE3_C144_4411_A206_EE5C8D41CE1C_.wvu.Cols" localSheetId="159" hidden="1">'Contenido 8va. parte '!$D:$D</definedName>
    <definedName name="Z_B297ACE3_C144_4411_A206_EE5C8D41CE1C_.wvu.Cols" localSheetId="114" hidden="1">'Operaciones Inmobiliarias'!#REF!</definedName>
    <definedName name="Z_B297ACE3_C144_4411_A206_EE5C8D41CE1C_.wvu.PrintArea" localSheetId="115" hidden="1">' Activo de las Empresas'!$A$1:$C$49</definedName>
    <definedName name="Z_B297ACE3_C144_4411_A206_EE5C8D41CE1C_.wvu.PrintArea" localSheetId="32" hidden="1">' Adm. Azua mensual'!$A$1:$N$13</definedName>
    <definedName name="Z_B297ACE3_C144_4411_A206_EE5C8D41CE1C_.wvu.PrintArea" localSheetId="52" hidden="1">' Adm. La Feria mensual'!$A$1:$N$69</definedName>
    <definedName name="Z_B297ACE3_C144_4411_A206_EE5C8D41CE1C_.wvu.PrintArea" localSheetId="54" hidden="1">' Adm. La Romana mensual'!$A$1:$N$70</definedName>
    <definedName name="Z_B297ACE3_C144_4411_A206_EE5C8D41CE1C_.wvu.PrintArea" localSheetId="56" hidden="1">' Adm. La Vega mensual'!$A$1:$N$68</definedName>
    <definedName name="Z_B297ACE3_C144_4411_A206_EE5C8D41CE1C_.wvu.PrintArea" localSheetId="66" hidden="1">' Adm. Moca mensual'!$A$1:$N$59</definedName>
    <definedName name="Z_B297ACE3_C144_4411_A206_EE5C8D41CE1C_.wvu.PrintArea" localSheetId="74" hidden="1">' Adm. Puerto Plata mensual'!$A$1:$N$66</definedName>
    <definedName name="Z_B297ACE3_C144_4411_A206_EE5C8D41CE1C_.wvu.PrintArea" localSheetId="82" hidden="1">' Adm. San Cristóbal mensual'!$A$1:$N$67</definedName>
    <definedName name="Z_B297ACE3_C144_4411_A206_EE5C8D41CE1C_.wvu.PrintArea" localSheetId="84" hidden="1">' Adm. San Francisco mensual'!$A$1:$N$59</definedName>
    <definedName name="Z_B297ACE3_C144_4411_A206_EE5C8D41CE1C_.wvu.PrintArea" localSheetId="88" hidden="1">' Adm. San Pedro mensual'!$A$1:$O$65</definedName>
    <definedName name="Z_B297ACE3_C144_4411_A206_EE5C8D41CE1C_.wvu.PrintArea" localSheetId="96" hidden="1">' Adm. Zona Oriental mensual'!$A$1:$O$55</definedName>
    <definedName name="Z_B297ACE3_C144_4411_A206_EE5C8D41CE1C_.wvu.PrintArea" localSheetId="107" hidden="1">' Alquileres y arrendamientos'!$A$1:$A$45</definedName>
    <definedName name="Z_B297ACE3_C144_4411_A206_EE5C8D41CE1C_.wvu.PrintArea" localSheetId="23" hidden="1">' C-7 COMPARATIVO DOLARES'!$A$1:$E$46</definedName>
    <definedName name="Z_B297ACE3_C144_4411_A206_EE5C8D41CE1C_.wvu.PrintArea" localSheetId="131" hidden="1">' Impuestos en US$ y EU$'!$A$1:$A$33</definedName>
    <definedName name="Z_B297ACE3_C144_4411_A206_EE5C8D41CE1C_.wvu.PrintArea" localSheetId="110" hidden="1">' Intereses Pagados'!$A$1:$A$30</definedName>
    <definedName name="Z_B297ACE3_C144_4411_A206_EE5C8D41CE1C_.wvu.PrintArea" localSheetId="120" hidden="1">' ITBIS'!$A$1:$A$35</definedName>
    <definedName name="Z_B297ACE3_C144_4411_A206_EE5C8D41CE1C_.wvu.PrintArea" localSheetId="112" hidden="1">' Pagos al exterior en gral. '!$A$1:$A$46</definedName>
    <definedName name="Z_B297ACE3_C144_4411_A206_EE5C8D41CE1C_.wvu.PrintArea" localSheetId="101" hidden="1">' Personas Físicas '!$A$1:$A$45</definedName>
    <definedName name="Z_B297ACE3_C144_4411_A206_EE5C8D41CE1C_.wvu.PrintArea" localSheetId="106" hidden="1">' Premios de lotería'!$A$1:$A$40</definedName>
    <definedName name="Z_B297ACE3_C144_4411_A206_EE5C8D41CE1C_.wvu.PrintArea" localSheetId="111" hidden="1">' Provisión Bs del Estado'!$A$1:$A$35</definedName>
    <definedName name="Z_B297ACE3_C144_4411_A206_EE5C8D41CE1C_.wvu.PrintArea" localSheetId="16" hidden="1">' Rec. por región e impuestos'!$A$1:$A$81</definedName>
    <definedName name="Z_B297ACE3_C144_4411_A206_EE5C8D41CE1C_.wvu.PrintArea" localSheetId="11" hidden="1">' Recaudación mensual DGII 2021'!$A$1:$N$104</definedName>
    <definedName name="Z_B297ACE3_C144_4411_A206_EE5C8D41CE1C_.wvu.PrintArea" localSheetId="117" hidden="1">' Sucesiones y Donaciones'!$A$1:$A$39</definedName>
    <definedName name="Z_B297ACE3_C144_4411_A206_EE5C8D41CE1C_.wvu.PrintArea" localSheetId="34" hidden="1">'Adm. Bani mensual '!$A$1:$N$10</definedName>
    <definedName name="Z_B297ACE3_C144_4411_A206_EE5C8D41CE1C_.wvu.PrintArea" localSheetId="36" hidden="1">'Adm. Barahona mensual'!$A$1:$N$77</definedName>
    <definedName name="Z_B297ACE3_C144_4411_A206_EE5C8D41CE1C_.wvu.PrintArea" localSheetId="42" hidden="1">'Adm. Bonao mensual'!$A$1:$N$62</definedName>
    <definedName name="Z_B297ACE3_C144_4411_A206_EE5C8D41CE1C_.wvu.PrintArea" localSheetId="46" hidden="1">'Adm. GGC mensual'!$A$1:$N$72</definedName>
    <definedName name="Z_B297ACE3_C144_4411_A206_EE5C8D41CE1C_.wvu.PrintArea" localSheetId="48" hidden="1">'Adm. Herrera mensual'!$A$1:$N$53</definedName>
    <definedName name="Z_B297ACE3_C144_4411_A206_EE5C8D41CE1C_.wvu.PrintArea" localSheetId="50" hidden="1">'Adm. Higüey mensual'!$A$1:$N$72</definedName>
    <definedName name="Z_B297ACE3_C144_4411_A206_EE5C8D41CE1C_.wvu.PrintArea" localSheetId="58" hidden="1">'Adm. Los Mina mensual'!$A$1:$N$9</definedName>
    <definedName name="Z_B297ACE3_C144_4411_A206_EE5C8D41CE1C_.wvu.PrintArea" localSheetId="60" hidden="1">'Adm. Los Próceres mensual'!$A$1:$N$77</definedName>
    <definedName name="Z_B297ACE3_C144_4411_A206_EE5C8D41CE1C_.wvu.PrintArea" localSheetId="68" hidden="1">'Adm. Montecristi mensual'!$A$1:$N$60</definedName>
    <definedName name="Z_B297ACE3_C144_4411_A206_EE5C8D41CE1C_.wvu.PrintArea" localSheetId="72" hidden="1">'Adm. OGC Santiago mensual'!$A$1:$N$76</definedName>
    <definedName name="Z_B297ACE3_C144_4411_A206_EE5C8D41CE1C_.wvu.PrintArea" localSheetId="76" hidden="1">'Adm. Salcedo mensual'!$A$1:$N$61</definedName>
    <definedName name="Z_B297ACE3_C144_4411_A206_EE5C8D41CE1C_.wvu.PrintArea" localSheetId="80" hidden="1">'Adm. San Carlos mensual'!$A$1:$N$66</definedName>
    <definedName name="Z_B297ACE3_C144_4411_A206_EE5C8D41CE1C_.wvu.PrintArea" localSheetId="86" hidden="1">'Adm. San Juan mensual'!$A$1:$N$91</definedName>
    <definedName name="Z_B297ACE3_C144_4411_A206_EE5C8D41CE1C_.wvu.PrintArea" localSheetId="90" hidden="1">'Adm. Santiago mensual'!$A$1:$N$95</definedName>
    <definedName name="Z_B297ACE3_C144_4411_A206_EE5C8D41CE1C_.wvu.PrintArea" localSheetId="92" hidden="1">'Adm. Valverde Mao mensual'!$A$1:$N$73</definedName>
    <definedName name="Z_B297ACE3_C144_4411_A206_EE5C8D41CE1C_.wvu.PrintArea" localSheetId="94" hidden="1">'Adm. Villa Mella mensual'!$A$1:$N$10</definedName>
    <definedName name="Z_B297ACE3_C144_4411_A206_EE5C8D41CE1C_.wvu.PrintArea" localSheetId="122" hidden="1">'Alcoholes y Cervezas'!$A$1:$A$39</definedName>
    <definedName name="Z_B297ACE3_C144_4411_A206_EE5C8D41CE1C_.wvu.PrintArea" localSheetId="113" hidden="1">Casinos!$A$1:$B$49</definedName>
    <definedName name="Z_B297ACE3_C144_4411_A206_EE5C8D41CE1C_.wvu.PrintArea" localSheetId="129" hidden="1">'Circulación vehículos'!$A$3:$A$45</definedName>
    <definedName name="Z_B297ACE3_C144_4411_A206_EE5C8D41CE1C_.wvu.PrintArea" localSheetId="26" hidden="1">'Contenido 2da. parte'!$A$1:$C$171</definedName>
    <definedName name="Z_B297ACE3_C144_4411_A206_EE5C8D41CE1C_.wvu.PrintArea" localSheetId="100" hidden="1">'Contenido 3ra. parte'!$A$3:$C$42</definedName>
    <definedName name="Z_B297ACE3_C144_4411_A206_EE5C8D41CE1C_.wvu.PrintArea" localSheetId="134" hidden="1">'Contenido 4ta. parte'!$A$1:$C$24</definedName>
    <definedName name="Z_B297ACE3_C144_4411_A206_EE5C8D41CE1C_.wvu.PrintArea" localSheetId="147" hidden="1">'Contenido 5ta. parte'!$A$1:$C$17</definedName>
    <definedName name="Z_B297ACE3_C144_4411_A206_EE5C8D41CE1C_.wvu.PrintArea" localSheetId="153" hidden="1">'Contenido 6ta. parte'!$A$1:$C$13</definedName>
    <definedName name="Z_B297ACE3_C144_4411_A206_EE5C8D41CE1C_.wvu.PrintArea" localSheetId="156" hidden="1">'Contenido 7ta. parte'!$A$1:$C$14</definedName>
    <definedName name="Z_B297ACE3_C144_4411_A206_EE5C8D41CE1C_.wvu.PrintArea" localSheetId="159" hidden="1">'Contenido 8va. parte '!$A$1:$C$14</definedName>
    <definedName name="Z_B297ACE3_C144_4411_A206_EE5C8D41CE1C_.wvu.PrintArea" localSheetId="124" hidden="1">'Hidrocarburos Ad-Valorem'!$A$1:$A$31</definedName>
    <definedName name="Z_B297ACE3_C144_4411_A206_EE5C8D41CE1C_.wvu.PrintArea" localSheetId="128" hidden="1">'Inscrip. primera placa'!$A$1:$B$48</definedName>
    <definedName name="Z_B297ACE3_C144_4411_A206_EE5C8D41CE1C_.wvu.PrintArea" localSheetId="114" hidden="1">'Operaciones Inmobiliarias'!$A$1:$A$55</definedName>
    <definedName name="Z_B297ACE3_C144_4411_A206_EE5C8D41CE1C_.wvu.PrintArea" localSheetId="18" hidden="1">'Particip. DGII en el PIB'!$A$1:$D$39</definedName>
    <definedName name="Z_B297ACE3_C144_4411_A206_EE5C8D41CE1C_.wvu.PrintArea" localSheetId="14" hidden="1">'Recaudación por región'!$A$1:$E$7</definedName>
    <definedName name="Z_B297ACE3_C144_4411_A206_EE5C8D41CE1C_.wvu.PrintArea" localSheetId="102" hidden="1">'Renta de las Empresas'!$A$1:$A$56</definedName>
    <definedName name="Z_B297ACE3_C144_4411_A206_EE5C8D41CE1C_.wvu.PrintArea" localSheetId="104" hidden="1">'Renta de los salarios'!$A$1:$A$38</definedName>
    <definedName name="Z_B297ACE3_C144_4411_A206_EE5C8D41CE1C_.wvu.PrintArea" localSheetId="103" hidden="1">Retenciones!$A$1:$A$45</definedName>
    <definedName name="Z_B297ACE3_C144_4411_A206_EE5C8D41CE1C_.wvu.PrintArea" localSheetId="108" hidden="1">'Retribución Complementaria'!$A$1:$A$36</definedName>
    <definedName name="Z_B297ACE3_C144_4411_A206_EE5C8D41CE1C_.wvu.Rows" localSheetId="56" hidden="1">' Adm. La Vega mensual'!$4:$4</definedName>
    <definedName name="Z_B297ACE3_C144_4411_A206_EE5C8D41CE1C_.wvu.Rows" localSheetId="48" hidden="1">'Adm. Herrera mensual'!$5:$6</definedName>
    <definedName name="Z_B297ACE3_C144_4411_A206_EE5C8D41CE1C_.wvu.Rows" localSheetId="129" hidden="1">'Circulación vehículos'!$1:$2</definedName>
  </definedNames>
  <calcPr calcId="191029"/>
  <customWorkbookViews>
    <customWorkbookView name="Solangie D Carbonell P - Personal View" guid="{51F1D52B-5D55-4FCC-809B-9B4CC86C88B9}" mergeInterval="0" personalView="1" maximized="1" windowWidth="1276" windowHeight="799" tabRatio="595" activeSheetId="14"/>
    <customWorkbookView name="Ecalderon - Personal View" guid="{67BA8672-8137-4028-84CD-AA630649A2B3}" autoUpdate="1" mergeInterval="10" personalView="1" maximized="1" windowWidth="1020" windowHeight="543" tabRatio="671" activeSheetId="56"/>
    <customWorkbookView name="lguzman - Personal View" guid="{B297ACE3-C144-4411-A206-EE5C8D41CE1C}" mergeInterval="0" personalView="1" maximized="1" xWindow="1" yWindow="1" windowWidth="1020" windowHeight="505" activeSheetId="32"/>
    <customWorkbookView name="Mescalante - Personal View" guid="{45E423DD-7FD2-487F-8372-5798D7D06C15}" mergeInterval="0" personalView="1" maximized="1" xWindow="1" yWindow="1" windowWidth="1024" windowHeight="547" tabRatio="595" activeSheetId="3"/>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2" i="278" l="1"/>
  <c r="C42" i="278"/>
  <c r="D42" i="278"/>
  <c r="E42" i="278"/>
  <c r="F42" i="278"/>
  <c r="G42" i="278"/>
  <c r="H42" i="278"/>
  <c r="I42" i="278"/>
  <c r="J42" i="278"/>
  <c r="K42" i="278"/>
  <c r="L42" i="278"/>
  <c r="M42" i="278"/>
  <c r="B34" i="86" l="1"/>
  <c r="G46" i="258" l="1"/>
  <c r="E63" i="256" l="1"/>
  <c r="F35" i="182" l="1"/>
  <c r="J27" i="193" l="1"/>
  <c r="K23" i="201"/>
  <c r="D31" i="191" l="1"/>
  <c r="M29" i="112" l="1"/>
  <c r="L28" i="242"/>
  <c r="M28" i="111"/>
  <c r="M29" i="106"/>
  <c r="M28" i="141"/>
  <c r="M28" i="140"/>
  <c r="M29" i="165"/>
  <c r="M29" i="110"/>
  <c r="M29" i="109"/>
  <c r="M29" i="108"/>
  <c r="M29" i="107" l="1"/>
  <c r="M28" i="139"/>
  <c r="M28" i="241"/>
  <c r="M29" i="104"/>
  <c r="M28" i="105"/>
  <c r="M29" i="102"/>
  <c r="M29" i="101"/>
  <c r="M29" i="100"/>
  <c r="M29" i="98"/>
  <c r="M29" i="97"/>
  <c r="M26" i="96"/>
  <c r="M29" i="96" s="1"/>
  <c r="M26" i="95"/>
  <c r="M29" i="95" s="1"/>
  <c r="M26" i="94"/>
  <c r="M29" i="94" s="1"/>
  <c r="M26" i="93"/>
  <c r="M29" i="93" s="1"/>
  <c r="M26" i="92"/>
  <c r="M29" i="92" s="1"/>
  <c r="M26" i="91"/>
  <c r="M29" i="91" s="1"/>
  <c r="M29" i="90"/>
  <c r="M27" i="89"/>
  <c r="M30" i="89" s="1"/>
  <c r="M27" i="88"/>
  <c r="M30" i="88" l="1"/>
  <c r="J23" i="201" l="1"/>
  <c r="D30" i="191" l="1"/>
  <c r="K28" i="242" l="1"/>
  <c r="L28" i="111"/>
  <c r="L29" i="106"/>
  <c r="L28" i="140"/>
  <c r="L26" i="165"/>
  <c r="L29" i="110"/>
  <c r="L28" i="139"/>
  <c r="L28" i="241"/>
  <c r="L29" i="104"/>
  <c r="L26" i="103"/>
  <c r="M29" i="103" s="1"/>
  <c r="L29" i="102"/>
  <c r="L26" i="101" l="1"/>
  <c r="L29" i="101" s="1"/>
  <c r="L29" i="100" l="1"/>
  <c r="L29" i="93"/>
  <c r="L26" i="92"/>
  <c r="L29" i="92" s="1"/>
  <c r="L29" i="90"/>
  <c r="L30" i="89"/>
  <c r="L30" i="88" l="1"/>
  <c r="L29" i="112" l="1"/>
  <c r="L28" i="141"/>
  <c r="L29" i="165"/>
  <c r="L29" i="109"/>
  <c r="L29" i="108"/>
  <c r="L29" i="107"/>
  <c r="L29" i="103"/>
  <c r="L28" i="105"/>
  <c r="L29" i="98"/>
  <c r="L29" i="97"/>
  <c r="L29" i="96"/>
  <c r="L29" i="95"/>
  <c r="L29" i="94"/>
  <c r="L29" i="91"/>
  <c r="M34" i="13" l="1"/>
  <c r="L34" i="13"/>
  <c r="K34" i="13"/>
  <c r="J34" i="13"/>
  <c r="I34" i="13"/>
  <c r="H34" i="13"/>
  <c r="G34" i="13"/>
  <c r="F34" i="13"/>
  <c r="E34" i="13"/>
  <c r="D34" i="13"/>
  <c r="C34" i="13"/>
  <c r="B34" i="13"/>
  <c r="N33" i="13"/>
  <c r="N32" i="13"/>
  <c r="C22" i="13"/>
  <c r="B22" i="13"/>
  <c r="E21" i="13"/>
  <c r="D21" i="13"/>
  <c r="E20" i="13"/>
  <c r="D20" i="13"/>
  <c r="B22" i="188"/>
  <c r="E22" i="13" l="1"/>
  <c r="D22" i="13"/>
  <c r="N34" i="13"/>
</calcChain>
</file>

<file path=xl/sharedStrings.xml><?xml version="1.0" encoding="utf-8"?>
<sst xmlns="http://schemas.openxmlformats.org/spreadsheetml/2006/main" count="9945" uniqueCount="1795">
  <si>
    <t>PRIMERA PARTE</t>
  </si>
  <si>
    <t>SEGUNDA PARTE</t>
  </si>
  <si>
    <t>a/ Cifras preliminares sujetas a revisión, generadas el 6 de enero de 2011</t>
  </si>
  <si>
    <t>RECAUDACION EN MONEDA EXTRANJERA, POR MESES, SEGÚN IMPUESTOS, 2010</t>
  </si>
  <si>
    <t xml:space="preserve"> Impuestos Sobre el Uso de Bienes y Licencias</t>
  </si>
  <si>
    <t xml:space="preserve">Puerto Plata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</si>
  <si>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</si>
  <si>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</si>
  <si>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</si>
  <si>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</si>
  <si>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</si>
  <si>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</si>
  <si>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</si>
  <si>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2.15</t>
  </si>
  <si>
    <t>CUADRO 2.17</t>
  </si>
  <si>
    <t>CUADRO 2.18</t>
  </si>
  <si>
    <t>CUADRO 2.22</t>
  </si>
  <si>
    <t>CUADRO 2.25</t>
  </si>
  <si>
    <t>CUADRO 2.27</t>
  </si>
  <si>
    <t>CUADRO 2.29</t>
  </si>
  <si>
    <t>CUADRO 2.31</t>
  </si>
  <si>
    <t>CUADRO 2.35</t>
  </si>
  <si>
    <t>CUADRO 2.37</t>
  </si>
  <si>
    <t>CUADRO 3.10</t>
  </si>
  <si>
    <t>CUADRO 3.11</t>
  </si>
  <si>
    <t>CUADRO 3.12</t>
  </si>
  <si>
    <t>CUADRO 3.13</t>
  </si>
  <si>
    <t>CUADRO 3.14</t>
  </si>
  <si>
    <t>CUADRO 3.15</t>
  </si>
  <si>
    <t>CUADRO 3.16</t>
  </si>
  <si>
    <t>CUADRO 3.17</t>
  </si>
  <si>
    <t>PRESENTACIÓN</t>
  </si>
  <si>
    <t xml:space="preserve">Santiago </t>
  </si>
  <si>
    <t>CUADRO 3.19</t>
  </si>
  <si>
    <t>CUADRO 3.18</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</si>
  <si>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</si>
  <si>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</si>
  <si>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</si>
  <si>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</si>
  <si>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</si>
  <si>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</si>
  <si>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</si>
  <si>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</si>
  <si>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</si>
  <si>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</si>
  <si>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</si>
  <si>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</si>
  <si>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</si>
  <si>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</si>
  <si>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</si>
  <si>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</si>
  <si>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</si>
  <si>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</si>
  <si>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</si>
  <si>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</si>
  <si>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</si>
  <si>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</si>
  <si>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</si>
  <si>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</si>
  <si>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</si>
  <si>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</si>
  <si>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</si>
  <si>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</si>
  <si>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</si>
  <si>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</si>
  <si>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</si>
  <si>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</si>
  <si>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Comercio-Combustible</t>
  </si>
  <si>
    <t>Comercio-Vehículos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</si>
  <si>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</si>
  <si>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</si>
  <si>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</si>
  <si>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</si>
  <si>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</si>
  <si>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</si>
  <si>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</si>
  <si>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</si>
  <si>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</si>
  <si>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CUARTA PARTE</t>
  </si>
  <si>
    <t>Baní</t>
  </si>
  <si>
    <t>Fabricación de Productos Farmacéuticos</t>
  </si>
  <si>
    <t xml:space="preserve">ESTRUCTURA Y EVOLUCIÓN DE LA RECAUDACIÓN </t>
  </si>
  <si>
    <t xml:space="preserve">   Impuestos Sobre el Uso de Bienes y Licencias</t>
  </si>
  <si>
    <t xml:space="preserve">  Impuesto S/Renta de las Empresas Ley 11-92</t>
  </si>
  <si>
    <t xml:space="preserve">   Otros</t>
  </si>
  <si>
    <t xml:space="preserve">    Impuesto S/Renta de las Personas Físicas Ley 11-92</t>
  </si>
  <si>
    <t xml:space="preserve">    Impuesto S/Renta de los Salarios Ley 11-92</t>
  </si>
  <si>
    <t xml:space="preserve">Recaudación DGII </t>
  </si>
  <si>
    <t>Recaudación DGII</t>
  </si>
  <si>
    <t>TERCERA PARTE</t>
  </si>
  <si>
    <t>Gerencia de Grandes Contribuyentes</t>
  </si>
  <si>
    <t>ADMINISTRACIONES LOCALES</t>
  </si>
  <si>
    <t>ACTIVIDAD ECONÓMICA</t>
  </si>
  <si>
    <t>Elaboración de Aceites y Grasas de Origen Vegetal y Animal</t>
  </si>
  <si>
    <t>Fabricación de Productos de la Refinación del Petróleo</t>
  </si>
  <si>
    <t>CUADRO 3.20</t>
  </si>
  <si>
    <t>CUADRO 3.21</t>
  </si>
  <si>
    <t>ES: Espaillat</t>
  </si>
  <si>
    <t>MT: María Trinidad Sánchez</t>
  </si>
  <si>
    <t>IN: Independencia</t>
  </si>
  <si>
    <t>PM: San Pedro de Macorís</t>
  </si>
  <si>
    <t>SM: Samaná</t>
  </si>
  <si>
    <t>JO: San José de Ocoa</t>
  </si>
  <si>
    <t>SR: Santiago Rodríguez</t>
  </si>
  <si>
    <t>PP: Puerto Plata</t>
  </si>
  <si>
    <t>DA: Dajabón</t>
  </si>
  <si>
    <t>PV: Peravia</t>
  </si>
  <si>
    <t>SZ: Sánchez Ramírez</t>
  </si>
  <si>
    <t>DU: Duarte</t>
  </si>
  <si>
    <t>MN: Monseñor Nouel</t>
  </si>
  <si>
    <t>RO: La Romana</t>
  </si>
  <si>
    <t>VA: Valverde</t>
  </si>
  <si>
    <t>EP: Elías Piña</t>
  </si>
  <si>
    <t>MP: Monte Plata</t>
  </si>
  <si>
    <t xml:space="preserve"> IMPUESTOS SOBRE LOS INGRESOS</t>
  </si>
  <si>
    <t>Nota: Estos datos no incluyen Fondos de Terceros. Incluyen Tasas, Recargos y Multas.</t>
  </si>
  <si>
    <t>RECAUDACIÓN POR ADMINISTRACIÓN LOCAL Y DOMICILIO FISCAL</t>
  </si>
  <si>
    <t>Recaudación por Administración Local y Domicilio Fiscal</t>
  </si>
  <si>
    <t>Recaudación según Domicilio Fiscal del Contribuyente</t>
  </si>
  <si>
    <t xml:space="preserve">
RECAUDACIÓN HISTÓRICA MENSUAL Y ANUAL POR TIPO DE IMPUESTOS</t>
  </si>
  <si>
    <t>Recaudación Histórica Mensual y Anual por Tipo de Impuestos</t>
  </si>
  <si>
    <t>Fabricación de Productos de Madera, Papel y Cartón</t>
  </si>
  <si>
    <t>(en millones de US$)</t>
  </si>
  <si>
    <t>IMPUESTOS</t>
  </si>
  <si>
    <t>TOTAL</t>
  </si>
  <si>
    <t>Absoluta</t>
  </si>
  <si>
    <t>Relativa</t>
  </si>
  <si>
    <t>Tarjetas de Turismo</t>
  </si>
  <si>
    <t xml:space="preserve">TOTAL </t>
  </si>
  <si>
    <t>A Ñ O S</t>
  </si>
  <si>
    <t>%</t>
  </si>
  <si>
    <t>La Vega</t>
  </si>
  <si>
    <t>Salcedo</t>
  </si>
  <si>
    <t>El Seybo</t>
  </si>
  <si>
    <t>Azua</t>
  </si>
  <si>
    <t>Barahona</t>
  </si>
  <si>
    <t>Puerto Plata</t>
  </si>
  <si>
    <t>San Cristóbal</t>
  </si>
  <si>
    <t>San Juan de la Maguana</t>
  </si>
  <si>
    <t>Hato Mayor</t>
  </si>
  <si>
    <t>Santiago Rodríguez</t>
  </si>
  <si>
    <t>Dajabón</t>
  </si>
  <si>
    <t>Pedernales</t>
  </si>
  <si>
    <t>Elías Piña</t>
  </si>
  <si>
    <t>Peravia</t>
  </si>
  <si>
    <t>Duarte</t>
  </si>
  <si>
    <t>Espaillat</t>
  </si>
  <si>
    <t>María Trinidad Sánchez</t>
  </si>
  <si>
    <t>Monseñor Nouel</t>
  </si>
  <si>
    <t>Independencia</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</si>
  <si>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</si>
  <si>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</si>
  <si>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</si>
  <si>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</si>
  <si>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</si>
  <si>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</si>
  <si>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</si>
  <si>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</si>
  <si>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</si>
  <si>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</si>
  <si>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</si>
  <si>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</si>
  <si>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</si>
  <si>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</si>
  <si>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</si>
  <si>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</si>
  <si>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</si>
  <si>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</si>
  <si>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</si>
  <si>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</si>
  <si>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Nagua</t>
  </si>
  <si>
    <t>La Feria</t>
  </si>
  <si>
    <t>Zona Oriental</t>
  </si>
  <si>
    <t>Herrera</t>
  </si>
  <si>
    <t>San Francisco de Macorís</t>
  </si>
  <si>
    <t>Bonao</t>
  </si>
  <si>
    <t>Moca</t>
  </si>
  <si>
    <t>Villa Mella</t>
  </si>
  <si>
    <t>Boca Chica</t>
  </si>
  <si>
    <t>COMPARATIVO RECAUDACION EN MONEDA EXTRANJERA, POR AÑOS, SEGÚN IMPUESTOS</t>
  </si>
  <si>
    <t xml:space="preserve">                                                                                                                                                               </t>
  </si>
  <si>
    <t>Montecristi</t>
  </si>
  <si>
    <t>Valverde Mao</t>
  </si>
  <si>
    <t>Otros</t>
  </si>
  <si>
    <t>Sánchez Ramírez</t>
  </si>
  <si>
    <t>(En millones de RD$)</t>
  </si>
  <si>
    <t>IMPUESTOS SOBRE LOS INGRESOS</t>
  </si>
  <si>
    <t>Impuestos Sobre la Renta de las Personas</t>
  </si>
  <si>
    <t>IMPUESTOS SOBRE LA PROPIEDAD</t>
  </si>
  <si>
    <t>Los Minas</t>
  </si>
  <si>
    <t>Enero</t>
  </si>
  <si>
    <t xml:space="preserve"> </t>
  </si>
  <si>
    <t>Estructura y Evolución de la Recaudación</t>
  </si>
  <si>
    <t>Salida de Pasajeros al Exterior</t>
  </si>
  <si>
    <t xml:space="preserve">     Agosto</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</si>
  <si>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</si>
  <si>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</si>
  <si>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</si>
  <si>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</si>
  <si>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</si>
  <si>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</si>
  <si>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</si>
  <si>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</si>
  <si>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</si>
  <si>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</si>
  <si>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t xml:space="preserve"> TOTAL</t>
  </si>
  <si>
    <t xml:space="preserve">   TOTAL</t>
  </si>
  <si>
    <t xml:space="preserve">      TOTAL</t>
  </si>
  <si>
    <t>Industrias Básicas de Hierro y Acero</t>
  </si>
  <si>
    <t>Gastos Educativos</t>
  </si>
  <si>
    <t>Impuesto a la Propiedad Inmobiliaria IPI</t>
  </si>
  <si>
    <t>Depósitos en Consignación</t>
  </si>
  <si>
    <t xml:space="preserve">Saldo a favor Asalariados  </t>
  </si>
  <si>
    <t>MONTO</t>
  </si>
  <si>
    <t>11/10</t>
  </si>
  <si>
    <t>12/11</t>
  </si>
  <si>
    <t>COLECTURIAS</t>
  </si>
  <si>
    <t>Monte Plata</t>
  </si>
  <si>
    <t>Caucedo</t>
  </si>
  <si>
    <t>Sosúa</t>
  </si>
  <si>
    <t>Cotuí</t>
  </si>
  <si>
    <t>Neyba, Pedernales y Jimaní</t>
  </si>
  <si>
    <t>PAGOS EXTRAORDINARIOS DE LA DGII</t>
  </si>
  <si>
    <t>AÑO</t>
  </si>
  <si>
    <t>Villa Altagracia</t>
  </si>
  <si>
    <t>RESUMEN EJECUTIVO</t>
  </si>
  <si>
    <t xml:space="preserve">Jarabacoa y Constanza </t>
  </si>
  <si>
    <t>Dajabón y Villa Vásquez</t>
  </si>
  <si>
    <t>Sánchez y Terrenas</t>
  </si>
  <si>
    <t>Elías Piña y las Matas de Farfán</t>
  </si>
  <si>
    <t>ESTAFETAS</t>
  </si>
  <si>
    <t xml:space="preserve"> (a precios corrientes) </t>
  </si>
  <si>
    <t>están compuestas por áreas operativas, áreas de apoyo y áreas administrativas. Son responsables de ejecutar todos los</t>
  </si>
  <si>
    <t>demarcación geográfica.</t>
  </si>
  <si>
    <t>y vender sellos y marbetes a los ciudadanos.</t>
  </si>
  <si>
    <t>del impuesto de primera placa, venta de marbetes, venta de sellos, venta de tarjetas de turistas, entre otros.</t>
  </si>
  <si>
    <t>13/12</t>
  </si>
  <si>
    <t>CONTENIDO</t>
  </si>
  <si>
    <t>Santo Domingo</t>
  </si>
  <si>
    <t>La Altagracia</t>
  </si>
  <si>
    <t>1/ y 2/ Aplican a partir de octubre 2013.</t>
  </si>
  <si>
    <t>Distrito Nacional</t>
  </si>
  <si>
    <t>Industrias Básicas de Hierro Y Acero</t>
  </si>
  <si>
    <t>RECAUDACIÓN POR ADMINISTRACIÓN LOCAL Y DOMICILIO FISCAL DEL CONTRIBUYENTE</t>
  </si>
  <si>
    <t>RECAUDACIÓN HISTÓRICA MENSUAL Y ANUAL POR TIPO DE IMPUESTO</t>
  </si>
  <si>
    <t>CUADRO 2.02</t>
  </si>
  <si>
    <t>CUADRO 2.03</t>
  </si>
  <si>
    <t>CUADRO 2.04</t>
  </si>
  <si>
    <t>CUADRO 2.06</t>
  </si>
  <si>
    <t>CUADRO 2.08</t>
  </si>
  <si>
    <t>De acuerdo a la Ley 253-12 se establece un impuesto del uno por ciento (1%) sobre el patrimonio inmobiliario total de las personas físicas.</t>
  </si>
  <si>
    <t>14/13</t>
  </si>
  <si>
    <t>A partir de la publicación de la Ley 253-12 la tasa de retención aumenta de 3% a 5%.</t>
  </si>
  <si>
    <t xml:space="preserve">Bono Fideicomiso </t>
  </si>
  <si>
    <t xml:space="preserve">a/ Año 2012 incluye un monto de RD$12,233.3 millones correspondiente a ganancia de capital por la venta de acciones de Cervecería Nacional Dominicana. </t>
  </si>
  <si>
    <t>Con la Ley 253-12 se incluye como servicio gravado televisión por cable.</t>
  </si>
  <si>
    <t>Año</t>
  </si>
  <si>
    <t>PARTICIPACIÓN DE LA RECAUDACIÓN DE LA DGII EN EL PRODUCTO INTERNO BRUTO</t>
  </si>
  <si>
    <t>b/ Año 2013 incluye un monto de RD$2,772.1 millones por Amnistía Tributaria, Ley 309-12.</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</si>
  <si>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</si>
  <si>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</si>
  <si>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</si>
  <si>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</si>
  <si>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</si>
  <si>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</si>
  <si>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</si>
  <si>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</si>
  <si>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</si>
  <si>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</si>
  <si>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</si>
  <si>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</si>
  <si>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CASINOS DE JUEGO, SEGÚN MESES</t>
  </si>
  <si>
    <t>RECAUDACIÓN OPERACIONES INMOBILIARIAS, SEGÚN MESES</t>
  </si>
  <si>
    <t>RECAUDACIÓN IMPUESTO AL PATRIMONIO INMOBILIARIO (IPI), SEGÚN MESES</t>
  </si>
  <si>
    <t>RECAUDACIÓN SUCESIONES Y DONACIONES, SEGÚN MESES</t>
  </si>
  <si>
    <t>RECAUDACIÓN IMPUESTO S/LOS ACTIVOS LEY 557-05, SEGÚN MESES</t>
  </si>
  <si>
    <t>RECAUDACIÓN IMPUESTO INSCRIPCIÓN DE VEHÍCULOS, SEGÚN MESES</t>
  </si>
  <si>
    <t>RECAUDACIÓN ITBIS, DE LA DGII, SEGÚN MESES</t>
  </si>
  <si>
    <t>RECAUDACIÓN DEL ITBIS, DE LA DGII, SEGÚN ACTIVIDAD ECONÓMICA</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</si>
  <si>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</si>
  <si>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</si>
  <si>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</si>
  <si>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</si>
  <si>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t>RECAUDACIÓN IMPUESTO S/CHEQUES Y TRANSFERENCIAS BANCARIAS, SEGÚN MESES</t>
  </si>
  <si>
    <t>RECAUDACIÓN IMPUESTO SELECTIVO S/TELECOMUNICACIONES, SEGÚN MESES</t>
  </si>
  <si>
    <t>REEMBOLSOS PAGADOS POR TIPOS DE IMPUESTO POR LA DGII, SEGÚN FECHA DEVOLUCIÓN</t>
  </si>
  <si>
    <t>RECAUDACIÓN POR AMNISTIA LEY 309-12, SEGÚN IMPUESTOS</t>
  </si>
  <si>
    <t>Ganancia de Capital</t>
  </si>
  <si>
    <t>INGRESOS POR OPERACIONES MINERAS, SEGÚN IMPUESTOS</t>
  </si>
  <si>
    <t>RECAUDACIÓN IMPUESTO SELECTIVO S/LOS SEGUROS, SEGÚN MESES</t>
  </si>
  <si>
    <t xml:space="preserve">    Accesorios sobre la Propiedad</t>
  </si>
  <si>
    <t xml:space="preserve"> Accesorios Sobre los Impuestos a los Ingresos</t>
  </si>
  <si>
    <t>IMPUESTOS  INTERNOS SOBRE MERCANCÍAS Y SERVICIOS</t>
  </si>
  <si>
    <t xml:space="preserve"> Impuestos S/ los Ingresos Aplicados Sin Distinción de Persona</t>
  </si>
  <si>
    <t xml:space="preserve"> Impuestos de las Empresas y Otras Corporaciones</t>
  </si>
  <si>
    <t xml:space="preserve">   Impuestos Sobre los Bienes y Servicios</t>
  </si>
  <si>
    <t xml:space="preserve"> Impuestos Adicionales y Selectivos Sobre Bienes y Servicios</t>
  </si>
  <si>
    <t xml:space="preserve"> Accesorios Sobre Impuestos Internos a Mercancías y Servicios</t>
  </si>
  <si>
    <t>IMPUESTOS S/EL COMERCIO Y LAS TRANSACCIONES COMERCIO EXTERIOR</t>
  </si>
  <si>
    <t>IMPUESTOS ECOLÓGICOS</t>
  </si>
  <si>
    <t>INGRESOS POR CONTRAPRESTACIÓN</t>
  </si>
  <si>
    <t xml:space="preserve">OTROS INGRESOS </t>
  </si>
  <si>
    <t>15/14</t>
  </si>
  <si>
    <t xml:space="preserve">Impuestos Sobre la Renta de las Personas Físicas </t>
  </si>
  <si>
    <t>Hermanas Mirabal</t>
  </si>
  <si>
    <t>IMPUESTOS INTERNOS SOBRE MERCANCÍAS Y SERVICIOS</t>
  </si>
  <si>
    <t xml:space="preserve"> Impuestos Sobre los Bienes y Servicios</t>
  </si>
  <si>
    <t xml:space="preserve">   - Derechos Administrativos</t>
  </si>
  <si>
    <t>OTROS  INGRESOS</t>
  </si>
  <si>
    <t xml:space="preserve">    Retención Alquileres y Arrendamientos</t>
  </si>
  <si>
    <t xml:space="preserve">    Retención Retribuciones Complementarias</t>
  </si>
  <si>
    <t xml:space="preserve">   Dividendos</t>
  </si>
  <si>
    <t xml:space="preserve">   Intereses Pagados o Acreditados en el Exterior</t>
  </si>
  <si>
    <t xml:space="preserve">   Pagos al Exterior en General</t>
  </si>
  <si>
    <t xml:space="preserve">   Imp S/Ventas de Bancas (Lotería y Deportivas)</t>
  </si>
  <si>
    <t xml:space="preserve">   Provisión de Bs. y Ss. Al Estado</t>
  </si>
  <si>
    <t xml:space="preserve">   Otras Retenciones</t>
  </si>
  <si>
    <t xml:space="preserve">    Impuesto Casinos de Juego  </t>
  </si>
  <si>
    <t>3/ Aplica a partir de diciembre 2012.</t>
  </si>
  <si>
    <t>CUADRO 2.05</t>
  </si>
  <si>
    <t>CUADRO 2.07</t>
  </si>
  <si>
    <t>CUADRO 2.09</t>
  </si>
  <si>
    <t>CUADRO 2.11</t>
  </si>
  <si>
    <t>CUADRO 2.13</t>
  </si>
  <si>
    <t>CUADRO 2.14</t>
  </si>
  <si>
    <t>CUADRO 2.16</t>
  </si>
  <si>
    <t>CUADRO 2.19</t>
  </si>
  <si>
    <t>CUADRO 2.21</t>
  </si>
  <si>
    <t>CUADRO 2.23</t>
  </si>
  <si>
    <t>CUADRO 2.24</t>
  </si>
  <si>
    <t>CUADRO 2.26</t>
  </si>
  <si>
    <t>CUADRO 2.28</t>
  </si>
  <si>
    <t>CUADRO 2.30</t>
  </si>
  <si>
    <t>CUADRO 2.32</t>
  </si>
  <si>
    <t>CUADRO 2.34</t>
  </si>
  <si>
    <t>CUADRO 2.36</t>
  </si>
  <si>
    <t>CUADRO 3.01</t>
  </si>
  <si>
    <t>CUADRO 3.02</t>
  </si>
  <si>
    <t>CUADRO 3.03</t>
  </si>
  <si>
    <t>CUADRO 3.04</t>
  </si>
  <si>
    <t>CUADRO 3.05</t>
  </si>
  <si>
    <t>CUADRO 3.06</t>
  </si>
  <si>
    <t>CUADRO 3.07</t>
  </si>
  <si>
    <t>CUADRO 3.08</t>
  </si>
  <si>
    <t>CUADRO 3.09</t>
  </si>
  <si>
    <t>RECAUDO EFECTIVO DGII, POR ADMINISTRACIÓN LOCAL, EN PORCENTAJES</t>
  </si>
  <si>
    <t>A partir de la Ley 253-12, la retención de la tasa del Impuesto S/Premios aumentó de 15% a 25%.</t>
  </si>
  <si>
    <t xml:space="preserve">    Retención de 1%  S/Ganancias de Capital (Ley 139-11)</t>
  </si>
  <si>
    <t xml:space="preserve">   Impuesto sobre Máquinas Tragamonedas</t>
  </si>
  <si>
    <t xml:space="preserve">   Operaciones Inmobiliarias</t>
  </si>
  <si>
    <t xml:space="preserve">   Impuestos sobre los Activos (Empresas)</t>
  </si>
  <si>
    <t xml:space="preserve">   Imp. S/Prop. Inmobiliaria (Persona Física)</t>
  </si>
  <si>
    <t xml:space="preserve">   Impuesto Sobre Sucesiones y Donaciones</t>
  </si>
  <si>
    <t xml:space="preserve">   ITBIS</t>
  </si>
  <si>
    <t xml:space="preserve">   Impuestos Adicionales y Selectivos Sobre Bienes y Servicios</t>
  </si>
  <si>
    <t xml:space="preserve">   Impuestos Selectivos Prod derivados del Alcohol</t>
  </si>
  <si>
    <t xml:space="preserve">  Accesorios Sobre Impuestos Internos a Mercancías y Servicios</t>
  </si>
  <si>
    <t xml:space="preserve">  Accesorios sobre la Propiedad</t>
  </si>
  <si>
    <t xml:space="preserve">  Accesorios Sobre los Impuestos a los Ingresos</t>
  </si>
  <si>
    <t xml:space="preserve">Impuesto S/Renta de las Empresas </t>
  </si>
  <si>
    <t>16/15</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</si>
  <si>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</si>
  <si>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</si>
  <si>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</si>
  <si>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</si>
  <si>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</si>
  <si>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</si>
  <si>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</si>
  <si>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</si>
  <si>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</si>
  <si>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</si>
  <si>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</si>
  <si>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</si>
  <si>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</si>
  <si>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</si>
  <si>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</si>
  <si>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</si>
  <si>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</si>
  <si>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</si>
  <si>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</si>
  <si>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</si>
  <si>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</si>
  <si>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</si>
  <si>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</si>
  <si>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</si>
  <si>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</si>
  <si>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</si>
  <si>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</si>
  <si>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2.65</t>
  </si>
  <si>
    <t>CUADRO 2.66</t>
  </si>
  <si>
    <t xml:space="preserve">2/ Incluye Impuesto por otro tipo de renta no especificado e Impuesto por otras retenciones. </t>
  </si>
  <si>
    <t>Fuente: Departamento de Análisis de Recaudación y Estadísticas, DGII.</t>
  </si>
  <si>
    <t>BH: Barahona</t>
  </si>
  <si>
    <t>BR: Bahoruco</t>
  </si>
  <si>
    <t>CUADRO 2.68</t>
  </si>
  <si>
    <t>CUADRO 2.33</t>
  </si>
  <si>
    <t>Ley 253-12 establece los montos del Impuesto Selectivo al Consumo específico a ser pagados por litro de alcohol absoluto (2013-2016).</t>
  </si>
  <si>
    <t>Ley 253-12 establece los montos del Impuesto Selectivo al Consumo específico a ser pagados  por cajetilla de cigarrillos (2013-2015).</t>
  </si>
  <si>
    <t>A partir del año 2016 se indexaran trimestralmente por inflación.</t>
  </si>
  <si>
    <t xml:space="preserve">A partir del año 2013 la fecha de renovación de marbetes se realizará para los meses de octubre a diciembre. </t>
  </si>
  <si>
    <t>GERENCIA DE ESTUDIOS ECONÓMICOS Y TRIBUTARIOS</t>
  </si>
  <si>
    <t>PARTICIPACIÓN DE LA RECAUDACIÓN DE LA DGII EN EL TOTAL DE INGRESOS POR OFICINA RECAUDADORA</t>
  </si>
  <si>
    <t>Total Ingresos por
Oficinas Recaudadoras</t>
  </si>
  <si>
    <t>Para obtener dicha información se tomó el domicilio fiscal del contribuyente que realizó el pago.</t>
  </si>
  <si>
    <t>17/16</t>
  </si>
  <si>
    <t>Constitución de Compañías</t>
  </si>
  <si>
    <t>Emisión Cheques 0.15%</t>
  </si>
  <si>
    <t>Intereses Bancarios</t>
  </si>
  <si>
    <t>ISC Combustibles (otros)</t>
  </si>
  <si>
    <t>Saldo a favor ISR</t>
  </si>
  <si>
    <t>Saldo a favor ISR persona física</t>
  </si>
  <si>
    <t>Saldo a favor ITBIS persona física</t>
  </si>
  <si>
    <t>Saldo a favor ITBIS persona jurídica</t>
  </si>
  <si>
    <t>Selectivo (otros)</t>
  </si>
  <si>
    <t>Selectivo Proindustria</t>
  </si>
  <si>
    <t xml:space="preserve">DIRECCIÓN GENERAL DE IMPUESTOS INTERNOS </t>
  </si>
  <si>
    <t>d/ Año 2015 incluye un monto de RD$1,822.8 millones por ganancia de capital.</t>
  </si>
  <si>
    <t>o acreditados en el exterior, Provisión de Bs. y Ss. al Estado, Máquinas Tragamonedas, Otras Retenciones, Pagos al Exterior en General e Impuesto S/ Ventas de Bancas.</t>
  </si>
  <si>
    <t>18/17</t>
  </si>
  <si>
    <t xml:space="preserve">a/Año 2013 incluye un monto de RD$331.3 millones por Amnistía Tributaria, Ley 309-12. </t>
  </si>
  <si>
    <t>RECAUDACIÓN IMPUESTO ESPECIFICO BANCAS DE LOTERIA Y DEPORTIVAS, SEGÚN MESES</t>
  </si>
  <si>
    <t>RECAUDACIÓN IMPUESTO SOBRE TRASPASO VEHICULO DE MOTOR, SEGÚN MESES</t>
  </si>
  <si>
    <t>CUADRO 3.22</t>
  </si>
  <si>
    <t>CUADRO 3.23</t>
  </si>
  <si>
    <t>Aplica a partir del año 2011, Ley 139-11.</t>
  </si>
  <si>
    <t xml:space="preserve">Esta es una publicación de la Dirección General de Impuestos Internos  </t>
  </si>
  <si>
    <t>Tarjeta de Turista</t>
  </si>
  <si>
    <t>b/Año 2014 incluye RD$20.8 millones por concepto de Amnistía Tributaria, Ley 309-12.</t>
  </si>
  <si>
    <t>Para el año 2013 es 8%, año 2014 de 11%, año 2015 13% y a partir de 2016 un 16%.</t>
  </si>
  <si>
    <t>Higüey</t>
  </si>
  <si>
    <t>Cheques vencidos personas físicas</t>
  </si>
  <si>
    <t>Sucesiones y Donaciones persona física</t>
  </si>
  <si>
    <t xml:space="preserve">a/ Incluye un pago por concepto de Dividendos. </t>
  </si>
  <si>
    <t>b/ Incluye un pago por Ganancia de Capital.</t>
  </si>
  <si>
    <t>c/ Incluye pagos de Ganancia de Capital y Precios de Transferencia.</t>
  </si>
  <si>
    <t>d/ Incluye pagos de Amnistía, Ley 309-12, Reforma 253-12 y adelantos bancos.</t>
  </si>
  <si>
    <t>e/ Incluye pagos por Ganancia de Capital, Amnistía, Auditorías y Reforma 253-12.</t>
  </si>
  <si>
    <t>f/ Incluye pagos por Ganancia de Capital, Pagos de deudas administrativas, Amnistía, Reforma Ley 253-12.</t>
  </si>
  <si>
    <t>g/ Incluye pagos de Amnistía, Reforma Ley 253-12 y fiscalizaciones.</t>
  </si>
  <si>
    <t>h/ Incluye pagos Reforma Ley 253-12, ganancias de capital, multas y fiscalizaciones.</t>
  </si>
  <si>
    <t>i/ Incluye pagos Reforma Ley 253-12, ganancias de capital, multas, APA, fiscalizaciones y rectificativas.</t>
  </si>
  <si>
    <t>Recaudación por Amnistía Ley 309-12, según Impuestos, año 2013 - 2016</t>
  </si>
  <si>
    <t>19/18</t>
  </si>
  <si>
    <t xml:space="preserve">  - Multas y Sanciones</t>
  </si>
  <si>
    <t>Bávaro</t>
  </si>
  <si>
    <t>acuerdos transaccionales, fiscalizaciones y rectificativas.</t>
  </si>
  <si>
    <t>Mes</t>
  </si>
  <si>
    <t>Operaciones Inmobiliaria</t>
  </si>
  <si>
    <t>Saldo a favor ITBIS</t>
  </si>
  <si>
    <t xml:space="preserve">Cheques vencidos </t>
  </si>
  <si>
    <t xml:space="preserve">1/ Aplica a partir de octubre 2013. </t>
  </si>
  <si>
    <t>3/ Mediante la Ley 139-11, este impuesto estaría vigente por un período de dos años.</t>
  </si>
  <si>
    <t>4/ Previo al año 2013 este impuesto se registraba en Otros Impuestos Sobre la Propiedad.</t>
  </si>
  <si>
    <t xml:space="preserve">5/ y 7/ Ingresos en dólares y euros convertidos en RD$ a la tasa oficial vigente. </t>
  </si>
  <si>
    <t>6/ Aplica a partir del año 2013.</t>
  </si>
  <si>
    <t>8/ Este impuesto aplica a partir de diciembre 2012.</t>
  </si>
  <si>
    <t>9/ Aplica a partir del año 2018.</t>
  </si>
  <si>
    <t>5/ Administración Local OGC Santiago, creada en el 2009.</t>
  </si>
  <si>
    <t>4 y 7/ Administraciones locales creadas en el 2011, a partir de la división de la Administración Local Central.</t>
  </si>
  <si>
    <t>6/ Aministración Local Samaná, creada en el 2008.</t>
  </si>
  <si>
    <t>1/ Administración Local Abraham Lincoln, creada en el año 2018.</t>
  </si>
  <si>
    <t>2/ Administración Local Bávaro, creada en el año 2019.</t>
  </si>
  <si>
    <t>a/Cifras 2019, generadas el 07 de enero 2020, por fecha recaudación.</t>
  </si>
  <si>
    <t xml:space="preserve">Notas: </t>
  </si>
  <si>
    <t xml:space="preserve">Notas:  </t>
  </si>
  <si>
    <t>Notas:</t>
  </si>
  <si>
    <t xml:space="preserve">BOLETÍN ESTADÍSTICO                   </t>
  </si>
  <si>
    <t>En caso de reproducción debe citarse la fuente</t>
  </si>
  <si>
    <t xml:space="preserve">Elaborado por:  </t>
  </si>
  <si>
    <t>DEPARTAMENTO DE ANÁLISIS DE RECAUDACIÓN Y ESTADÍSTICAS</t>
  </si>
  <si>
    <t>Estos montos son tomados de las declaraciones juradas presentadas por los contribuyentes.</t>
  </si>
  <si>
    <t xml:space="preserve">procedimientos de recaudación,  fiscalización  interna, tasación y cobranza persuasiva  de los contribuyentes de una </t>
  </si>
  <si>
    <t xml:space="preserve">territorial. Podemos decir que son puntos de recaudación  y su función  principal es la de cobrar impuestos al contribuyente </t>
  </si>
  <si>
    <t>La administración local Barahona incluye colecturías de Neyba, Pedernales y Jimaní.</t>
  </si>
  <si>
    <t>La administración local Baní incluye colecturía de San José de Ocoa.</t>
  </si>
  <si>
    <t>La administración local Boca Chica incluye estafeta de Caucedo.</t>
  </si>
  <si>
    <t>No incluyen Fondos de Terceros. Incluyen tasas, recargos y multas.</t>
  </si>
  <si>
    <t>La administración local Herrera incluye estafeta del Canódromo.</t>
  </si>
  <si>
    <t>La administración local La Vega Incluye colecturías de Jarabacoa y Constanza.</t>
  </si>
  <si>
    <t>A partir del año 2011, la Administración local La Fe pasó a llamarse Los Próceres.</t>
  </si>
  <si>
    <t>La administración local Montecristi incluye colecturías de Dajabón y Villa Vásquez.</t>
  </si>
  <si>
    <t>Administración local creada en el año 2009 con los principales contribuyentes de la Administración Local Santiago.</t>
  </si>
  <si>
    <t>Incluye colecturía de Sosúa y estafeta Puerto Plata.</t>
  </si>
  <si>
    <t>Adminitración Local creada en el año 2008; incluye colecturías de Sánchez y Terrenas.</t>
  </si>
  <si>
    <t>Creada en el 2011, a partir de la división de la Administración Local Central.</t>
  </si>
  <si>
    <t>La administración local San Cristóbal incluye estafeta de Haina.</t>
  </si>
  <si>
    <t>La administración local  incluye colecturía de Cotuí.</t>
  </si>
  <si>
    <t>La administración local San Juan incluye colecturías de Elías Piña y Las Matas de Farfán.</t>
  </si>
  <si>
    <t>La administración local Valverde Mao incluye colecturía de Santiago Rodríguez.</t>
  </si>
  <si>
    <t>La recaudación de este impuesto se refiere a negocios de único dueño y profesionales liberales.</t>
  </si>
  <si>
    <t xml:space="preserve">Retenciones incluye Renta de los Salarios, Prestación de Ss. Generales, Premios (Ley 11-92 y 139-11), Retención S/Premios Bancas de Lotería y Deportivas, </t>
  </si>
  <si>
    <t>Los años 2013, 2014 y 2015 no se indexaron por inflación, Ley 253-12.</t>
  </si>
  <si>
    <t>A partir del año 2011 se incluye la Retención Sobre Premios Bancas de Lotería y Deportivas, Ley 139-11.</t>
  </si>
  <si>
    <t>Se establece un 10% por concepto de alquiler de bienes muebles e inmuebles, Ley 288-04.</t>
  </si>
  <si>
    <t>La tasa para el año fiscal 2014 es de 28%, a partir del ejercicio fiscal 2015 es 27%, Ley 253-12.</t>
  </si>
  <si>
    <t>A partir de la publicación de la Ley 253-12 se efectuará un pago único y definitivo del 10% del monto del dividendo distribuido.</t>
  </si>
  <si>
    <t>A partir de la publicación de la Ley 253-12 se efectuará un pago único y definitivo del 10% del monto de los intereses.</t>
  </si>
  <si>
    <t>A mediados de 2009 la tasa de retención de este impuesto pasó de 5% a 0.5% Ley 182-09. Con la Ley 139-11 de junio 2011 aumenta a 3%.</t>
  </si>
  <si>
    <t>A partir de la entrada en vigencia de la Ley 173-07, se aplica un impuesto unificado de un 3% sobre las transferencias inmobiliarias.</t>
  </si>
  <si>
    <t>Ley 253-12 establece la tasa del impuesto de uno por ciento (1%) anual, calculado sobre el monto de los activos imponibles.</t>
  </si>
  <si>
    <t>Este impuesto fue modificado por la Ley 288-04, 145-02, 557-05 y 253-12.</t>
  </si>
  <si>
    <t>Según Ley 253-12 se estableció una tasa reducida de ITBIS, para algunos bienes que anteriormente eran considerados exentos:</t>
  </si>
  <si>
    <t>Se refiere a la fecha en que fue declarada ante la DGII, no en el período en que se realizó la operación.</t>
  </si>
  <si>
    <t>A partir del año 2017 se indexaran trimestralmente por inflación, Ley 253-12.</t>
  </si>
  <si>
    <t>Este impuesto aplica a partir de la segunda semana de enero 2010. Anteriormente lo administraba Tesorería Nacional.</t>
  </si>
  <si>
    <t>Este impuesto aplica a partir de noviembre 2004, Ley 288-04. La tasa aplicable es de un 10%.</t>
  </si>
  <si>
    <t>Este impuesto aplica a partir del año 2007, Ley 495-06. Establece un impuesto selectivo de 16% a los servicios de seguros en general.</t>
  </si>
  <si>
    <t>Vehículos de Motor incluye recaudación de marbetes, chapas, duplicados de matrículas y cambio/renovación de Placas.</t>
  </si>
  <si>
    <t>Ley 11-92 establece 10% sobre los honorarios, comisiones y demás remuneraciones y pagos por las prestación de servicios en general, provistos por personas físicas, no ejecutados en relación de dependencias.</t>
  </si>
  <si>
    <t>Este impuesto aplica a partir de octubre 2004, Ley 288-04. Se establece un impuesto del 0.0015 (1.5%) sobre el valor de cada cheque de cualquier naturaleza, pagado por las entidades de intermediación financiera, así como los pagos realizados a través de transferencias electrónicas.</t>
  </si>
  <si>
    <t>El recaudo de Selectivo al Tabaco se ha reducido debido al traslado de la Empresa Philip Morris a una Zona Franca donde el recaudo de los Impuestos Selectivos al Consumo pasa a la Dirección General de Aduanas.</t>
  </si>
  <si>
    <t>Fuente: Gerencia de Gestión de Registro de Contribuyentes y Cobranzas, DGII.</t>
  </si>
  <si>
    <t>3/ A partir del año 2011, la Administración Local La Fe pasó a llamarse Los Próceres.</t>
  </si>
  <si>
    <t>Fuente: Gerencia de Grandes Contribuyentes, DGII.</t>
  </si>
  <si>
    <t>Presentación</t>
  </si>
  <si>
    <t>Resumen Ejecutivo</t>
  </si>
  <si>
    <t>c/ Año 2014 incluye un monto de RD$192.6 millones por Amnistía Tributaria, Ley 309-12 y RD$15,529.7 por concepto de ganancia de capital.</t>
  </si>
  <si>
    <t>f/ Año 2017 incluye un monto de RD$12,750.8 millones por pagos de Reforma Ley 253-12, ganancias de capital, ISR de empresas mineras, multas y fiscalizaciones.</t>
  </si>
  <si>
    <t>e/ Año 2016 incluye un monto RD$5,662.4 millones por pagos de Reforma Ley 253-12, ganancias de capital, ISR de empresas mineras, multas, amnistía y fiscalizaciones.</t>
  </si>
  <si>
    <t>g/ Año 2018 incluye un monto de RD$16,085.5 millones por pagos de Reforma Ley 253-12, ganancias de capital, ISR de empresas mineras, multas, fiscalizaciones y rectificativas.</t>
  </si>
  <si>
    <t>h/ Año 2019 incluye un monto de RD$10,870.3 por pagos de ganancias de capital, ISR de empresas mineras, Reforma Ley 253-12, acuerdos transaccionales, fiscalizaciones y rectificativas.</t>
  </si>
  <si>
    <t>DN: Distrito Nacional</t>
  </si>
  <si>
    <t>HE: Hermanas Mirabal</t>
  </si>
  <si>
    <t>VG: La Vega</t>
  </si>
  <si>
    <t>AZ: Azua</t>
  </si>
  <si>
    <t>SD: Santo Domingo de Guzmán</t>
  </si>
  <si>
    <t>AL: La Altagracia</t>
  </si>
  <si>
    <t>HM: Hermanas Mirabal</t>
  </si>
  <si>
    <t>SE: El Seibo</t>
  </si>
  <si>
    <t>PD: Pedernales</t>
  </si>
  <si>
    <t>SAC: San Cristóbal</t>
  </si>
  <si>
    <t>SJ: San Juan de la Maguana</t>
  </si>
  <si>
    <t>SANT: Santiago de los Caballeros</t>
  </si>
  <si>
    <t>MC: Monte Cristi</t>
  </si>
  <si>
    <t>2da Parte: Recaudación por Administración Local y domicilio fiscal del contribuyente</t>
  </si>
  <si>
    <t>3ra Parte: Recaudación histórica mensual y anual por tipo de impuesto</t>
  </si>
  <si>
    <t>1ra Parte: Estructura y evolución de la recaudación</t>
  </si>
  <si>
    <t>2010 - 2020</t>
  </si>
  <si>
    <t xml:space="preserve">j/ Incluye ganancias de capital, constitución de compañías, transferencia inmobiliaria, remesas, Reforma Ley 253-12, </t>
  </si>
  <si>
    <t xml:space="preserve">  - Impuesto S/Renta de las Personas Físicas Ley 11-92</t>
  </si>
  <si>
    <t xml:space="preserve">  - Impuesto S/Renta de los Salarios Ley 11-92</t>
  </si>
  <si>
    <t xml:space="preserve">  - Retención Prestación Serv. Grales.</t>
  </si>
  <si>
    <t xml:space="preserve">  - Retención sobre Premios</t>
  </si>
  <si>
    <t xml:space="preserve">  - Retención Alquileres y Arrendamientos</t>
  </si>
  <si>
    <t xml:space="preserve">  - Retención Retribuciones Complementarias</t>
  </si>
  <si>
    <t xml:space="preserve">  - Retención Intereses Personas Físicas</t>
  </si>
  <si>
    <t xml:space="preserve">  - Impuesto S/Renta de las Empresas Ley 11-92</t>
  </si>
  <si>
    <t xml:space="preserve">   - Impuesto Mínimo Anual Minero</t>
  </si>
  <si>
    <t xml:space="preserve">   - Impuesto S/Utilidades Mineras (PUN)</t>
  </si>
  <si>
    <t xml:space="preserve">   - Impuesto Sobre Ventas Zonas Francas Ley 139-11</t>
  </si>
  <si>
    <t xml:space="preserve">   - Impuesto Sobre Ventas Zonas Francas Comerciales</t>
  </si>
  <si>
    <t xml:space="preserve">   - Impuesto Casinos de Juego  </t>
  </si>
  <si>
    <t xml:space="preserve">   - Impuesto por Juegos Telefónicos</t>
  </si>
  <si>
    <t xml:space="preserve">   - Retención de 1%  S/ Ganancias de Capital (Ley 139-11)</t>
  </si>
  <si>
    <t xml:space="preserve">   - Retención Intereses Personas Jurídicas</t>
  </si>
  <si>
    <t xml:space="preserve">   - Dividendos</t>
  </si>
  <si>
    <t xml:space="preserve">   - Intereses Pagados o Acreditados en el Exterior</t>
  </si>
  <si>
    <t xml:space="preserve">   - Pagos al Exterior en General</t>
  </si>
  <si>
    <t xml:space="preserve">   - Imp S/Ventas de Bancas (Lotería y Deportivas)</t>
  </si>
  <si>
    <t xml:space="preserve">   - Impuesto sobre Maq Tragamonedas</t>
  </si>
  <si>
    <t xml:space="preserve">   - Provisión de Bs. y Ss. Al Estado</t>
  </si>
  <si>
    <t xml:space="preserve">   - Otras Retenciones</t>
  </si>
  <si>
    <t xml:space="preserve">   - Otros</t>
  </si>
  <si>
    <t xml:space="preserve">  - Operaciones Inmobiliarias</t>
  </si>
  <si>
    <t xml:space="preserve"> - Impuestos sobre los Activos (Empresas)</t>
  </si>
  <si>
    <t xml:space="preserve">  - Imp. S/Prop. Inmobiliaria (Persona Física)</t>
  </si>
  <si>
    <t xml:space="preserve">  - Impuesto Sobre Sucesiones y Donaciones</t>
  </si>
  <si>
    <t xml:space="preserve">  - Impuesto Sobre los Activos Financieros(Ley139-11)</t>
  </si>
  <si>
    <t xml:space="preserve">  - Imp. Sobre Traspaso Vehículos de Motor</t>
  </si>
  <si>
    <t xml:space="preserve">  - Constitución de Cias</t>
  </si>
  <si>
    <t xml:space="preserve">  - Impuestos S/Cheques y Transf. Bancarias</t>
  </si>
  <si>
    <t xml:space="preserve">  - Accesorios sobre la Propiedad</t>
  </si>
  <si>
    <t xml:space="preserve">   - ITBIS</t>
  </si>
  <si>
    <t xml:space="preserve">   - Impuestos Selectivos  Prod derivados del Alcohol</t>
  </si>
  <si>
    <t xml:space="preserve">   - Impuesto Selectivo a las cervezas</t>
  </si>
  <si>
    <t xml:space="preserve">   - Impuesto Selectivo al Tabaco</t>
  </si>
  <si>
    <t xml:space="preserve">   - Hidrocarburos 16% Ad-Valorem</t>
  </si>
  <si>
    <t xml:space="preserve">   - Hidrocarburos Específico</t>
  </si>
  <si>
    <t xml:space="preserve">   - Impuesto S/Ss. De Telecomunicaciones</t>
  </si>
  <si>
    <t xml:space="preserve">   - Impuesto S/ los Seguros</t>
  </si>
  <si>
    <t xml:space="preserve">    - Imp. Inscripción Vehículos (Primera Placa)</t>
  </si>
  <si>
    <t xml:space="preserve">    - Derecho de Circulación Vehículos de Motor</t>
  </si>
  <si>
    <t xml:space="preserve">    - Imp Específico Bancas (Lotería y Deportivas)</t>
  </si>
  <si>
    <t xml:space="preserve">    - Otros</t>
  </si>
  <si>
    <t xml:space="preserve">   - Salida de Pasajeros al Exterior por Aeropuertos</t>
  </si>
  <si>
    <t xml:space="preserve">   - Impuesto Emisiones CO2</t>
  </si>
  <si>
    <t xml:space="preserve">   - Ventas de Bienes y Servicios</t>
  </si>
  <si>
    <t xml:space="preserve">   - Tasas Tarjetas de Turismo</t>
  </si>
  <si>
    <t xml:space="preserve">   - Accesorios de Derechos Administrativos</t>
  </si>
  <si>
    <t xml:space="preserve">  - Regalía Neta de Fundición Minera (RNF)</t>
  </si>
  <si>
    <t xml:space="preserve">  - Ingresos Diversos</t>
  </si>
  <si>
    <t xml:space="preserve">  -Contribución GLP</t>
  </si>
  <si>
    <t xml:space="preserve">  - Otros</t>
  </si>
  <si>
    <t>Fuente: Gerencia de Estudios Económicos y Tributarios, DGII.</t>
  </si>
  <si>
    <t>20/19</t>
  </si>
  <si>
    <t>b/Cifras 2020, generadas el 13 de enero 2021, por fecha recaudación.</t>
  </si>
  <si>
    <t xml:space="preserve">    - Impuesto Sobre Tramitación de Documentos</t>
  </si>
  <si>
    <t>RECAUDACIÓN DE LA DGII, POR MESES, SEGÚN IMPUESTOS, 2020</t>
  </si>
  <si>
    <t>Recaudo general según impuestos</t>
  </si>
  <si>
    <t>Conceptos</t>
  </si>
  <si>
    <t xml:space="preserve">   - Hipodromos</t>
  </si>
  <si>
    <t xml:space="preserve">  - Actos Traslativos</t>
  </si>
  <si>
    <t xml:space="preserve">    - Licencias para portar Armas de Fuego</t>
  </si>
  <si>
    <t xml:space="preserve">   - Derechos Consulares       </t>
  </si>
  <si>
    <t xml:space="preserve">   - Accesorios de Impuestos Sobre el Comercio Exterior</t>
  </si>
  <si>
    <t>Recaudo general según actividad económica</t>
  </si>
  <si>
    <t>Actividad Económica</t>
  </si>
  <si>
    <t>Fabricación de Productos de Madera, Papel y Carton</t>
  </si>
  <si>
    <t>Fabricación de Productos Farmaceuticos</t>
  </si>
  <si>
    <t>Comercio combustible</t>
  </si>
  <si>
    <t>Comercio vehículos</t>
  </si>
  <si>
    <t>Cifras generadas el 13 de enero 2021, por fecha recaudación.</t>
  </si>
  <si>
    <t>Impuestos S/ Renta proveniente de Alq. y Arrendamiento, Retribuciones Complementarias, Intereses a Personas Físicas residentes, Dividendos, Intereses pagados</t>
  </si>
  <si>
    <t>A partir de la promulgación de la Ley 253-12 se aplica una tasa reducida de 6.5% ad-valorem al avtur.</t>
  </si>
  <si>
    <t>*Este Impuesto incluye Salida de Pasajeros y Tarjetas de Turismo. Tarjetas de Turismo incluye recaudación en euros convertidos a RD$.</t>
  </si>
  <si>
    <t>RECAUDACIÓN DÓLARES Y EUROS CONVERTIDOS A RD$, SEGÚN MESES*</t>
  </si>
  <si>
    <t>-</t>
  </si>
  <si>
    <t>Impuestos</t>
  </si>
  <si>
    <t>Impuesto​</t>
  </si>
  <si>
    <t>Form​​​​​ulario</t>
  </si>
  <si>
    <t>Fech​​a de Present​ación</t>
  </si>
  <si>
    <t>IR2-Declaración Jurada Anual de Impuesto Sobre la Renta de Sociedades</t>
  </si>
  <si>
    <t>IR-2</t>
  </si>
  <si>
    <t>A más tardar 120 días luego de la fecha de cierre.</t>
  </si>
  <si>
    <t>IR1-Declaración Jurada Anual de Impuesto a la Renta de Personas Físicas</t>
  </si>
  <si>
    <t>IR1</t>
  </si>
  <si>
    <t>El 31 de marzo de cada año.</t>
  </si>
  <si>
    <t>ACT-Activos imponibles</t>
  </si>
  <si>
    <t>ACT</t>
  </si>
  <si>
    <t>ITBIS-Impuesto a la Transferencia de Bienes Industrializados y Servicios</t>
  </si>
  <si>
    <t>IT-1</t>
  </si>
  <si>
    <t>A más tardar los días 20 de cada mes.</t>
  </si>
  <si>
    <t>IR3- Declaración de Retenciones de Asalariados</t>
  </si>
  <si>
    <t>IR-3</t>
  </si>
  <si>
    <t>A más tardar los días 10 de cada mes.</t>
  </si>
  <si>
    <t>IR-17- Retenciones y retribuciones complementarias</t>
  </si>
  <si>
    <t>IR-17-</t>
  </si>
  <si>
    <t>SC2-Selectivo al consumo</t>
  </si>
  <si>
    <t>SC2</t>
  </si>
  <si>
    <t>IST-Impuesto selectivo a las telecomunicaciones</t>
  </si>
  <si>
    <t>IST</t>
  </si>
  <si>
    <t>DSS-Selectivo de Seguros</t>
  </si>
  <si>
    <t>DSS</t>
  </si>
  <si>
    <t>IH-Impuesto a los Hidrocarburos</t>
  </si>
  <si>
    <t>IH</t>
  </si>
  <si>
    <t>Todos los jueves del mes.</t>
  </si>
  <si>
    <t>R19-Retenciones bancas y casinos</t>
  </si>
  <si>
    <t>R19</t>
  </si>
  <si>
    <t>A más tardar los días 22 de cada mes.</t>
  </si>
  <si>
    <t>R20-Declaración bancas de lotería y deportivas</t>
  </si>
  <si>
    <t>R20</t>
  </si>
  <si>
    <t>CAS -Impuesto casinos</t>
  </si>
  <si>
    <t>CAS</t>
  </si>
  <si>
    <t>A más tardar los días 5 de cada mes.</t>
  </si>
  <si>
    <t>RZC-Declaración Zona Franca Comerciales</t>
  </si>
  <si>
    <t>RZC</t>
  </si>
  <si>
    <t>A más tardar los días 15 de cada mes.</t>
  </si>
  <si>
    <t>ISF-Declaración Jurada Instituciones Sin Fines de Lucro</t>
  </si>
  <si>
    <t>ISF</t>
  </si>
  <si>
    <t>CD-Contribución Salida</t>
  </si>
  <si>
    <t>CD</t>
  </si>
  <si>
    <t>A más tardar los días 10 y 25 de cada mes.</t>
  </si>
  <si>
    <t>TT1-Tarjeta de Turista</t>
  </si>
  <si>
    <t>TT1</t>
  </si>
  <si>
    <t>Formato de envió 606</t>
  </si>
  <si>
    <t>Formato de envió 607</t>
  </si>
  <si>
    <t>Formato de envió 608</t>
  </si>
  <si>
    <t>Formato de envió 609</t>
  </si>
  <si>
    <t>Las fechas límite de pago de los diferentes tipos de impuestos son las siguientes:</t>
  </si>
  <si>
    <t>En el caso de las personas físicas, jurídicas, negocios de único dueño y entidades gubernamentales que por su naturaleza deban enviar reportes específicos, deberán hacerlo en la forma, condición y plazo que disponga la DGII.</t>
  </si>
  <si>
    <t>Si la fecha de presentación del impuesto es un día festivo, será el próximo día laborable.​</t>
  </si>
  <si>
    <t>Fechas de pago de los impuestos</t>
  </si>
  <si>
    <t>Recaudación domicilio fiscal</t>
  </si>
  <si>
    <t>Mapa domicilio fiscal</t>
  </si>
  <si>
    <t>Rec. por Regiones e Impuesto</t>
  </si>
  <si>
    <t>Norte</t>
  </si>
  <si>
    <t>Samaná</t>
  </si>
  <si>
    <t>Santiago de Los Caballeros</t>
  </si>
  <si>
    <t>Sureste</t>
  </si>
  <si>
    <t>El Seibo</t>
  </si>
  <si>
    <t>Suroeste</t>
  </si>
  <si>
    <t>Bahoruco</t>
  </si>
  <si>
    <t>Región/Provincia</t>
  </si>
  <si>
    <t>Regiones</t>
  </si>
  <si>
    <r>
      <t>2010</t>
    </r>
    <r>
      <rPr>
        <vertAlign val="superscript"/>
        <sz val="10"/>
        <rFont val="Lucida Sans"/>
        <family val="2"/>
      </rPr>
      <t>a</t>
    </r>
  </si>
  <si>
    <r>
      <t>2011</t>
    </r>
    <r>
      <rPr>
        <vertAlign val="superscript"/>
        <sz val="10"/>
        <rFont val="Lucida Sans"/>
        <family val="2"/>
      </rPr>
      <t>b</t>
    </r>
  </si>
  <si>
    <r>
      <t>2012</t>
    </r>
    <r>
      <rPr>
        <vertAlign val="superscript"/>
        <sz val="10"/>
        <rFont val="Lucida Sans"/>
        <family val="2"/>
      </rPr>
      <t>c</t>
    </r>
  </si>
  <si>
    <r>
      <t>2013</t>
    </r>
    <r>
      <rPr>
        <vertAlign val="superscript"/>
        <sz val="10"/>
        <rFont val="Lucida Sans"/>
        <family val="2"/>
      </rPr>
      <t>d</t>
    </r>
  </si>
  <si>
    <r>
      <t>2014</t>
    </r>
    <r>
      <rPr>
        <vertAlign val="superscript"/>
        <sz val="10"/>
        <rFont val="Lucida Sans"/>
        <family val="2"/>
      </rPr>
      <t>e</t>
    </r>
  </si>
  <si>
    <r>
      <t>2015</t>
    </r>
    <r>
      <rPr>
        <vertAlign val="superscript"/>
        <sz val="10"/>
        <rFont val="Lucida Sans"/>
        <family val="2"/>
      </rPr>
      <t>f</t>
    </r>
  </si>
  <si>
    <r>
      <t>2016</t>
    </r>
    <r>
      <rPr>
        <vertAlign val="superscript"/>
        <sz val="10"/>
        <rFont val="Lucida Sans"/>
        <family val="2"/>
      </rPr>
      <t>g</t>
    </r>
  </si>
  <si>
    <r>
      <t>2017</t>
    </r>
    <r>
      <rPr>
        <vertAlign val="superscript"/>
        <sz val="10"/>
        <rFont val="Lucida Sans"/>
        <family val="2"/>
      </rPr>
      <t>h</t>
    </r>
  </si>
  <si>
    <r>
      <t>2018</t>
    </r>
    <r>
      <rPr>
        <vertAlign val="superscript"/>
        <sz val="10"/>
        <rFont val="Lucida Sans"/>
        <family val="2"/>
      </rPr>
      <t>i</t>
    </r>
  </si>
  <si>
    <r>
      <t>2019</t>
    </r>
    <r>
      <rPr>
        <vertAlign val="superscript"/>
        <sz val="10"/>
        <rFont val="Lucida Sans"/>
        <family val="2"/>
      </rPr>
      <t>j</t>
    </r>
  </si>
  <si>
    <r>
      <t>2020</t>
    </r>
    <r>
      <rPr>
        <vertAlign val="superscript"/>
        <sz val="10"/>
        <rFont val="Lucida Sans"/>
        <family val="2"/>
      </rPr>
      <t>k</t>
    </r>
  </si>
  <si>
    <r>
      <t xml:space="preserve">2019 </t>
    </r>
    <r>
      <rPr>
        <b/>
        <vertAlign val="superscript"/>
        <sz val="10"/>
        <color indexed="9"/>
        <rFont val="Lucida Sans"/>
        <family val="2"/>
      </rPr>
      <t>a/</t>
    </r>
  </si>
  <si>
    <r>
      <t>Abraham Lincoln</t>
    </r>
    <r>
      <rPr>
        <vertAlign val="superscript"/>
        <sz val="10"/>
        <rFont val="Lucida Sans"/>
        <family val="2"/>
      </rPr>
      <t>1/</t>
    </r>
  </si>
  <si>
    <r>
      <t>Bávaro</t>
    </r>
    <r>
      <rPr>
        <vertAlign val="superscript"/>
        <sz val="10"/>
        <rFont val="Lucida Sans"/>
        <family val="2"/>
      </rPr>
      <t>2/</t>
    </r>
  </si>
  <si>
    <r>
      <t>Los Próceres</t>
    </r>
    <r>
      <rPr>
        <vertAlign val="superscript"/>
        <sz val="10"/>
        <rFont val="Lucida Sans"/>
        <family val="2"/>
      </rPr>
      <t>3/</t>
    </r>
  </si>
  <si>
    <r>
      <t>Máximo Gómez</t>
    </r>
    <r>
      <rPr>
        <vertAlign val="superscript"/>
        <sz val="10"/>
        <rFont val="Lucida Sans"/>
        <family val="2"/>
      </rPr>
      <t>4/</t>
    </r>
  </si>
  <si>
    <r>
      <t>OGC Santiago</t>
    </r>
    <r>
      <rPr>
        <vertAlign val="superscript"/>
        <sz val="10"/>
        <rFont val="Lucida Sans"/>
        <family val="2"/>
      </rPr>
      <t>5/</t>
    </r>
  </si>
  <si>
    <r>
      <t>Samaná</t>
    </r>
    <r>
      <rPr>
        <vertAlign val="superscript"/>
        <sz val="10"/>
        <rFont val="Lucida Sans"/>
        <family val="2"/>
      </rPr>
      <t>6/</t>
    </r>
  </si>
  <si>
    <r>
      <t>San Carlos</t>
    </r>
    <r>
      <rPr>
        <vertAlign val="superscript"/>
        <sz val="10"/>
        <rFont val="Lucida Sans"/>
        <family val="2"/>
      </rPr>
      <t>7/</t>
    </r>
  </si>
  <si>
    <r>
      <t>2013</t>
    </r>
    <r>
      <rPr>
        <b/>
        <vertAlign val="superscript"/>
        <sz val="10"/>
        <color indexed="9"/>
        <rFont val="Lucida Sans"/>
        <family val="2"/>
      </rPr>
      <t>a/</t>
    </r>
  </si>
  <si>
    <r>
      <t>2014</t>
    </r>
    <r>
      <rPr>
        <b/>
        <vertAlign val="superscript"/>
        <sz val="10"/>
        <color indexed="9"/>
        <rFont val="Lucida Sans"/>
        <family val="2"/>
      </rPr>
      <t>b/</t>
    </r>
  </si>
  <si>
    <r>
      <t xml:space="preserve">2012 </t>
    </r>
    <r>
      <rPr>
        <b/>
        <vertAlign val="superscript"/>
        <sz val="10"/>
        <color indexed="9"/>
        <rFont val="Lucida Sans"/>
        <family val="2"/>
      </rPr>
      <t>a/</t>
    </r>
  </si>
  <si>
    <r>
      <t xml:space="preserve">2013 </t>
    </r>
    <r>
      <rPr>
        <b/>
        <vertAlign val="superscript"/>
        <sz val="10"/>
        <color rgb="FFFFFFFF"/>
        <rFont val="Lucida Sans"/>
        <family val="2"/>
      </rPr>
      <t xml:space="preserve"> b/</t>
    </r>
  </si>
  <si>
    <r>
      <t xml:space="preserve">2014 </t>
    </r>
    <r>
      <rPr>
        <b/>
        <vertAlign val="superscript"/>
        <sz val="10"/>
        <color indexed="9"/>
        <rFont val="Lucida Sans"/>
        <family val="2"/>
      </rPr>
      <t>c/</t>
    </r>
  </si>
  <si>
    <r>
      <t>2015</t>
    </r>
    <r>
      <rPr>
        <b/>
        <vertAlign val="superscript"/>
        <sz val="10"/>
        <color indexed="9"/>
        <rFont val="Lucida Sans"/>
        <family val="2"/>
      </rPr>
      <t>d/</t>
    </r>
  </si>
  <si>
    <r>
      <t>2016</t>
    </r>
    <r>
      <rPr>
        <b/>
        <vertAlign val="superscript"/>
        <sz val="10"/>
        <color rgb="FFFFFFFF"/>
        <rFont val="Lucida Sans"/>
        <family val="2"/>
      </rPr>
      <t>e/</t>
    </r>
  </si>
  <si>
    <r>
      <t>2017</t>
    </r>
    <r>
      <rPr>
        <b/>
        <vertAlign val="superscript"/>
        <sz val="10"/>
        <color rgb="FFFFFFFF"/>
        <rFont val="Lucida Sans"/>
        <family val="2"/>
      </rPr>
      <t>f/</t>
    </r>
  </si>
  <si>
    <r>
      <t>2018</t>
    </r>
    <r>
      <rPr>
        <b/>
        <vertAlign val="superscript"/>
        <sz val="10"/>
        <color rgb="FFFFFFFF"/>
        <rFont val="Lucida Sans"/>
        <family val="2"/>
      </rPr>
      <t>g/</t>
    </r>
  </si>
  <si>
    <r>
      <t>2019</t>
    </r>
    <r>
      <rPr>
        <b/>
        <vertAlign val="superscript"/>
        <sz val="10"/>
        <color rgb="FFFFFFFF"/>
        <rFont val="Lucida Sans"/>
        <family val="2"/>
      </rPr>
      <t>h/</t>
    </r>
  </si>
  <si>
    <r>
      <t>2020</t>
    </r>
    <r>
      <rPr>
        <b/>
        <vertAlign val="superscript"/>
        <sz val="10"/>
        <color rgb="FFFFFFFF"/>
        <rFont val="Lucida Sans"/>
        <family val="2"/>
      </rPr>
      <t>i/</t>
    </r>
  </si>
  <si>
    <r>
      <t>TOTAL</t>
    </r>
    <r>
      <rPr>
        <b/>
        <vertAlign val="superscript"/>
        <sz val="10"/>
        <color indexed="9"/>
        <rFont val="Lucida Sans"/>
        <family val="2"/>
      </rPr>
      <t>1/</t>
    </r>
  </si>
  <si>
    <r>
      <t>2020</t>
    </r>
    <r>
      <rPr>
        <b/>
        <vertAlign val="superscript"/>
        <sz val="10"/>
        <color rgb="FFFFFFFF"/>
        <rFont val="Lucida Sans"/>
        <family val="2"/>
      </rPr>
      <t>b/</t>
    </r>
  </si>
  <si>
    <r>
      <t>RECAUDACIÓN POR DERECHO DE CIRCULACIÓN DE VEHÍCULOS</t>
    </r>
    <r>
      <rPr>
        <b/>
        <vertAlign val="superscript"/>
        <sz val="10"/>
        <rFont val="Lucida Sans"/>
        <family val="2"/>
      </rPr>
      <t xml:space="preserve"> </t>
    </r>
    <r>
      <rPr>
        <b/>
        <sz val="10"/>
        <rFont val="Lucida Sans"/>
        <family val="2"/>
      </rPr>
      <t>DE MOTOR, SEGÚN MESES</t>
    </r>
  </si>
  <si>
    <t>RECAUDACIÓN MARGINAL DE LA DGII LEY 253-12</t>
  </si>
  <si>
    <t>Reembolsos</t>
  </si>
  <si>
    <r>
      <t>Reembolsos</t>
    </r>
    <r>
      <rPr>
        <b/>
        <vertAlign val="superscript"/>
        <sz val="10"/>
        <color rgb="FFFFFFFF"/>
        <rFont val="Lucida Sans"/>
        <family val="2"/>
      </rPr>
      <t>1/</t>
    </r>
  </si>
  <si>
    <t xml:space="preserve">1/ Es la cantidad de dinero que se devuelve al contribuyente cuando la Administración Tributaria determina que hubo un pago en exceso por parte del contribuyente o un cobro indebido de impuesto. </t>
  </si>
  <si>
    <t>Fuente: Preparado por la Gerencia de Estudios Económicos y Tributarios con informaicones suministradas por la Gerencia Administrativa y Financiera, DGII.</t>
  </si>
  <si>
    <t xml:space="preserve">El Boletín está dividido en varias secciones para su fácil comprensión. La primera muestra la estructura y evolución de las recaudaciones, recaudación por actividad económica, recaudo por macroregiones, participación de la DGII en el total de los ingresos tributarios y en el PIB, cuadros comparativos por concepto de ingresos, así como la tendencia de las recaudaciones por grupos de impuestos, entre otros. </t>
  </si>
  <si>
    <t>Índice principal</t>
  </si>
  <si>
    <t>Fuente: Ministerio de Hacienda y Gerencia de Estudios Económicos y Tributarios, DGII.</t>
  </si>
  <si>
    <t>Participación %</t>
  </si>
  <si>
    <t>Fuente: Banco Central de la República Dominicana y Gerencia de Estudios Económicos y Tributarios, DGII.</t>
  </si>
  <si>
    <r>
      <t>Impuesto Mínimo Anual Minero (IMA)</t>
    </r>
    <r>
      <rPr>
        <vertAlign val="superscript"/>
        <sz val="10"/>
        <rFont val="Lucida Sans"/>
        <family val="2"/>
      </rPr>
      <t>1/</t>
    </r>
  </si>
  <si>
    <r>
      <t>Impuesto S/Utilidades Mineras (PUN)</t>
    </r>
    <r>
      <rPr>
        <vertAlign val="superscript"/>
        <sz val="10"/>
        <rFont val="Lucida Sans"/>
        <family val="2"/>
      </rPr>
      <t>2/</t>
    </r>
  </si>
  <si>
    <r>
      <t>Retorno Neto de Fundición Minera (RNF)</t>
    </r>
    <r>
      <rPr>
        <vertAlign val="superscript"/>
        <sz val="10"/>
        <rFont val="Lucida Sans"/>
        <family val="2"/>
      </rPr>
      <t>3/</t>
    </r>
  </si>
  <si>
    <r>
      <t>2013</t>
    </r>
    <r>
      <rPr>
        <b/>
        <vertAlign val="superscript"/>
        <sz val="10"/>
        <color theme="0"/>
        <rFont val="Lucida Sans"/>
        <family val="2"/>
      </rPr>
      <t>1/</t>
    </r>
  </si>
  <si>
    <t>1/ Enero 2013 incluye lo que se recaudó en diciembre 2012 por concepto de recaudación marginal de la Ley 253-12.</t>
  </si>
  <si>
    <t>Total*</t>
  </si>
  <si>
    <t>La administración local de El Seibo incluye colecturía de Hato Mayor.</t>
  </si>
  <si>
    <r>
      <t>2020</t>
    </r>
    <r>
      <rPr>
        <b/>
        <vertAlign val="superscript"/>
        <sz val="10"/>
        <color rgb="FFFFFFFF"/>
        <rFont val="Lucida Sans"/>
        <family val="2"/>
      </rPr>
      <t>a/</t>
    </r>
  </si>
  <si>
    <r>
      <t>a/ Los contribuyentes del Impuesto sobre Activos con fecha de cierre 31 de diciembre 2019,</t>
    </r>
    <r>
      <rPr>
        <sz val="9"/>
        <rFont val="Lucida Sans"/>
        <family val="2"/>
      </rPr>
      <t xml:space="preserve"> clasificados como micro y pequeñas empresas, </t>
    </r>
    <r>
      <rPr>
        <sz val="9"/>
        <color indexed="8"/>
        <rFont val="Lucida Sans"/>
        <family val="2"/>
      </rPr>
      <t>quedaron exonerados del pago de la primera cuota de este impuesto, cuya fecha de vencimiento también se aplazó hasta el 29 de julio 2020. Este beneficio también aplica para los contribuyentes con fecha de cierre 30 de junio 2019 que cumplan con los parámetros establecidos, sujetos al pago de la segunda cuota del impuesto. Para el resto de los contribuyentes, se otorgó un acuerdo de pago de tres cuotas iguales y consecutivas.</t>
    </r>
  </si>
  <si>
    <t>k/ Incluye ganacias de capital, acuerdos transaccionales, fiscalizaciones y Reforma Ley 253-12.</t>
  </si>
  <si>
    <r>
      <rPr>
        <b/>
        <sz val="9"/>
        <rFont val="Lucida Sans"/>
        <family val="2"/>
      </rPr>
      <t>Administraciones Locales</t>
    </r>
    <r>
      <rPr>
        <sz val="9"/>
        <rFont val="Lucida Sans"/>
        <family val="2"/>
      </rPr>
      <t xml:space="preserve">: son áreas descentralizadas que dependen directamente de la Subdirección de Recaudación; </t>
    </r>
  </si>
  <si>
    <r>
      <rPr>
        <b/>
        <sz val="9"/>
        <rFont val="Lucida Sans"/>
        <family val="2"/>
      </rPr>
      <t>Colecturías</t>
    </r>
    <r>
      <rPr>
        <sz val="9"/>
        <rFont val="Lucida Sans"/>
        <family val="2"/>
      </rPr>
      <t>: son áreas operativas que reportan directamente a la administración local que esté más cercana a su demarcación</t>
    </r>
  </si>
  <si>
    <r>
      <rPr>
        <b/>
        <sz val="9"/>
        <rFont val="Lucida Sans"/>
        <family val="2"/>
      </rPr>
      <t>Estafetas</t>
    </r>
    <r>
      <rPr>
        <sz val="9"/>
        <rFont val="Lucida Sans"/>
        <family val="2"/>
      </rPr>
      <t xml:space="preserve">: son puntos de recaudación. Su función principal es realizar el cobro de una cantidad limitada de impuestos, ej: pago </t>
    </r>
  </si>
  <si>
    <t>Los Mina</t>
  </si>
  <si>
    <t>Cifras 2020 generadas el 15 de enero del 2021.</t>
  </si>
  <si>
    <t>RECAUDO EFECTIVO DGII, POR ADMINISTRACIÓN LOCAL</t>
  </si>
  <si>
    <t>1/ Administración Local Abraham Lincoln, creada a mediados del año 2017.</t>
  </si>
  <si>
    <t>CUADRO 1.01</t>
  </si>
  <si>
    <t>Cuadro 1.02</t>
  </si>
  <si>
    <t>Cuadro 1.03</t>
  </si>
  <si>
    <t>Cuadro 1.04</t>
  </si>
  <si>
    <t>Mapa 1.04.1</t>
  </si>
  <si>
    <t>1.04.1</t>
  </si>
  <si>
    <t>Cuadro 1.05</t>
  </si>
  <si>
    <t>Cuadro 1.06</t>
  </si>
  <si>
    <t>Cuadro 1.07</t>
  </si>
  <si>
    <t>Cuadro 1.08</t>
  </si>
  <si>
    <t>Cuadro 1.09</t>
  </si>
  <si>
    <t>Cuadro 1.10</t>
  </si>
  <si>
    <t>Cuadro 1.11</t>
  </si>
  <si>
    <t>CUADRO 2.01</t>
  </si>
  <si>
    <t>CUADRO 2.20</t>
  </si>
  <si>
    <t>CUADRO 2.67</t>
  </si>
  <si>
    <t>CUADRO 3.24</t>
  </si>
  <si>
    <t>CUADRO 3.25</t>
  </si>
  <si>
    <t>CUADRO 3.26</t>
  </si>
  <si>
    <t>CUADRO 3.27</t>
  </si>
  <si>
    <t>CUADRO 3.28</t>
  </si>
  <si>
    <t>CUADRO 3.29</t>
  </si>
  <si>
    <t>CUADRO 3.30</t>
  </si>
  <si>
    <t>CUADRO 3.31</t>
  </si>
  <si>
    <t>CUADRO 3.32</t>
  </si>
  <si>
    <t>Años 2013 - 2016</t>
  </si>
  <si>
    <t>Años 2010-2020</t>
  </si>
  <si>
    <t>COLECTURÍAS Y ESTAFETAS SEGÚN ADMINISTRACIONES LOCALES, DGII 2020</t>
  </si>
  <si>
    <t>1/ Indexación de los montos del impuesto específico de alcoholes y tabaco.</t>
  </si>
  <si>
    <r>
      <t>COMPARATIVO RECAUDACIÓN POR AÑO, SEGÚN DOMICILIO FISCAL DEL CONTRIBUYENTE</t>
    </r>
    <r>
      <rPr>
        <b/>
        <vertAlign val="superscript"/>
        <sz val="10"/>
        <rFont val="Lucida Sans"/>
        <family val="2"/>
      </rPr>
      <t>1/</t>
    </r>
  </si>
  <si>
    <t>1/ Para obtener dicha información se tomó el domicilio fiscal del contribuyente que realizó el pago, o la provincia donde se realizó el pago.</t>
  </si>
  <si>
    <t>Nota:</t>
  </si>
  <si>
    <t>21/20</t>
  </si>
  <si>
    <t>2010 - 2021</t>
  </si>
  <si>
    <t>Cifras generadas el 13 de enero 2022, por fecha recaudación.</t>
  </si>
  <si>
    <r>
      <t>2021</t>
    </r>
    <r>
      <rPr>
        <b/>
        <vertAlign val="superscript"/>
        <sz val="10"/>
        <color rgb="FFFFFFFF"/>
        <rFont val="Lucida Sans"/>
        <family val="2"/>
      </rPr>
      <t>a/</t>
    </r>
  </si>
  <si>
    <t>Años 2017 - 2021; en millones de RD$</t>
  </si>
  <si>
    <r>
      <t>2021</t>
    </r>
    <r>
      <rPr>
        <b/>
        <vertAlign val="superscript"/>
        <sz val="10"/>
        <color rgb="FFFFFFFF"/>
        <rFont val="Lucida Sans"/>
        <family val="2"/>
      </rPr>
      <t>c/</t>
    </r>
  </si>
  <si>
    <t xml:space="preserve">  - Imp. Sobre Traspaso Inmuebles y Vehículos</t>
  </si>
  <si>
    <t>RECAUDACIÓN ADMINISTRACIÓN LOCAL ABRAHAM LINCOLN, POR MESES, SEGÚN IMPUESTOS, 2021</t>
  </si>
  <si>
    <t>Datos generados el 01 de febrero 2022, por fecha de recaudación.</t>
  </si>
  <si>
    <t>RECAUDACIÓN ADMINISTRACIÓN LOCAL ABRAHAM LINCOLN, SEGÚN IMPUESTOS, 2017 - 2021</t>
  </si>
  <si>
    <t>RECAUDACIÓN ADMINISTRACIÓN LOCAL ORIENTAL, SEGÚN IMPUESTOS, 2015 - 2021</t>
  </si>
  <si>
    <t>RECAUDACIÓN ADMINISTRACIÓN LOCAL ZONA ORIENTAL, POR MESES, SEGÚN IMPUESTOS, 2021</t>
  </si>
  <si>
    <t>RECAUDACIÓN ADMINISTRACIÓN LOCAL VILLA MELLA, SEGÚN IMPUESTOS, 2015 - 2021</t>
  </si>
  <si>
    <t>RECAUDACIÓN ADMINISTRACIÓN LOCAL VILLA MELLA, POR MESES, SEGÚN IMPUESTOS, 2021</t>
  </si>
  <si>
    <t>RECAUDACIÓN ADMINISTRACIÓN LOCAL VALVERDE MAO, SEGÚN IMPUESTOS, 2015 - 2021</t>
  </si>
  <si>
    <t>RECAUDACIÓN ADMINISTRACIÓN LOCAL VALVERDE MAO, POR MESES, SEGÚN IMPUESTOS, 2021</t>
  </si>
  <si>
    <t>RECAUDACIÓN ADMINISTRACIÓN LOCAL SANTIAGO, SEGÚN IMPUESTOS, 2015 - 2021</t>
  </si>
  <si>
    <t>RECAUDACIÓN ADMINISTRACIÓN LOCAL SAN PEDRO DE MACORIS, SEGÚN IMPUESTOS, 2015 - 2021</t>
  </si>
  <si>
    <t>RECAUDACIÓN ADMINISTRACIÓN LOCAL SAN PEDRO DE MACORÍS, POR MESES, SEGÚN IMPUESTOS, 2021</t>
  </si>
  <si>
    <t>RECAUDACIÓN ADMINISTRACIÓN LOCAL SAN JUAN, SEGÚN IMPUESTOS, 2021</t>
  </si>
  <si>
    <t>RECAUDACIÓN ADMINISTRACIÓN LOCAL SAN JUAN DE LA MAGUANA, POR MESES, SEGÚN IMPUESTOS, 2021</t>
  </si>
  <si>
    <t>RECAUDACIÓN ADMINISTRACIÓN LOCAL SAN FRANCISCO, SEGÚN IMPUESTOS, 2015 - 2021</t>
  </si>
  <si>
    <t>RECAUDACIÓN ADMINISTRACIÓN LOCAL SAN FRANCISCO, POR MESES, SEGÚN IMPUESTOS, 2021</t>
  </si>
  <si>
    <t>RECAUDACIÓN ADMINISTRACIÓN LOCAL SAN CRISTÓBAL, SEGÚN IMPUESTOS, 2015 - 2021</t>
  </si>
  <si>
    <t>RECAUDACIÓN ADMINISTRACIÓN LOCAL SAN CRISTÓBAL, POR MESES, SEGÚN IMPUESTOS, 2021</t>
  </si>
  <si>
    <t>RECAUDACIÓN ADMINISTRACIÓN LOCAL SAN CARLOS, SEGÚN IMPUESTOS, 2015 - 2021</t>
  </si>
  <si>
    <t>RECAUDACIÓN ADMINISTRACIÓN LOCAL SAN CARLOS, POR MESES, SEGÚN IMPUESTOS, 2021</t>
  </si>
  <si>
    <t>RECAUDACIÓN ADMINISTRACIÓN LOCAL SAMANÁ, SEGÚN IMPUESTOS, 2015 - 2021</t>
  </si>
  <si>
    <t>RECAUDACIÓN ADMINISTRACIÓN LOCAL SAMANÁ, POR MESES, SEGÚN IMPUESTOS, 2021</t>
  </si>
  <si>
    <t>RECAUDACIÓN ADMINISTRACIÓN LOCAL SALCEDO, SEGÚN IMPUESTOS, 2015 - 2021</t>
  </si>
  <si>
    <t>RECAUDACIÓN ADMINISTRACIÓN LOCAL SALCEDO, POR MESES, SEGÚN IMPUESTOS, 2021</t>
  </si>
  <si>
    <t>RECAUDACIÓN ADMINISTRACIÓN LOCAL PUERTO PLATA, SEGÚN IMPUESTOS, 2015 - 2021</t>
  </si>
  <si>
    <t>RECAUDACIÓN ADMINISTRACIÓN LOCAL PUERTO PLATA, POR MESES, SEGÚN IMPUESTOS, 2021</t>
  </si>
  <si>
    <t>RECAUDACIÓN ADMINISTRACIÓN LOCAL OGC SANTIAGO, SEGÚN IMPUESTOS, 2015 - 2021</t>
  </si>
  <si>
    <t>RECAUDACIÓN ADMINISTRACIÓN LOCAL OGC SANTIAGO, POR MESES, SEGÚN IMPUESTOS, 2021</t>
  </si>
  <si>
    <t>RECAUDACIÓN ADMINISTRACIÓN LOCAL NAGUA, SEGÚN IMPUESTOS, 2015 - 2021</t>
  </si>
  <si>
    <t>RECAUDACIÓN ADMINISTRACIÓN LOCAL NAGUA, POR MESES, SEGÚN IMPUESTOS, 2021</t>
  </si>
  <si>
    <t>RECAUDACIÓN ADMINISTRACIÓN LOCAL MONTECRISTI, SEGÚN IMPUESTOS, 2015 - 2021</t>
  </si>
  <si>
    <t>RECAUDACIÓN ADMINISTRACIÓN LOCAL MONTECRISTI, POR MESES, SEGÚN IMPUESTOS, 2021</t>
  </si>
  <si>
    <t>RECAUDACIÓN ADMINISTRACIÓN LOCAL MOCA, SEGÚN IMPUESTOS, 2015 - 2021</t>
  </si>
  <si>
    <t>RECAUDACIÓN ADMINISTRACIÓN LOCAL MOCA, POR MESES, SEGÚN IMPUESTOS, 2021</t>
  </si>
  <si>
    <t>RECAUDACIÓN ADMINISTRACIÓN LOCAL MÁXIMO GÓMEZ, POR MESES, SEGÚN IMPUESTOS, 2021</t>
  </si>
  <si>
    <t>RECAUDACIÓN ADMINISTRACIÓN LOS PRÓCERES, SEGÚN IMPUESTOS, 2015 - 2021</t>
  </si>
  <si>
    <t>RECAUDACIÓN ADMINISTRACIÓN LOCAL LOS PRÓCERES, POR MESES, SEGÚN IMPUESTOS, 2021</t>
  </si>
  <si>
    <t>RECAUDACIÓN ADMINISTRACIÓN LOCAL LOS MINA, SEGÚN IMPUESTOS, 2015 - 2021</t>
  </si>
  <si>
    <t>RECAUDACIÓN ADMINISTRACIÓN LOCAL LOS MINA, POR MESES, SEGÚN IMPUESTOS, 2021</t>
  </si>
  <si>
    <t>RECAUDACIÓN ADMINISTRACIÓN LOCAL LA VEGA, SEGÚN IMPUESTOS, 2015 - 2021</t>
  </si>
  <si>
    <t>RECAUDACIÓN ADMINISTRACIÓN LOCAL LA VEGA, POR MESES, SEGÚN IMPUESTOS, 2021</t>
  </si>
  <si>
    <t>RECAUDACIÓN ADMINISTRACIÓN LOCAL LA ROMANA, SEGÚN IMPUESTOS, 2015 - 2021</t>
  </si>
  <si>
    <t>RECAUDACIÓN ADMINISTRACIÓN LOCAL LA ROMANA, POR MESES, SEGÚN IMPUESTOS, 2021</t>
  </si>
  <si>
    <t>RECAUDACIÓN ADMINISTRACIÓN LOCAL LA FERIA, SEGÚN IMPUESTOS, 2015 - 2021</t>
  </si>
  <si>
    <t>RECAUDACIÓN ADMINISTRACIÓN LOCAL LA FERIA, POR MESES, SEGÚN IMPUESTOS, 2021</t>
  </si>
  <si>
    <t>RECAUDACIÓN ADMINISTRACIÓN HIGÜEY, SEGÚN IMPUESTOS, 2015 - 2021</t>
  </si>
  <si>
    <t>RECAUDACIÓN ADMINISTRACIÓN LOCAL HIGÜEY, POR MESES, SEGÚN IMPUESTOS, 2021</t>
  </si>
  <si>
    <t>RECAUDACIÓN ADMINISTRACIÓN HERRERA, SEGÚN IMPUESTOS, 2015 - 2021</t>
  </si>
  <si>
    <t>RECAUDACIÓN ADMINISTRACIÓN LOCAL HERRERA, POR MESES, SEGÚN IMPUESTOS, 2021</t>
  </si>
  <si>
    <t>RECAUDACIÓN GERENCIA DE GRANDES CONTRIBUYENTES, SEGÚN IMPUESTOS, 2015 - 2021</t>
  </si>
  <si>
    <t>RECAUDACIÓN GERENCIA DE GRANDES CONTRIBUYENTES, POR MESES, SEGÚN IMPUESTOS, 2021</t>
  </si>
  <si>
    <t>RECAUDACIÓN ADMINISTRACIÓN LOCAL EL SEIBO, SEGÚN IMPUESTOS, 2015 - 2021</t>
  </si>
  <si>
    <t>RECAUDACIÓN ADMINISTRACIÓN LOCAL EL SEIBO, POR MESES, SEGÚN IMPUESTOS, 2021</t>
  </si>
  <si>
    <t>RECAUDACIÓN ADMINISTRACIÓN LOCAL BONAO, SEGÚN IMPUESTOS, 2015 - 2021</t>
  </si>
  <si>
    <t>RECAUDACIÓN ADMINISTRACIÓN LOCAL BONAO, POR MESES, SEGÚN IMPUESTOS, 2021</t>
  </si>
  <si>
    <t>RECAUDACIÓN ADMINISTRACIÓN LOCAL BOCA CHICA, SEGÚN IMPUESTOS, 2015 - 2021</t>
  </si>
  <si>
    <t>RECAUDACIÓN ADMINISTRACIÓN LOCAL BOCA CHICA, POR MESES, SEGÚN IMPUESTOS, 2021</t>
  </si>
  <si>
    <t>RECAUDACIÓN ADMINISTRACIÓN LOCAL BAVARO, POR MESES, SEGÚN IMPUESTOS, 2021</t>
  </si>
  <si>
    <t>RECAUDACIÓN ADMINISTRACIÓN LOCAL BARAHONA, SEGÚN IMPUESTOS, 2015 - 2021</t>
  </si>
  <si>
    <t>RECAUDACIÓN ADMINISTRACIÓN LOCAL BARAHONA, POR MESES, SEGÚN IMPUESTOS, 2021</t>
  </si>
  <si>
    <t>RECAUDACIÓN ADMINISTRACIÓN LOCAL BANÍ, SEGÚN IMPUESTOS, 2015 - 2021</t>
  </si>
  <si>
    <t>RECAUDACIÓN MENSUAL DE LA ADMINISTRACIÓN LOCAL BANÍ, SEGÚN IMPUESTOS, 2021</t>
  </si>
  <si>
    <t>RECAUDACIÓN ADMINISTRACIÓN LOCAL AZUA, SEGÚN IMPUESTOS, 2015 - 2021</t>
  </si>
  <si>
    <t>RECAUDACIÓN MENSUAL DE LA ADMINISTRACIÓN LOCAL AZUA, SEGÚN IMPUESTOS, 2021</t>
  </si>
  <si>
    <t>RECAUDACIÓN ADMINISTRACIÓN LOCAL MIRAFLORES, POR MESES, SEGÚN IMPUESTOS, 2021</t>
  </si>
  <si>
    <t>RECAUDACIÓN ADMINISTRACIÓN LOCAL SANTIAGO, POR MESES, SEGÚN IMPUESTOS, 2021</t>
  </si>
  <si>
    <r>
      <t xml:space="preserve">  - Impuesto Sobre los Activos Financieros, Ley 139-11</t>
    </r>
    <r>
      <rPr>
        <vertAlign val="superscript"/>
        <sz val="10"/>
        <rFont val="Lucida Sans"/>
        <family val="2"/>
      </rPr>
      <t>3/</t>
    </r>
  </si>
  <si>
    <r>
      <t xml:space="preserve">   - Otras Retenciones </t>
    </r>
    <r>
      <rPr>
        <vertAlign val="superscript"/>
        <sz val="10"/>
        <rFont val="Lucida Sans"/>
        <family val="2"/>
      </rPr>
      <t>2/</t>
    </r>
  </si>
  <si>
    <r>
      <t xml:space="preserve">  - Contribución GLP</t>
    </r>
    <r>
      <rPr>
        <vertAlign val="superscript"/>
        <sz val="10"/>
        <rFont val="Lucida Sans"/>
        <family val="2"/>
      </rPr>
      <t>9/</t>
    </r>
  </si>
  <si>
    <r>
      <t xml:space="preserve">   - Tasas Tarjetas de Turismo</t>
    </r>
    <r>
      <rPr>
        <vertAlign val="superscript"/>
        <sz val="10"/>
        <rFont val="Lucida Sans"/>
        <family val="2"/>
      </rPr>
      <t>7/</t>
    </r>
  </si>
  <si>
    <r>
      <t xml:space="preserve">   - Impuesto Emisiones CO2</t>
    </r>
    <r>
      <rPr>
        <vertAlign val="superscript"/>
        <sz val="10"/>
        <rFont val="Lucida Sans"/>
        <family val="2"/>
      </rPr>
      <t>6/</t>
    </r>
  </si>
  <si>
    <r>
      <t xml:space="preserve">   -  Salida de Pasajeros al Exterior por Aeropuertos </t>
    </r>
    <r>
      <rPr>
        <vertAlign val="superscript"/>
        <sz val="10"/>
        <rFont val="Lucida Sans"/>
        <family val="2"/>
      </rPr>
      <t>5/</t>
    </r>
  </si>
  <si>
    <r>
      <t xml:space="preserve">  - Constitución de Cías </t>
    </r>
    <r>
      <rPr>
        <vertAlign val="superscript"/>
        <sz val="10"/>
        <rFont val="Lucida Sans"/>
        <family val="2"/>
      </rPr>
      <t>4/</t>
    </r>
  </si>
  <si>
    <r>
      <t xml:space="preserve">  - Regalía Neta de Fundición Minera (RNF)</t>
    </r>
    <r>
      <rPr>
        <vertAlign val="superscript"/>
        <sz val="10"/>
        <rFont val="Lucida Sans"/>
        <family val="2"/>
      </rPr>
      <t>8/</t>
    </r>
  </si>
  <si>
    <t xml:space="preserve"> - Operaciones Inmobiliarias</t>
  </si>
  <si>
    <t xml:space="preserve">   - Impuesto S/Renta de las Empresas Ley 11-92</t>
  </si>
  <si>
    <r>
      <t xml:space="preserve">   - Impuesto S/Utilidades Mineras (PUN) </t>
    </r>
    <r>
      <rPr>
        <vertAlign val="superscript"/>
        <sz val="10"/>
        <rFont val="Lucida Sans"/>
        <family val="2"/>
      </rPr>
      <t>1/</t>
    </r>
  </si>
  <si>
    <r>
      <t>2021</t>
    </r>
    <r>
      <rPr>
        <vertAlign val="superscript"/>
        <sz val="10"/>
        <rFont val="Lucida Sans"/>
        <family val="2"/>
      </rPr>
      <t>l</t>
    </r>
  </si>
  <si>
    <t>2021*</t>
  </si>
  <si>
    <t>Años 2013-2021; en millones de RD$</t>
  </si>
  <si>
    <t>Años 2012 - 2021</t>
  </si>
  <si>
    <t>*Cifras generadas en febrero del 2022.</t>
  </si>
  <si>
    <t>Años 2010 - 2021; en millones de RD$</t>
  </si>
  <si>
    <r>
      <t xml:space="preserve">Cifras DGII 2021, </t>
    </r>
    <r>
      <rPr>
        <sz val="9"/>
        <color theme="1"/>
        <rFont val="Lucida Sans"/>
        <family val="2"/>
      </rPr>
      <t>generadas el 10 de febrero de 2022.</t>
    </r>
  </si>
  <si>
    <t>Cifras generadas el 10 de febrero de 2022.</t>
  </si>
  <si>
    <t>Años 2015 - 2021; en millones de RD$</t>
  </si>
  <si>
    <t>Cifras generadas el 15 de enero 2022, por fecha recaudación.</t>
  </si>
  <si>
    <t>Año 2021; en millones de RD$</t>
  </si>
  <si>
    <t>Años 2005-2021; en millones de RD$</t>
  </si>
  <si>
    <t>RECAUDACIÓN POR DOMICILIO FISCAL DEL CONTRIBUYENTE, SEGÚN IMPUESTOS, 2021</t>
  </si>
  <si>
    <t xml:space="preserve">    -   Otros</t>
  </si>
  <si>
    <t xml:space="preserve">   -  Otros</t>
  </si>
  <si>
    <t xml:space="preserve"> -Otros</t>
  </si>
  <si>
    <t xml:space="preserve">Con relación a los Impuestos Internos sobre Mercancías y Servicios, la recaudación fue de RD$268,778.47 millones, destacándose el ITBIS con una recaudación de RD$136,176.53 millones, aumentando en RD$23,858.07 millones y representando un crecimiento de 21.2%. En el caso de los Impuesto Adicionales y Selectivos Sobre Bienes y Servicios, su recaudación fue de RD$111,681.45 millones, RD$26,953.28 millones por arriba del año anterior; en este renglón el mayor aporte corresponde al Impuesto Específico a los Hidrocarburos con un recaudo de RD$43,262.26 millones. El Impuesto Sobre el Uso de Bienes y Licencias registró una recaudación de RD$19,558.06 millones, presentando una tasa de crecimiento de 77.8% comparado con el mismo período del año anterior. </t>
  </si>
  <si>
    <t>* El año 2021 incluye un monto de RD$7,404.76 millones por el efecto marginal de la Ley 253-12.</t>
  </si>
  <si>
    <r>
      <t>Miraflores</t>
    </r>
    <r>
      <rPr>
        <vertAlign val="superscript"/>
        <sz val="10"/>
        <rFont val="Lucida Sans"/>
        <family val="2"/>
      </rPr>
      <t>5/</t>
    </r>
  </si>
  <si>
    <t xml:space="preserve">6/ Administración Local OGC Santiago, creada en el 2009. </t>
  </si>
  <si>
    <t>7/Aministración Local Samaná, creada en el 2008.</t>
  </si>
  <si>
    <t>5/  Administración local Miraflores, Creada en el 2020</t>
  </si>
  <si>
    <t>Haina Oriental I y II</t>
  </si>
  <si>
    <t/>
  </si>
  <si>
    <t>Feria Ganadera</t>
  </si>
  <si>
    <t>Estadio Quisqueya</t>
  </si>
  <si>
    <t>Santiago Y Amet Santiago</t>
  </si>
  <si>
    <t>Sto Domingo No. 1 Y Parque Del Este</t>
  </si>
  <si>
    <t>Puerto Santo Domingo, Centro Olimpico I y II , La Fe Y San Carlos</t>
  </si>
  <si>
    <t>Villa Mella y Amet Norte</t>
  </si>
  <si>
    <t>Enero - Diciembre 2021</t>
  </si>
  <si>
    <t>Pagos extraordinarios de la DGII, año 2010 - 2021</t>
  </si>
  <si>
    <t>Recaudo 2005-2021 por impuesto</t>
  </si>
  <si>
    <t>Recaudo 2005-2021 por actividad</t>
  </si>
  <si>
    <t>Participación porcentual de la recaudación de la DGII en el total de los ingresos por Oficina Recaudadora, año 2010 - 2021</t>
  </si>
  <si>
    <t>Participación porcentual de la recaudación de la DGII en el Producto Interno Bruto, año 2010 - 2021</t>
  </si>
  <si>
    <t>Ingresos por operaciones mineras, según Impuestos, año 2012 - 2021</t>
  </si>
  <si>
    <t>Recaudación marginal de la DGII Ley 253-12, según Impuestos, año 2021</t>
  </si>
  <si>
    <t>Recaudación de la DGII, por meses, según Impuestos, año 2021</t>
  </si>
  <si>
    <t xml:space="preserve">Recaudación Administración Local Bani, según Impuestos, año 2010 - 2021 </t>
  </si>
  <si>
    <t>Recaudación Administración Local Barahona, por meses, según Impuestos, 2021</t>
  </si>
  <si>
    <t xml:space="preserve">Recaudación Administración Local Barahona, según Impuestos, año 2010 - 2021 </t>
  </si>
  <si>
    <t>Recaudación Administración Local Bávaro, por meses, según Impuestos, 2021</t>
  </si>
  <si>
    <t>Recaudación Administración Local Boca Chica, por meses, según Impuestos, 2021</t>
  </si>
  <si>
    <t xml:space="preserve">Recaudación Administración Local Boca Chica, según Impuestos, año 2010 - 2021 </t>
  </si>
  <si>
    <t>Recaudación Administración Local Bonao, por meses, según Impuestos, 2021</t>
  </si>
  <si>
    <t xml:space="preserve">Recaudación Administración Local Bonao, según Impuestos, año 2010 - 2021 </t>
  </si>
  <si>
    <t>Recaudación Administración Local El Seybo, por meses, según Impuestos, 2021</t>
  </si>
  <si>
    <t xml:space="preserve">Recaudación Administración Local El Seybo, según Impuestos, año 2010 - 2021 </t>
  </si>
  <si>
    <t>Recaudación Administración Local Gerencia de Grandes Contribuyentes, por meses, según impuestos, 2021</t>
  </si>
  <si>
    <t xml:space="preserve">Recaudación Gerencia de Grandes Contribuyentes, según Impuestos, año 2010 - 2021 </t>
  </si>
  <si>
    <t>Recaudación Administración Local Herrera, por meses, según Impuestos, 2021</t>
  </si>
  <si>
    <t xml:space="preserve">Recaudación Administración Local Herrera, según Impuestos, año 2010 - 2021 </t>
  </si>
  <si>
    <t>Recaudación Administración Local Higuey, por meses, según Impuestos, 2021</t>
  </si>
  <si>
    <t xml:space="preserve">Recaudación Administración Local Higuey, según Impuestos, año 2010 - 2021 </t>
  </si>
  <si>
    <t>Recaudación Administración Local La Feria, por meses, según Impuestos, 2021</t>
  </si>
  <si>
    <t xml:space="preserve">Recaudación Administración Local La Feria, según Impuestos, año 2010 - 2021 </t>
  </si>
  <si>
    <t>Recaudación Administración Local La Romana, por meses, según Impuestos, 2021</t>
  </si>
  <si>
    <t xml:space="preserve">Recaudación Administración Local La Romana, según Impuestos, año 2010 - 2021 </t>
  </si>
  <si>
    <t>Recaudación Administración Local La Vega, por meses, según Impuestos, 2021</t>
  </si>
  <si>
    <t xml:space="preserve">Recaudación Administración Local La Vega, según Impuestos, año 2010 - 2021 </t>
  </si>
  <si>
    <t>Recaudación Administración Local Los Mina, por meses, según Impuestos, año 2021</t>
  </si>
  <si>
    <t xml:space="preserve">Recaudación Administración Local Los Mina, según Impuestos, año 2010 - 2021 </t>
  </si>
  <si>
    <t>Recaudación Administración Local Los Próceres, por meses, según Impuestos, año 2021</t>
  </si>
  <si>
    <t xml:space="preserve">Recaudación Administración Local Los Próceres, según Impuestos, año 2010 - 2021 </t>
  </si>
  <si>
    <t>Recaudación Administración Local Máximo Gómez, por meses, según Impuestos, año 2021</t>
  </si>
  <si>
    <t xml:space="preserve">Recaudación Administración Local Máximo Gómez, según Impuestos, año 2010 - 2021 </t>
  </si>
  <si>
    <t>Recaudación Administración Local Moca, por meses, según Impuestos, año 2021</t>
  </si>
  <si>
    <t xml:space="preserve">Recaudación Administración Local Moca, según Impuestos, año 2010 - 2021 </t>
  </si>
  <si>
    <t>Recaudación Administración Local Montecristi, por meses, según Impuestos, año 2021</t>
  </si>
  <si>
    <t>Recaudación Administración Local Montecristi, según Impuestos, año 2016-2021</t>
  </si>
  <si>
    <t>Recaudación Administración Local Nagua, por meses, según Impuestos, año 2021</t>
  </si>
  <si>
    <t xml:space="preserve">Recaudación Administración Local Nagua, según Impuestos, año 2010 - 2021 </t>
  </si>
  <si>
    <t>Recaudación Administración Local OGC Santiago, por meses, según Impuestos, año 2021</t>
  </si>
  <si>
    <t>Recaudación Administración Local OGC Santiago, según Impuestos, año 2016 - 2021</t>
  </si>
  <si>
    <t>Recaudación Administración Local Puerto Plata, por meses, según Impuestos, año 2021</t>
  </si>
  <si>
    <t xml:space="preserve">Recaudación Administración Local Puerto Plata, según Impuestos, año 2010 - 2021 </t>
  </si>
  <si>
    <t>Recaudación Administración Local Salcedo, por meses, según Impuestos, año 2021</t>
  </si>
  <si>
    <t xml:space="preserve">Recaudación Administración Local Salcedo, según Impuestos, año 2010 - 2021 </t>
  </si>
  <si>
    <t>Recaudación Administración Local Samaná, por meses, según Impuestos, año 2021</t>
  </si>
  <si>
    <t xml:space="preserve">Recaudación Administración Local Samaná, según Impuestos, año 2010 - 2021 </t>
  </si>
  <si>
    <t>Recaudación Administración Local San Carlos, por meses, según Impuestos, año 2021</t>
  </si>
  <si>
    <t xml:space="preserve">Recaudación Administración Local San Carlos, según Impuestos, año 2010 - 2021 </t>
  </si>
  <si>
    <t>Recaudación Administración Local San Cristóbal, por meses, según Impuestos, año 2021</t>
  </si>
  <si>
    <t xml:space="preserve">Recaudación Administración Local San Cristóbal, según Impuestos, año 2010 - 2021 </t>
  </si>
  <si>
    <t>Recaudación Administración Local San Francisco, por meses, según Impuestos, año 2021</t>
  </si>
  <si>
    <t xml:space="preserve">Recaudación Administración Local San Francisco, según Impuestos, año 2010 - 2021 </t>
  </si>
  <si>
    <t>Recaudación Administración Local San Juan de la Maguana, por meses, según Impuestos, año 2021</t>
  </si>
  <si>
    <t xml:space="preserve">Recaudación Administración Local San Juan de la Maguana, segúnImpuestos, año 2010 - 2021 </t>
  </si>
  <si>
    <t>Recaudación Administración Local San Pedro de Macorís, por meses, según Impuestos, año 2021</t>
  </si>
  <si>
    <t xml:space="preserve">Recaudación Administración Local San Pedro de Macorís, según Impuestos, año 2010 - 2021 </t>
  </si>
  <si>
    <t>Recaudación Administración Local Santiago, por meses, según Impuestos, año 2021</t>
  </si>
  <si>
    <t xml:space="preserve">Recaudación Administración Local Santiago, según Impuestos, año 2010 - 2021 </t>
  </si>
  <si>
    <t>Recaudación Administración Local Valverde Mao, por meses, según Impuestos, año 2021</t>
  </si>
  <si>
    <t xml:space="preserve">Recaudación Administración Local Valverde Mao, según Impuestos, año 2010 - 2021 </t>
  </si>
  <si>
    <t>Recaudación Administración Local Villa Mella, por meses, según Impuestos, año 2021</t>
  </si>
  <si>
    <t xml:space="preserve">Recaudación Administración Local Villa Mella, según Impuestos, año 2010 - 2021 </t>
  </si>
  <si>
    <t>Recaudación Administración Local Zona Oriental, por meses, según Impuestos, año 2021</t>
  </si>
  <si>
    <t xml:space="preserve">Recaudación Administración Local Zona Oriental, según Impuestos, año 2010 - 2021 </t>
  </si>
  <si>
    <t>Recaudo Histórico Administraciones Locales, años 2015 - 2021</t>
  </si>
  <si>
    <t xml:space="preserve">Recaudo efectivo DGII, por Administración Local, en porcentajes, 2010 - 2021 </t>
  </si>
  <si>
    <t>Colecturías y Estafetas, según Administraciones Locales, DGII 2021</t>
  </si>
  <si>
    <t>Recaudación Administración Local Abraham Lincoln, por meses, según Impuestos, 2021</t>
  </si>
  <si>
    <t>Recaudación Administración Local Abraham Lincoln, anual, según Impuestos, 2021</t>
  </si>
  <si>
    <t>Recaudación Administración Local Azua, por meses, según Impuestos, 2021</t>
  </si>
  <si>
    <t xml:space="preserve">Recaudación Administración Local Azua, según Impuestos, año 2010 - 2021 </t>
  </si>
  <si>
    <t>Recaudación Administración Local Baní, por meses, según Impuestos, 2021</t>
  </si>
  <si>
    <t>Recaudación Administración Local Bávaro, según Impuestos, año 2010 - 2021</t>
  </si>
  <si>
    <t>Recaudación Administración Local Miraflores, por meses, según Impuestos, año 2021</t>
  </si>
  <si>
    <t xml:space="preserve">Recaudación Administración Local Miraflores, según Impuestos, año 2010 - 2021 </t>
  </si>
  <si>
    <t>Recaudación Impuesto S/la Renta de las Personas Físicas Ley 11-92, según meses, año 2010 - 2021</t>
  </si>
  <si>
    <t>Recaudación Impuesto S/la Renta de las Empresas Ley 11-92, según meses, año 2010 - 2021</t>
  </si>
  <si>
    <t>Recaudación de las Retenciones de Impuesto sobre la Renta, según meses, año 2010 - 2021</t>
  </si>
  <si>
    <t>Recaudación por Retención Imp. sobre la Renta de los Salarios Ley 11-92, según meses, año 2010 - 2021</t>
  </si>
  <si>
    <t>Recaudación por Ret. Imp. S/Rta. Originadas por Prest. de Ss. Grales, según meses, año 2010 - 2021</t>
  </si>
  <si>
    <t>Recaudación por Retención Imp. S/ Premios Ley 11-92 y 139-11, según meses, año 2010 - 2021</t>
  </si>
  <si>
    <t>Recaudación por Retención Imp. S/Renta  provenientes de alq. y arrend, según meses, año 2010 - 2021</t>
  </si>
  <si>
    <t>Recaudación por Retribución Complementaria, según meses, año 2010 - 2021</t>
  </si>
  <si>
    <t>Recaudación por Dividendos, según meses, año 2010 - 2021</t>
  </si>
  <si>
    <t>Recaudación por Retención Intereses Pagados o acreditados en el exterior, según meses, año 2010 - 2021</t>
  </si>
  <si>
    <t>Recaudación por Retención Provisión y Bs. del Estado, según meses, año 2010 - 2021</t>
  </si>
  <si>
    <t>Recaudación por Retención Pagos al Exterior en Gral, según meses, año 2010 - 2021</t>
  </si>
  <si>
    <t>Recaudación Casinos, según meses, año 2010 - 2021</t>
  </si>
  <si>
    <t>Recaudación Operaciones Inmobiliarias, según meses, año 2010 - 2021</t>
  </si>
  <si>
    <t>Recaudación Impuesto S/los Activos Ley 557-05, según meses, año 2010 - 2021</t>
  </si>
  <si>
    <t>Recaudación Impuesto al Patrimonio Inmobiliario (IPI), según meses, año 2010 - 2021</t>
  </si>
  <si>
    <t>Recaudación Sucesiones y Donaciones, según meses, año 2010 - 2021</t>
  </si>
  <si>
    <t>Recaudación Impuesto/S Traspaso de vehículo de motor, según meses, año 2010 - 2021</t>
  </si>
  <si>
    <t>Recaudación Impuesto/S cheques y transferencias bancarias, según meses, año 2010 - 2021</t>
  </si>
  <si>
    <t>Recaudación ITBIS, por año, según meses, año 2010 - 2021</t>
  </si>
  <si>
    <t>Recaudación ITBIS, según actividad económica, año 2010 - 2021</t>
  </si>
  <si>
    <t>Recaudación Selectivos Alcoholes y Cervezas, según meses, año 2010 - 2021</t>
  </si>
  <si>
    <t>Recaudación Selectivo Tabaco Manufacturado, según meses, año 2010 - 2021</t>
  </si>
  <si>
    <t>Recaudación Selectivo Hidrocarburos 16% Ad-Valorem, según meses, año 2010 - 2021</t>
  </si>
  <si>
    <t>Recaudación Selectivo Hidrocarburos Específico, según meses, año 2010-2021</t>
  </si>
  <si>
    <t>Recaudación Imp. S/Telecomunicaciones, según meses, año 2010 - 2021</t>
  </si>
  <si>
    <t>Recaudación Selectivo S/Seguros, según meses, año 2010 - 2021</t>
  </si>
  <si>
    <t>Recaudación Impuesto Inscripción de Vehículos, según meses, año 2010 - 2021</t>
  </si>
  <si>
    <t>Recaudación Derecho de Circulación de Vehículos de Motor, según meses, año 2010 - 2021</t>
  </si>
  <si>
    <t>Recaudación Bancas de lotería y deportivas, según meses, año 2011-2021</t>
  </si>
  <si>
    <t>Recaudación Dólares, según meses, año 2010 - 2021</t>
  </si>
  <si>
    <t>Fuente: Gerencia de Estudios Económicos y Tributarios.</t>
  </si>
  <si>
    <r>
      <t>2021</t>
    </r>
    <r>
      <rPr>
        <b/>
        <vertAlign val="superscript"/>
        <sz val="10"/>
        <color rgb="FFFFFFFF"/>
        <rFont val="Lucida Sans"/>
        <family val="2"/>
      </rPr>
      <t>j/</t>
    </r>
  </si>
  <si>
    <t>Los años 2017- 2021 no se indexaron por inflación, Ley de Presupuesto General del Estado.</t>
  </si>
  <si>
    <t xml:space="preserve">La Dirección General de Impuestos Internos (DGII), en interés de mantener informada a la opinión pública y especialistas en general sobre temas tributarios, pone a disposición el Boletín Estadístico 2021, con datos de las recaudaciones del año 2021. </t>
  </si>
  <si>
    <t>Comparativo Recaudación Por Año, Según Domicilio Fiscal Del Contribuyente1/</t>
  </si>
  <si>
    <t>Mapa Por Domicilio Fiscal Del Contribuyente</t>
  </si>
  <si>
    <t>Recaudación Por Domicilio Fiscal Del Contribuyente, Según Impuestos, 2021</t>
  </si>
  <si>
    <t>Ingresos Por Operaciones Mineras, Según Impuestos, Año 2012-2021</t>
  </si>
  <si>
    <t>Recaudación Por Amnistía Ley 309-12, Según Impuestos, Año 2013 - 2016</t>
  </si>
  <si>
    <t>CALENDARIO DEL CONTRIBUYENTE 2022</t>
  </si>
  <si>
    <t>La segunda parte presenta la recaudación por administración local y domicilio fiscal del contribuyente en el periodo 2015-2021. En la tercera parte se recopila un histórico de las estadísticas de recaudación mensual y anual por conceptos en el período comprendido entre 2010-2021. En la cuarta parte se incluye la información de las Declaraciones Juradas de los contribuyentes. Asimismo, en la quinta parte se incluye la cantidad de contribuyentes acogidos al Régimen Simplificado de Tributación (RST), así como su recaudo, y en la sexta parte las tasas utilizadas para las operaciones tributarias diarias. Finalmente, se presenta el calendario del contribuyente.</t>
  </si>
  <si>
    <t>El nuevo clasificador presupuestario trae modificaciones que afectan las partidas de los ingresos recaudados por la DGII, en virtud de lo establecido en los artículos 2 y 3 de la Resolución No. 063-2014 del Ministerio de Hacienda, aplicable a partir del 1ro de enero del ejercicio fiscal 2015.</t>
  </si>
  <si>
    <t>La Ley 288-04 establece un impuesto de 3% sobre la masa sucesoral; las donaciones quedan sujetas al pago del impuesto equivalente a las tasas del Impuesto sobre la Renta de las Personas Jurídicas.</t>
  </si>
  <si>
    <t xml:space="preserve"> Año 2021; en porcentaje</t>
  </si>
  <si>
    <t>Cifras 2021 generadas el 20 de febrero del 2022.</t>
  </si>
  <si>
    <r>
      <t>OGC Santiago</t>
    </r>
    <r>
      <rPr>
        <vertAlign val="superscript"/>
        <sz val="10"/>
        <rFont val="Lucida Sans"/>
        <family val="2"/>
      </rPr>
      <t>6/</t>
    </r>
  </si>
  <si>
    <r>
      <t>Samaná</t>
    </r>
    <r>
      <rPr>
        <vertAlign val="superscript"/>
        <sz val="10"/>
        <rFont val="Lucida Sans"/>
        <family val="2"/>
      </rPr>
      <t>7/</t>
    </r>
  </si>
  <si>
    <t>San Carlos</t>
  </si>
  <si>
    <t>4/Cifras generadas el 10 de febrero de 2022.</t>
  </si>
  <si>
    <r>
      <t xml:space="preserve">2021 </t>
    </r>
    <r>
      <rPr>
        <b/>
        <vertAlign val="superscript"/>
        <sz val="10"/>
        <color rgb="FFFFFFFF"/>
        <rFont val="Lucida Sans"/>
        <family val="2"/>
      </rPr>
      <t>4/</t>
    </r>
  </si>
  <si>
    <t>c/Cifras 2021, generadas el 13 de enero 2022, por fecha recaudación.</t>
  </si>
  <si>
    <t>b/Año 2021 incluye un total de RD$9,254.6 millones por concepto de Amnistía Tributaria, Ley 46-20.</t>
  </si>
  <si>
    <r>
      <t>2021</t>
    </r>
    <r>
      <rPr>
        <b/>
        <vertAlign val="superscript"/>
        <sz val="10"/>
        <color rgb="FFFFFFFF"/>
        <rFont val="Lucida Sans"/>
        <family val="2"/>
      </rPr>
      <t>b/</t>
    </r>
  </si>
  <si>
    <t>a/Año 2021 incluye un total de RD$792.4 millones por concepto de Amnistía Tributaria, Ley 46-20.</t>
  </si>
  <si>
    <t>a/ El periodo de renovación de marbete inició el 17 ​de noviembre y concluyó el 29 de enero del 2021. Sin embargo, debido a las limitaciones de espacios y para cumplir con las medidas de seguridad establecidas por el Gobierno Dominicano fruto de la pandemia del COVID-19, el plazo fue extendido hasta el 19 de febrero del 2021.</t>
  </si>
  <si>
    <t>2011 - 2021</t>
  </si>
  <si>
    <t>Años 2015-2021; en millones de RD$</t>
  </si>
  <si>
    <t>5/  Administración local Miraflores, creada en el 2020.</t>
  </si>
  <si>
    <t>RECAUDACIÓN ADMINISTRACIÓN LOCAL BÁVARO, SEGÚN IMPUESTOS, 2019 - 2021</t>
  </si>
  <si>
    <t>RECAUDACIÓN ADMINISTRACIÓN LOCAL MIRAFLORES, SEGÚN IMPUESTOS, 2015-2021</t>
  </si>
  <si>
    <t>i/ Año 2020 incluye un monto de RD$6,805.9 millones por pagos de ganancias de capital, Reforma Ley 253-12, acuerdos transaccionales y fiscalizaciones. Es importante destacar que para el año 2020, la fecha límite de declaración y pago de ISR personas jurídicas con fecha de cierre al 31 de diciembre del 2019 se prorrogó hasta el 29 de julio, otorgando un acuerdo de pago de cuatro cuotas iguales y consecutivas. Para este año también se incluye un total de RD$5,675.9 millones por concepto de la Amnistía Tributaria, Ley 46-20.</t>
  </si>
  <si>
    <t>a/ Debido a los efectos de la pandemia del COVID-2019, las oficinas estuvieron cerradas durante el mes de abril y parte del mes de mayo. Este año incluye un total de RD$932.2 millones por concepto de Amnistía Tributaria, Ley 46-20.</t>
  </si>
  <si>
    <t xml:space="preserve">b/ El periodo de renovación de marbete inició el 02 ​de noviembre del 2021 y concluyó el 28 de enero del 2022. </t>
  </si>
  <si>
    <t>Años 2020-2021; en millones de RD$</t>
  </si>
  <si>
    <t>Cuadro 1.12</t>
  </si>
  <si>
    <t>l/ Incluye  ganacias de capital, acuerdos transaccionales, Reforma Ley 253-12, ingresos percibidos por Ley 46-20 sobre Transparencia y Revalorización Patrimonial y adelantos del Impuesto sobre la Renta de las entidades financieras.</t>
  </si>
  <si>
    <r>
      <t>RECAUDACIÓN POR CONCEPTO DE LA LEY 46-20</t>
    </r>
    <r>
      <rPr>
        <b/>
        <vertAlign val="superscript"/>
        <sz val="10"/>
        <rFont val="Lucida Sans"/>
        <family val="2"/>
      </rPr>
      <t>1/</t>
    </r>
  </si>
  <si>
    <t>1/ La Ley No. 46-20 sobre Transparencia y Revalorización Patrimonial entró en vigencia en marzo del 2020 y fue reintroducida por la Ley 07-21.</t>
  </si>
  <si>
    <t>Recaudación De La DGII, Por Meses, Según Impuestos, Año 2021</t>
  </si>
  <si>
    <t>Recaudación Anual De La DGII, Según Impuestos, Año 2010 - 2021</t>
  </si>
  <si>
    <t>Recaudo DGII Por Actividad Económica, Año 2015-2021</t>
  </si>
  <si>
    <t>Participación De La Recaudación De La DGII En El Total De Ingresos Por Oficina Recaudadora</t>
  </si>
  <si>
    <t>Participación De La Recaudación De La DGII En El Producto Interno Bruto, Año 2010 - 2021</t>
  </si>
  <si>
    <t>Pagos Extraordinarios De La DGII, Año 2010 - 2021</t>
  </si>
  <si>
    <t>Recaudación De La DGII Ley 253-12, Según Impuestos, Año 2021</t>
  </si>
  <si>
    <t>1.04.01</t>
  </si>
  <si>
    <t>Recaudación por concepto de la ley 46-20,  año 2020-2021</t>
  </si>
  <si>
    <r>
      <t>En el año 2021,  la Dirección General de Impuestos Internos (DGII) recaudó la suma de RD$607,446.36 millones, presentando un aumento de RD$164,314.74 millones respecto al año anterior, lo que significa una tasa de crecimiento de 37.08%, este resultado positivo es consecuencia del efecto rebote causado por la apertura económica después de un periodo de cierre y suspensión de la actividad económica por motivos de la pandemia del covid-19 que afectó directamente las recaudaciones fiscales de la mayoría de los impuestos y a su vez el recaudo total. Este recaudo incluye RD$7,404.76 millones</t>
    </r>
    <r>
      <rPr>
        <vertAlign val="superscript"/>
        <sz val="10"/>
        <rFont val="Lucida Sans"/>
        <family val="2"/>
      </rPr>
      <t>1/</t>
    </r>
    <r>
      <rPr>
        <sz val="10"/>
        <rFont val="Lucida Sans"/>
        <family val="2"/>
      </rPr>
      <t xml:space="preserve"> por el efecto marginal de la Reforma (Ley 253-12). Con relación al estimado para el 2021, el cumplimiento respecto a la última meta modificada por motivos de la pandemia contemplada en la Ley 341-21 sobre el Presupuesto General del Estado es de 101.0%.</t>
    </r>
  </si>
  <si>
    <t>Enfocándonos en la recaudación por conceptos, podemos observar que el recaudo de Impuestos Sobre los Ingresos fue de RD$264,632.45 millones, presentando un aumento de RD$75,663.67 millones en comparación al mismo período del año anterior. La recaudación por el Impuesto Sobre la Renta de las Personas Físicas fue de RD$69,021.32 millones, registrando un  aumento de RD$10,285.52 millones, es decir, de 18%. En cuanto al Impuesto de las Empresas y otras Corporaciones su recaudo fue de RD$150,880.84 millones, registrando un aumento de RD$60,439.25 millones con respecto al año 2020. En ese mismo orden, los Impuestos Aplicados sin Distinción de Personas recaudaron un total de RD$43,360.67 millones; el mayor aporte de este renglón fue pagos al exterior en general con un monto RD$13,830.8 millones, seguido por dividendos, con RD$13,109.67 millones.</t>
  </si>
  <si>
    <t>Los Impuestos sobre la Propiedad alcanzaron una recaudación de RD$47,629.48 millones, para un aumento de RD$22,430.98 millones con respecto al año anterior. Los Impuestos de Operaciones Inmobiliarias y de Cheques y Transferencias Bancarias son los de mayor aporte en este renglón con montos de RD$17,067.04 millones y RD$11,231.39 millones, respectivamente.</t>
  </si>
  <si>
    <t xml:space="preserve">Por otro lado, el Impuesto Sobre Comercio Exterior y las Transacciones de Comercio Exterior aportó la suma de RD$5,873.62 millones, para un crecimiento de 102.7%. De la misma manera, se registró un recaudo de RD$15,915.92 millones y RD$3,514.70 por motivos de otros Ingresos e Ingresos por Contraprestación respectivamente. También, los impuestos ecológicos registraron ingresos por RD$1,101.81 millones. </t>
  </si>
  <si>
    <t>PIB</t>
  </si>
  <si>
    <t>RECAUDACIÓN ADMINISTRACIÓN LOCAL MÁXIMO  GÓMEZ, SEGÚN IMPUESTOS, 2015-2021</t>
  </si>
  <si>
    <t xml:space="preserve">c/Año 2021 incluye RD$1,868.2 millones por concepto de Amnistía Tributaria, Ley 46-20. Para este año, la fecha límite de presentación y pago de este impuesto fue el 31 de marzo del 2021. </t>
  </si>
  <si>
    <t>j/ Año 2021 incluye un monto de RD$16,833.1 por pagos de ganancias de capital, ISR de empresas mineras, Reforma Ley 253-12, acuerdos transaccionales, fiscalizaciones y rectificativas, así como también RD$11,090.4 millones por concepto de la Ley 46-20 y RD$20,000.0 millones por acuerdos realizados con las entidades financieras.</t>
  </si>
  <si>
    <t>INFORMACIÓN DE LAS DECLARACIONES JURADAS</t>
  </si>
  <si>
    <t>Declaración Jurada Personas Físicas Formulario IR-1, por período fiscal, año 2007-2016</t>
  </si>
  <si>
    <t xml:space="preserve">Información de las Declaraciones Juradas </t>
  </si>
  <si>
    <t>CUADRO 4.02</t>
  </si>
  <si>
    <t>DECLARACIÓN JURADA PERSONAS FISÍCAS, FORMULARIO IR-1*</t>
  </si>
  <si>
    <t>POR PERÍODO FISCAL</t>
  </si>
  <si>
    <t>PARTIDAS</t>
  </si>
  <si>
    <t>Ingresos</t>
  </si>
  <si>
    <t>Beneficio o Pérdida Neta del Impuesto</t>
  </si>
  <si>
    <t xml:space="preserve"> Gastos no admitidos</t>
  </si>
  <si>
    <t xml:space="preserve"> Ingresos exentos</t>
  </si>
  <si>
    <t xml:space="preserve"> Renta Neta (o Pérdida)</t>
  </si>
  <si>
    <t xml:space="preserve"> Exención Contributiva</t>
  </si>
  <si>
    <t xml:space="preserve"> Exención Gastos en Educación</t>
  </si>
  <si>
    <t xml:space="preserve"> Ganancia de capital por venta de acciones </t>
  </si>
  <si>
    <t xml:space="preserve"> Ganancia de capital por venta y/o aporte en naturaleza de inmuebles</t>
  </si>
  <si>
    <t xml:space="preserve"> Renta Neta Imponible</t>
  </si>
  <si>
    <t xml:space="preserve"> Impuesto Liquidado</t>
  </si>
  <si>
    <t xml:space="preserve"> Anticipos Pagados</t>
  </si>
  <si>
    <t xml:space="preserve"> Retenciones</t>
  </si>
  <si>
    <t xml:space="preserve"> Otros pagos</t>
  </si>
  <si>
    <t xml:space="preserve"> Saldo a favor ejercicio anterior</t>
  </si>
  <si>
    <t xml:space="preserve"> Diferencia a pagar</t>
  </si>
  <si>
    <t xml:space="preserve"> Saldo a favor</t>
  </si>
  <si>
    <t xml:space="preserve"> Mora en declaración tardía</t>
  </si>
  <si>
    <t xml:space="preserve"> Mora en anticipos no pagados</t>
  </si>
  <si>
    <t xml:space="preserve"> Interés indemnizatorio</t>
  </si>
  <si>
    <t xml:space="preserve"> Interés indemnizatorio por anticipos no pagados</t>
  </si>
  <si>
    <t xml:space="preserve"> Total a Pagar</t>
  </si>
  <si>
    <t>Cantidad de declaraciones</t>
  </si>
  <si>
    <t>*A partir del año 2017, el Formulario IR-1 sufre transformaciones que reducen la cantidad de partidas presentadas en comparación con los formularios de años anteriores.</t>
  </si>
  <si>
    <t>Algunas partidas pueden presentar diferencias por las informaciones suministradas en las declaraciones de los contribuyentes.</t>
  </si>
  <si>
    <t>La disponibilidad de la información se presenta con un rezago en el calendario de presentación de las obligaciones tributarias de los contribuyentes.</t>
  </si>
  <si>
    <t>CUADRO 4.03</t>
  </si>
  <si>
    <t>ESTADO DE RESULTADOS, ANEXO B DEL IR-1</t>
  </si>
  <si>
    <t>Ingresos por Ventas Bienes Locales</t>
  </si>
  <si>
    <t>Ingresos por Exportaciones</t>
  </si>
  <si>
    <t>Ingresos por Prestación de Servicios</t>
  </si>
  <si>
    <t>Ingresos por Honorarios Profesionales</t>
  </si>
  <si>
    <t>Ingresos por Alquileres</t>
  </si>
  <si>
    <t>Otros Ingresos</t>
  </si>
  <si>
    <t>Devoluciones S/Ventas</t>
  </si>
  <si>
    <t>Descuentos/Ventas</t>
  </si>
  <si>
    <r>
      <t>Total Ingresos por Operaciones</t>
    </r>
    <r>
      <rPr>
        <b/>
        <vertAlign val="superscript"/>
        <sz val="10"/>
        <color theme="1"/>
        <rFont val="Lucida Sans"/>
        <family val="2"/>
      </rPr>
      <t>1/</t>
    </r>
  </si>
  <si>
    <t>Ingresos por Salarios</t>
  </si>
  <si>
    <t>Intereses sobre Inversión</t>
  </si>
  <si>
    <r>
      <t>Intereses por inversiones financieras en instituciones reguladas por las autoridades monetarias</t>
    </r>
    <r>
      <rPr>
        <vertAlign val="superscript"/>
        <sz val="10"/>
        <rFont val="Lucida Sans"/>
        <family val="2"/>
      </rPr>
      <t>2/</t>
    </r>
  </si>
  <si>
    <r>
      <t>Intereses por inversiones financieras en instituciones no reguladas por las autoridades monetarias</t>
    </r>
    <r>
      <rPr>
        <vertAlign val="superscript"/>
        <sz val="10"/>
        <rFont val="Lucida Sans"/>
        <family val="2"/>
      </rPr>
      <t>3/</t>
    </r>
  </si>
  <si>
    <t>Venta de Bienes de Capital</t>
  </si>
  <si>
    <t>Ingresos por Dividendos</t>
  </si>
  <si>
    <r>
      <t>Total Ingresos no sujetos al pago de Anticipos</t>
    </r>
    <r>
      <rPr>
        <b/>
        <vertAlign val="superscript"/>
        <sz val="10"/>
        <color rgb="FF000000"/>
        <rFont val="Lucida Sans"/>
        <family val="2"/>
      </rPr>
      <t>4/</t>
    </r>
  </si>
  <si>
    <t>Total Ingresos</t>
  </si>
  <si>
    <t>Inventario Inicial</t>
  </si>
  <si>
    <t>Compras Locales</t>
  </si>
  <si>
    <t>Compras en el Exterior (Importaciones)</t>
  </si>
  <si>
    <t>ITBIS llevado al costo</t>
  </si>
  <si>
    <t>Inventario Final</t>
  </si>
  <si>
    <t>Total costo de venta</t>
  </si>
  <si>
    <t>Sueldos y Salarios</t>
  </si>
  <si>
    <t>Retribuciones Complementarias</t>
  </si>
  <si>
    <t>Seguros</t>
  </si>
  <si>
    <t>Apotación Seguridad Social</t>
  </si>
  <si>
    <t>Aporte INFOTEP</t>
  </si>
  <si>
    <t>Otros Gastos de Personal</t>
  </si>
  <si>
    <t>Total gastos de personal</t>
  </si>
  <si>
    <t>Honorarios por Servicios Profesionales</t>
  </si>
  <si>
    <t>Honorarios por Servicios del Exterior (Ley No. 392-07)</t>
  </si>
  <si>
    <t>Honorarios por Servicios del Exterior (PF y Morales)</t>
  </si>
  <si>
    <t>Facturas de Energía Eléctrica</t>
  </si>
  <si>
    <t>Facturas Telefónicas</t>
  </si>
  <si>
    <t>Suministro de Combustible</t>
  </si>
  <si>
    <t>Seguridad, Mensajería, Transportes y Otros Servicios</t>
  </si>
  <si>
    <t>Otros Gastos por Trabajos, Suministros y Servicios</t>
  </si>
  <si>
    <t>Total gastos por trabajos, suministros y servicios</t>
  </si>
  <si>
    <t>Arrendamientos</t>
  </si>
  <si>
    <t>Depreciación de Activos Fijos (Categoría 1)</t>
  </si>
  <si>
    <t>Depreciación de Activos Fijos (Categoría 2)</t>
  </si>
  <si>
    <t>Depreciación de Activos Fijos (Categoría 3)</t>
  </si>
  <si>
    <t>Reparación de Activos Fijos (Categoría 1)</t>
  </si>
  <si>
    <t>Reparación de Activos Fijos (Categorías 2 y 3)</t>
  </si>
  <si>
    <t>Mantenimiento de los Activos Fijos</t>
  </si>
  <si>
    <t>Amortización Bienes Intangibles</t>
  </si>
  <si>
    <t>Total gastos de activos fijos</t>
  </si>
  <si>
    <t>Relaciones Públicas</t>
  </si>
  <si>
    <t>Publicidad</t>
  </si>
  <si>
    <t>Viajes</t>
  </si>
  <si>
    <t>Promociones</t>
  </si>
  <si>
    <t>Otros Gastos de Representación</t>
  </si>
  <si>
    <t>Total gastos de representación</t>
  </si>
  <si>
    <t>Primas de Seguros</t>
  </si>
  <si>
    <t>Proporción ITBIS Pagado en Operaciones Exentas</t>
  </si>
  <si>
    <t>Destrucción de Inventario Autorizado por DGII</t>
  </si>
  <si>
    <t>Total otras deducciones admitidas</t>
  </si>
  <si>
    <t>Por Préstamos con Instituciones Financieras Locales</t>
  </si>
  <si>
    <t>Por Préstamos con Entidades del Exterior</t>
  </si>
  <si>
    <t>Por Préstamos con Entidades Relacionadas Locales</t>
  </si>
  <si>
    <t>Por Préstamos con Entidades Relacionadas del Exterior</t>
  </si>
  <si>
    <t>Por Préstamos con Personas Físicas</t>
  </si>
  <si>
    <t>Por Retención de Impuesto a la Emisión de Cheques y Pagos por Transf. Electrónicas. (.0015)</t>
  </si>
  <si>
    <t>Otros Gastos Financieros</t>
  </si>
  <si>
    <t>Total gastos financieros</t>
  </si>
  <si>
    <t>Por Pérdidas en Ventas de Activos Depreciables</t>
  </si>
  <si>
    <r>
      <t>Por Pérdidas en Ventas de Bienes de Capital</t>
    </r>
    <r>
      <rPr>
        <vertAlign val="superscript"/>
        <sz val="10"/>
        <rFont val="Lucida Sans"/>
        <family val="2"/>
      </rPr>
      <t>5/</t>
    </r>
  </si>
  <si>
    <t>Otros Gastos Extraordinarios</t>
  </si>
  <si>
    <t>Total Gastos Extraordinarios</t>
  </si>
  <si>
    <t>Beneficio (pérdida) el ejerc. antes de ISR</t>
  </si>
  <si>
    <t>1/, 4/ y 5/ Estas casillas formaban parte del Anexo en el año 2017. Para el año 2018, dichas casillas fueron eliminadas.</t>
  </si>
  <si>
    <t>2/ y 3/ Estas casillas forman parte del Anexo a partir del año 2018.</t>
  </si>
  <si>
    <t>La disponibilidad de la información se presenta con un rezago por el calendario de presentación de las obligaciones tributarias de los contribuyentes.</t>
  </si>
  <si>
    <t>CUADRO 4.04</t>
  </si>
  <si>
    <t>DECLARACIÓN JURADA SOCIEDADES, FORMULARIO IR-2</t>
  </si>
  <si>
    <t xml:space="preserve">    186,124.55  </t>
  </si>
  <si>
    <t>Impuestos no deducibles</t>
  </si>
  <si>
    <t>Exceso de depreciación</t>
  </si>
  <si>
    <t>Ajustes por Fiscalización de ejercicios anteriores</t>
  </si>
  <si>
    <t>Exceso Provisión Ctas. Incobrables</t>
  </si>
  <si>
    <t>Exceso Donaciones Instituciones Bien Público</t>
  </si>
  <si>
    <t>Pérdida Capital no compensada en ejercicio anterior</t>
  </si>
  <si>
    <t>Diferencia Cambiaria</t>
  </si>
  <si>
    <t>Ajustes positivos por Reembolsos</t>
  </si>
  <si>
    <t>Ajustes de precios de transferencia</t>
  </si>
  <si>
    <t xml:space="preserve"> Gastos intereses no deducibles</t>
  </si>
  <si>
    <t>Otros ajustes Positivos</t>
  </si>
  <si>
    <t xml:space="preserve">Exención Ley de Incentivos </t>
  </si>
  <si>
    <t>Dividendos Ganados otras Cías.</t>
  </si>
  <si>
    <t>Deficiencia de Depreciación</t>
  </si>
  <si>
    <t>Otros ajustes negativos</t>
  </si>
  <si>
    <t>Ajustes de Inventario</t>
  </si>
  <si>
    <r>
      <t>Ajustes Negativos 2018</t>
    </r>
    <r>
      <rPr>
        <vertAlign val="superscript"/>
        <sz val="10"/>
        <color rgb="FF000000"/>
        <rFont val="Lucida Sans"/>
        <family val="2"/>
      </rPr>
      <t>b/</t>
    </r>
  </si>
  <si>
    <t>Total Ajustes Fiscales</t>
  </si>
  <si>
    <t>Renta Neta Impuesto antes Pérdida</t>
  </si>
  <si>
    <t>Renta Neta Imponible antes Pérdida (+)</t>
  </si>
  <si>
    <t>Renta Neta Imponible antes Pérdida (-)</t>
  </si>
  <si>
    <t>Pérdidas años anteriores que se compensan</t>
  </si>
  <si>
    <t>Renta Neta Imp después Pérdida y la Ley 392-07</t>
  </si>
  <si>
    <t>Renta Neta Imponible después Pérdida (+)</t>
  </si>
  <si>
    <t>Renta Neta Imponible después Pérdida (-)</t>
  </si>
  <si>
    <t>Deducción por Inversión (Ley 392-07)</t>
  </si>
  <si>
    <t xml:space="preserve">Reta Neta Imponible después de la Pérdida y Ley 392-07 </t>
  </si>
  <si>
    <t>Renta Neta Imponible después Pérdida y Ley 392-07 (+)</t>
  </si>
  <si>
    <t>Renta Neta Imponible después Pérdida y Ley 392-07 (-)</t>
  </si>
  <si>
    <t>Impuesto Liquidado</t>
  </si>
  <si>
    <t>Anticipos Pagados</t>
  </si>
  <si>
    <t>Crédito Dividendos Retenidos</t>
  </si>
  <si>
    <t>Retenciones Entidades Estado</t>
  </si>
  <si>
    <t>Crédito por inversión</t>
  </si>
  <si>
    <t>Credito por energía renovable</t>
  </si>
  <si>
    <t>Credito retenciones por intereses bancarios</t>
  </si>
  <si>
    <t>Credito retenciones de ganancia de capital</t>
  </si>
  <si>
    <t>Credito por impuestos pagados en el exterior</t>
  </si>
  <si>
    <t>Crédito fiscal transferible</t>
  </si>
  <si>
    <t>Compens. autoriz y otros pagos</t>
  </si>
  <si>
    <t>Saldo Favor ejercicio anterior</t>
  </si>
  <si>
    <t>Diferencia a Pagar</t>
  </si>
  <si>
    <t>Saldo a Favor</t>
  </si>
  <si>
    <t>Mora por Declaración Tardía</t>
  </si>
  <si>
    <t>Mora en Pagos Anticipos</t>
  </si>
  <si>
    <t>Total Recargos</t>
  </si>
  <si>
    <t>Sanciones</t>
  </si>
  <si>
    <t>Interés Indemnizatorio en Declaración Tardía</t>
  </si>
  <si>
    <t>Interés Indemnizatorio sobre Anticipos</t>
  </si>
  <si>
    <t>Total a Pagar</t>
  </si>
  <si>
    <t>Nuevo Saldo a Favor ajustado</t>
  </si>
  <si>
    <r>
      <t>Saldo a Compensar en Activo/Pasivo</t>
    </r>
    <r>
      <rPr>
        <vertAlign val="superscript"/>
        <sz val="10"/>
        <color rgb="FF000000"/>
        <rFont val="Lucida Sans"/>
        <family val="2"/>
      </rPr>
      <t>c/</t>
    </r>
  </si>
  <si>
    <t>Ingresos Brutos sujetos al pago de Anticipos</t>
  </si>
  <si>
    <t>b/, c/ y d/ fueron agregadas al formulario a partir del año 2018.</t>
  </si>
  <si>
    <t>CUADRO 4.05</t>
  </si>
  <si>
    <t>BALANCE GENERAL, ANEXO A1 DEL IR-2</t>
  </si>
  <si>
    <r>
      <t>(Sectores: Manufactura, Comercio, Agropecuaria)</t>
    </r>
    <r>
      <rPr>
        <b/>
        <vertAlign val="superscript"/>
        <sz val="10"/>
        <rFont val="Lucida Sans"/>
        <family val="2"/>
      </rPr>
      <t>1/</t>
    </r>
  </si>
  <si>
    <r>
      <t>2018</t>
    </r>
    <r>
      <rPr>
        <b/>
        <vertAlign val="superscript"/>
        <sz val="10"/>
        <color rgb="FFFFFFFF"/>
        <rFont val="Lucida Sans"/>
        <family val="2"/>
      </rPr>
      <t>2/</t>
    </r>
  </si>
  <si>
    <t>Activos Corrientes</t>
  </si>
  <si>
    <t>Cajas y Bancos</t>
  </si>
  <si>
    <t>Cuentas por Cobrar a Clientes</t>
  </si>
  <si>
    <t>Otras Cuentas por Cobrar</t>
  </si>
  <si>
    <t>Inventario de mercancías o productos terminados</t>
  </si>
  <si>
    <t>Inventario de materia prima</t>
  </si>
  <si>
    <t>Inventario de productos en proceso</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</si>
  <si>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</si>
  <si>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</si>
  <si>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</si>
  <si>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</si>
  <si>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</si>
  <si>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</si>
  <si>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</si>
  <si>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</si>
  <si>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</si>
  <si>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</si>
  <si>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</si>
  <si>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</si>
  <si>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</si>
  <si>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</si>
  <si>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</si>
  <si>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</si>
  <si>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</si>
  <si>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</si>
  <si>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</si>
  <si>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</si>
  <si>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</si>
  <si>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</si>
  <si>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</si>
  <si>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</si>
  <si>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</si>
  <si>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</si>
  <si>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</si>
  <si>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 xml:space="preserve"> Provisión de inventario</t>
  </si>
  <si>
    <t>Otras Provisiones</t>
  </si>
  <si>
    <t>Total Activos</t>
  </si>
  <si>
    <t>Acreedores A Corto Plazo</t>
  </si>
  <si>
    <t>Préstamos</t>
  </si>
  <si>
    <t>Cuentas Por Pagar</t>
  </si>
  <si>
    <t>Impuestos Por Pagar</t>
  </si>
  <si>
    <t>Otras Cuentas</t>
  </si>
  <si>
    <t>Cobros Anticipados</t>
  </si>
  <si>
    <t xml:space="preserve"> Aportes para futura capitalización</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</si>
  <si>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</si>
  <si>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</si>
  <si>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</si>
  <si>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</si>
  <si>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</si>
  <si>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</si>
  <si>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 xml:space="preserve"> Préstamos con entidades acogidas a regímenes especiales</t>
  </si>
  <si>
    <t xml:space="preserve"> Préstamos con organismos internacionales</t>
  </si>
  <si>
    <t xml:space="preserve"> Préstamos con accionistas</t>
  </si>
  <si>
    <t>Otros Pasivos</t>
  </si>
  <si>
    <t>Patrimonio</t>
  </si>
  <si>
    <t>Capital Suscrito Y Pagado</t>
  </si>
  <si>
    <t>Reservas</t>
  </si>
  <si>
    <t>Superávit Revaluación de Activos</t>
  </si>
  <si>
    <t>Beneficio (Pérdida) de ejercicios anteriores</t>
  </si>
  <si>
    <t>Beneficio (Pérdida) del ejercicio actual</t>
  </si>
  <si>
    <t xml:space="preserve"> Otras reservas</t>
  </si>
  <si>
    <t>Total Pasivos Y Patrimonio</t>
  </si>
  <si>
    <t>1/ Este Anexo corresponde al Balance General de los contribuyentes que pertenecen a estos sectores.</t>
  </si>
  <si>
    <t>2/ Año 2018 actualizado en marzo del 2021.</t>
  </si>
  <si>
    <t>TOTAL PASIVO Y PATRIMONIO</t>
  </si>
  <si>
    <t>Beneficio (Pérdida) del Ejercicio Actual</t>
  </si>
  <si>
    <t>Beneficio (Pérdida) de Ejercicios Anteriores</t>
  </si>
  <si>
    <t>Reservas Patrimoniales</t>
  </si>
  <si>
    <t>Otros aportes Patrim. no Capitalizados</t>
  </si>
  <si>
    <t>Reserva Legal Bancaria</t>
  </si>
  <si>
    <t>Capital En Circulación</t>
  </si>
  <si>
    <t>PATRIMONIO</t>
  </si>
  <si>
    <t>OBLIGACIONES SUBORDINADAS</t>
  </si>
  <si>
    <t>FONDOS EN ADMINISTRACIÓN</t>
  </si>
  <si>
    <t>Otros Créditos Diferidos</t>
  </si>
  <si>
    <t>Partidas para Imputar</t>
  </si>
  <si>
    <t>Intereses y Comisiones Devengados no Cobrados</t>
  </si>
  <si>
    <t>Impuesto Sobre Renta Diferido</t>
  </si>
  <si>
    <t>OTROS PASIVOS</t>
  </si>
  <si>
    <t>Cargos por Pagar</t>
  </si>
  <si>
    <t>Provisiones para Contingencias</t>
  </si>
  <si>
    <t>Acreedores Diversos</t>
  </si>
  <si>
    <t>ACREEDORES Y PROVISIONES DIVERSOS</t>
  </si>
  <si>
    <t xml:space="preserve"> OBLIGACIONES FINANCIERAS</t>
  </si>
  <si>
    <t>Con instituciones financieras del exterior</t>
  </si>
  <si>
    <t>Con instituciones financieras locales</t>
  </si>
  <si>
    <t>FINANCIAMIENTOS OBTENIDOS</t>
  </si>
  <si>
    <t>Otros Valores en Circulación</t>
  </si>
  <si>
    <t>Certificados Financieros</t>
  </si>
  <si>
    <t>Cédulas Hipotecarias</t>
  </si>
  <si>
    <t>Bonos</t>
  </si>
  <si>
    <t>VALORES EN CIRCULACIÓN</t>
  </si>
  <si>
    <t>Depósitos a Plazo</t>
  </si>
  <si>
    <t>Depósitos de Ahorro</t>
  </si>
  <si>
    <t>Depósitos a la Vista</t>
  </si>
  <si>
    <t>Depósitos al Público</t>
  </si>
  <si>
    <t>PASIVOS Y PATRIMONIO</t>
  </si>
  <si>
    <t>TOTAL ACTIVOS</t>
  </si>
  <si>
    <t>Provisión para Otros Activos</t>
  </si>
  <si>
    <t>Provisión para Activos Fijos</t>
  </si>
  <si>
    <t>Provisión para Inversiones</t>
  </si>
  <si>
    <t>Provisión para Cartera Créditos</t>
  </si>
  <si>
    <t>Depreciación Acumulada Activos Fijos (Cat 3)</t>
  </si>
  <si>
    <t>Depreciación Acumulada Activos Fijos (Cat 2)</t>
  </si>
  <si>
    <t>Depreciación Acumulada Activos Fijos (Cat 1)</t>
  </si>
  <si>
    <t>PROVISIONES PARA RIESGOS Y GASTOS</t>
  </si>
  <si>
    <t>Bienes Diversos</t>
  </si>
  <si>
    <t>Bienes Diferidos en Recuperación de Créditos</t>
  </si>
  <si>
    <t>Otros Cargos Diferidos</t>
  </si>
  <si>
    <t>Impuesto Sobre La Renta Diferido</t>
  </si>
  <si>
    <t>Pagos Anticipados</t>
  </si>
  <si>
    <t>Deudores por Aceptaciones</t>
  </si>
  <si>
    <t>OTROS ACTIVOS</t>
  </si>
  <si>
    <t>Otras</t>
  </si>
  <si>
    <t>Por Inversiones</t>
  </si>
  <si>
    <t>Por Cartera de Créditos</t>
  </si>
  <si>
    <t>Por Disponibilidades</t>
  </si>
  <si>
    <t>RENDIMIENTOS POR COBRAR</t>
  </si>
  <si>
    <t>Otros Act Fijos no Depreciables (Incluye Terrenos)</t>
  </si>
  <si>
    <t>Otros Activos Fijos Depreciables (Categoría 3)</t>
  </si>
  <si>
    <t>Automóviles y Equipo (Categoría 2)</t>
  </si>
  <si>
    <t xml:space="preserve"> ACTIVOS FIJOS</t>
  </si>
  <si>
    <t>CUENTAS A RECIBIR</t>
  </si>
  <si>
    <t>INVERSIONES</t>
  </si>
  <si>
    <t>CARTERAS DE CRÉDITOS</t>
  </si>
  <si>
    <t>DISPONIBILIDADES</t>
  </si>
  <si>
    <r>
      <t>(Sectores: Bancos y Financieras)</t>
    </r>
    <r>
      <rPr>
        <b/>
        <vertAlign val="superscript"/>
        <sz val="10"/>
        <color theme="1"/>
        <rFont val="Lucida Sans"/>
        <family val="2"/>
      </rPr>
      <t>1/</t>
    </r>
  </si>
  <si>
    <t>BALANCE GENERAL, ANEXO A2 DEL IR-2</t>
  </si>
  <si>
    <t>CUADRO 4.06</t>
  </si>
  <si>
    <t>CUADRO 4.08</t>
  </si>
  <si>
    <t>ESTADO DE RESULTADOS, ANEXO B1 DEL IR-2</t>
  </si>
  <si>
    <t>Ingresos de Operaciones Netos</t>
  </si>
  <si>
    <t xml:space="preserve"> Ingresos Ventas Locales</t>
  </si>
  <si>
    <t>Ingresos Exportaciones</t>
  </si>
  <si>
    <t>Devoluciones S/Venta</t>
  </si>
  <si>
    <t>Descuento S/Venta</t>
  </si>
  <si>
    <t>Ingresos Financieros</t>
  </si>
  <si>
    <t>Int. Perc. por Inv. Financ. de Inst.  reguladas por las Autoridades Monetarias</t>
  </si>
  <si>
    <t>Int. Perc. por Inv. Financ. de Inst. no reguladas por las Autoridades Monetarias</t>
  </si>
  <si>
    <t>Por Dividendos</t>
  </si>
  <si>
    <t>Por Préstamos</t>
  </si>
  <si>
    <t>Intereses por Préstamos con Entidades Relacionadas</t>
  </si>
  <si>
    <t>Intereses por Préstamos con Entidades No Relacionadas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</si>
  <si>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</si>
  <si>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</si>
  <si>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</si>
  <si>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</si>
  <si>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</si>
  <si>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</si>
  <si>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</si>
  <si>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Costo de Venta</t>
  </si>
  <si>
    <t>Gastos de Personal</t>
  </si>
  <si>
    <t>Otros Seguros</t>
  </si>
  <si>
    <t>Aportación Seguridad Social</t>
  </si>
  <si>
    <t>Aporte Infotep</t>
  </si>
  <si>
    <t>ITBIS pagado en proporcionalidad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</si>
  <si>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</si>
  <si>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</si>
  <si>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</si>
  <si>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</si>
  <si>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</si>
  <si>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</si>
  <si>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</si>
  <si>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</si>
  <si>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ITBIS pagado en proporcionalidad (Gastos por Trab., Sum. y SS.)</t>
  </si>
  <si>
    <t>De Inmuebles (a Personas Físicas)</t>
  </si>
  <si>
    <t>De Inmuebles (a Personas Jurídicas)</t>
  </si>
  <si>
    <t>Otros Arrendamientos</t>
  </si>
  <si>
    <t>ITBIS pagado en proporcionalidad (Arrendamientos)</t>
  </si>
  <si>
    <t>Gastos de Activo Fijo</t>
  </si>
  <si>
    <t>Reparaciones de Activos Fijos (Categoría 1)</t>
  </si>
  <si>
    <t>Reparaciones de Activos (Categoría 2 Y 3)</t>
  </si>
  <si>
    <t>Amortización bienes intangibles</t>
  </si>
  <si>
    <t>Amortización mejoras en Prop. Arrendadas</t>
  </si>
  <si>
    <t>Otros gastos</t>
  </si>
  <si>
    <t>ITBIS pagado en proporcionalidad (Gastos Act. Fijos)</t>
  </si>
  <si>
    <t>Gastos de Representación</t>
  </si>
  <si>
    <t>Donaciones</t>
  </si>
  <si>
    <t>Donaciones a Proindustria (Ley 392-07)</t>
  </si>
  <si>
    <t>ITBIS pagado en proporcionalidad (Gastos Representación)</t>
  </si>
  <si>
    <t>Otras Deducciones Admitidas</t>
  </si>
  <si>
    <t>Cuotas y otras Contribuciones</t>
  </si>
  <si>
    <t>Destrucción de Inventario Autorizado por la DGII</t>
  </si>
  <si>
    <t>Gastos Financieros</t>
  </si>
  <si>
    <t>Por Préstamos con instituciones financieras locales</t>
  </si>
  <si>
    <t>Por Préstamos con entidades del exterior</t>
  </si>
  <si>
    <t>Por Préstamos con entidades relacionadas locales</t>
  </si>
  <si>
    <t>Por Préstamos con entidades relacionadas del exterior</t>
  </si>
  <si>
    <t>Por Préstamos con Financieras</t>
  </si>
  <si>
    <t>Por préstamos con personas físicas relacionadas locales</t>
  </si>
  <si>
    <t>Por préstamos con personas físicas relacionadas en el exterior</t>
  </si>
  <si>
    <t>Por retención de imp. a la emisión de cheques y pagos por transf. elect. (.0015)</t>
  </si>
  <si>
    <t>Por préstamos con entidades acogidas a regímenes especiales</t>
  </si>
  <si>
    <t>Gastos Extraordinarios</t>
  </si>
  <si>
    <t>Por Pérdidas en Ventas de Bienes de Capital</t>
  </si>
  <si>
    <t>Cuentas Incobrables</t>
  </si>
  <si>
    <t>Provisión por Ctas Incobrables</t>
  </si>
  <si>
    <t>Por Diferencias Negativas Cambiarias</t>
  </si>
  <si>
    <t>Otros gastos extraordinarios</t>
  </si>
  <si>
    <t>Provisión de Inventario</t>
  </si>
  <si>
    <t>Beneficio (Pérdida) del Ejercicio antes de ISR</t>
  </si>
  <si>
    <t>1/ Este Anexo corresponde al Estado de Resultados de los contribuyentes que pertenecen a estos sectores.</t>
  </si>
  <si>
    <t>CUADRO 4.09</t>
  </si>
  <si>
    <t>ESTADO DE RESULTADOS, ANEXO B2 DEL IR-2</t>
  </si>
  <si>
    <r>
      <t>(Sectores: Bancos y Financieras)</t>
    </r>
    <r>
      <rPr>
        <b/>
        <vertAlign val="superscript"/>
        <sz val="10"/>
        <rFont val="Lucida Sans"/>
        <family val="2"/>
      </rPr>
      <t>1/</t>
    </r>
  </si>
  <si>
    <t>Intereses y Comisión por Operaciones de Créditos</t>
  </si>
  <si>
    <t>Intereses Cobrados por Inversiones</t>
  </si>
  <si>
    <t>Intereses cobrados por Inversiones en otras entidades</t>
  </si>
  <si>
    <t>Intereses cobrados por bonos emitidos por el Estado Dominicano</t>
  </si>
  <si>
    <t>Otros Ingresos Operacionales</t>
  </si>
  <si>
    <t>Por Cuentas a Recibir</t>
  </si>
  <si>
    <t>Comisiones por Servicios</t>
  </si>
  <si>
    <t xml:space="preserve"> 2.4 Otros ingresos</t>
  </si>
  <si>
    <t>Diversos</t>
  </si>
  <si>
    <t>Ingresos no Operacionales</t>
  </si>
  <si>
    <t>Recuperación de Activos Castigados</t>
  </si>
  <si>
    <t>Disminución de Provisiones Act. Riesgosos</t>
  </si>
  <si>
    <t>Por Inversiones No Financieras</t>
  </si>
  <si>
    <r>
      <t>Por dividendos</t>
    </r>
    <r>
      <rPr>
        <vertAlign val="superscript"/>
        <sz val="10"/>
        <rFont val="Lucida Sans"/>
        <family val="2"/>
      </rPr>
      <t>2/</t>
    </r>
  </si>
  <si>
    <t>Ingresos Ejercicios Anteriores</t>
  </si>
  <si>
    <t>Total de Ingresos</t>
  </si>
  <si>
    <t>Aportes Planes de Pensiones</t>
  </si>
  <si>
    <t>Otros Gastos Operacionales</t>
  </si>
  <si>
    <t>Por Obligaciones Financieras</t>
  </si>
  <si>
    <t>Por Acreedores y Provisiones Diversas</t>
  </si>
  <si>
    <t>Por Cambio de Divisas</t>
  </si>
  <si>
    <t>Intereses de Captaciones</t>
  </si>
  <si>
    <t xml:space="preserve">Intereses y Comisiones por Financ. Obtenido ins. Financ. del pais </t>
  </si>
  <si>
    <t xml:space="preserve">Intereses y com. por financ. obtenidos con ins. Financ. del ext. </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</si>
  <si>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</si>
  <si>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</si>
  <si>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</si>
  <si>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</si>
  <si>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</si>
  <si>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</si>
  <si>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Otros Gastos</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</si>
  <si>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</si>
  <si>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</si>
  <si>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</si>
  <si>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</si>
  <si>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</si>
  <si>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</si>
  <si>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</si>
  <si>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</si>
  <si>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</si>
  <si>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Impuesto pagado por concepto de activos financ. productivos netos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</si>
  <si>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</si>
  <si>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</si>
  <si>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</si>
  <si>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</si>
  <si>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</si>
  <si>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</si>
  <si>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</si>
  <si>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2/ Partida agregada a partir del año 2018.</t>
  </si>
  <si>
    <t>CUADRO 4.10</t>
  </si>
  <si>
    <t>ESTADO DE RESULTADOS, ANEXO B3 DEL IR-2</t>
  </si>
  <si>
    <r>
      <t>(Sector: Compañías de Seguros)</t>
    </r>
    <r>
      <rPr>
        <b/>
        <vertAlign val="superscript"/>
        <sz val="10"/>
        <rFont val="Lucida Sans"/>
        <family val="2"/>
      </rPr>
      <t>1/</t>
    </r>
  </si>
  <si>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</si>
  <si>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</si>
  <si>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</si>
  <si>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</si>
  <si>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</si>
  <si>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</si>
  <si>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</si>
  <si>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</si>
  <si>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</si>
  <si>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reguladas por las autoridades monetarias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</si>
  <si>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</si>
  <si>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</si>
  <si>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</si>
  <si>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</si>
  <si>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</si>
  <si>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Reclamaciones</t>
  </si>
  <si>
    <t>Reclamaciones Pagadas</t>
  </si>
  <si>
    <t>Reclamaciones Acumuladas</t>
  </si>
  <si>
    <t>A cargo de Reaseguradoras</t>
  </si>
  <si>
    <t>Reclamaciones Pagadas a Seguro</t>
  </si>
  <si>
    <t>Comisiones Pagadas</t>
  </si>
  <si>
    <t>Generales y Administrativos</t>
  </si>
  <si>
    <t>Aportaciones Planes de Pensiones</t>
  </si>
  <si>
    <t>Honorarios por Serv. del Exterior</t>
  </si>
  <si>
    <t>Seguridad, Mensajería, Transp. y otros Servicios</t>
  </si>
  <si>
    <t>Gastos De Activos Fijos</t>
  </si>
  <si>
    <t>Depreciación Act. Fijos (Cat. 1)</t>
  </si>
  <si>
    <t>Depreciación Act. Fijos (Cat. 2)</t>
  </si>
  <si>
    <t>Depreciación Act. Fijos (Cat. 3)</t>
  </si>
  <si>
    <t>Reparación Act. Fijos (Cat. 1)</t>
  </si>
  <si>
    <t>8.5 - Reparación Act. Fijos (Cat. 2 y 3)</t>
  </si>
  <si>
    <t>Mantenimiento Activos Fijos</t>
  </si>
  <si>
    <r>
      <t>Arrendamientos</t>
    </r>
    <r>
      <rPr>
        <b/>
        <vertAlign val="superscript"/>
        <sz val="11"/>
        <color theme="1"/>
        <rFont val="Lucida Sans"/>
        <family val="2"/>
      </rPr>
      <t>2/</t>
    </r>
  </si>
  <si>
    <t>De inmuebles (a personas físicas)</t>
  </si>
  <si>
    <t>De inmuebles (a personas morales)</t>
  </si>
  <si>
    <t>Otros arrendamientos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</si>
  <si>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</si>
  <si>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</si>
  <si>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</si>
  <si>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</si>
  <si>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</si>
  <si>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</si>
  <si>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</si>
  <si>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</si>
  <si>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</si>
  <si>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r>
      <t xml:space="preserve">2/ Todas las partidas relacionas con </t>
    </r>
    <r>
      <rPr>
        <i/>
        <sz val="9"/>
        <rFont val="Lucida Sans"/>
        <family val="2"/>
      </rPr>
      <t>Arrendamiento</t>
    </r>
    <r>
      <rPr>
        <sz val="9"/>
        <rFont val="Lucida Sans"/>
        <family val="2"/>
      </rPr>
      <t xml:space="preserve"> fueron agregadas a partir del 2018.</t>
    </r>
  </si>
  <si>
    <t>CUADRO 4.11</t>
  </si>
  <si>
    <t>ESTADO DE RESULTADOS, ANEXO B4 DEL IR-2</t>
  </si>
  <si>
    <r>
      <t xml:space="preserve">(Sector: Hoteles) </t>
    </r>
    <r>
      <rPr>
        <b/>
        <vertAlign val="superscript"/>
        <sz val="10"/>
        <color theme="1"/>
        <rFont val="Lucida Sans"/>
        <family val="2"/>
      </rPr>
      <t>1/</t>
    </r>
  </si>
  <si>
    <t>Ingresos por Operaciones Netas</t>
  </si>
  <si>
    <t>Ingresos paquetes Todo Incluido</t>
  </si>
  <si>
    <t>Habitaciones</t>
  </si>
  <si>
    <t>Alimentos y Bebidas</t>
  </si>
  <si>
    <t>Departamento de Teléfono</t>
  </si>
  <si>
    <t>Departamento Menores, Alquileres y otros Ingresos</t>
  </si>
  <si>
    <t>Por inv. Fin. con inst. reguladas por al autoridad mon.</t>
  </si>
  <si>
    <t>Por inv. Fin. con inst. No reguladas por al autoridad monet.</t>
  </si>
  <si>
    <t>Por Inversiones Diversas</t>
  </si>
  <si>
    <t>Por Beneficio en Ventas Activos Depreciables</t>
  </si>
  <si>
    <t>Costo De Venta</t>
  </si>
  <si>
    <t>Aportación Planes de Pensiones</t>
  </si>
  <si>
    <t>Gastos Por Trabajos, Suministros y Servicios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</si>
  <si>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</si>
  <si>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</si>
  <si>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</si>
  <si>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</si>
  <si>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</si>
  <si>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</si>
  <si>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</si>
  <si>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</si>
  <si>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préstamos con instituciones financieras locales</t>
  </si>
  <si>
    <t>Por retenciones de impuestos a la emisión de cheques y transferencias</t>
  </si>
  <si>
    <t>Provisiones para Cuentas Incobrables</t>
  </si>
  <si>
    <r>
      <t>2019</t>
    </r>
    <r>
      <rPr>
        <b/>
        <vertAlign val="superscript"/>
        <sz val="10"/>
        <color rgb="FFFFFFFF"/>
        <rFont val="Lucida Sans"/>
        <family val="2"/>
      </rPr>
      <t>a/</t>
    </r>
  </si>
  <si>
    <t>3/ Año 2019 actualizado en marzo del 2022.</t>
  </si>
  <si>
    <r>
      <t>2019</t>
    </r>
    <r>
      <rPr>
        <b/>
        <vertAlign val="superscript"/>
        <sz val="10"/>
        <color rgb="FFFFFFFF"/>
        <rFont val="Lucida Sans"/>
        <family val="2"/>
      </rPr>
      <t>3/</t>
    </r>
  </si>
  <si>
    <t>4/ y 5/ Partidas que fueron agregadas al Anexo A1 a partir del año 2018.</t>
  </si>
  <si>
    <t>6/ Partida vigente hasta el año 2015.</t>
  </si>
  <si>
    <r>
      <t>Cuentas por Cobrar a Relacionados</t>
    </r>
    <r>
      <rPr>
        <vertAlign val="superscript"/>
        <sz val="10"/>
        <color rgb="FF000000"/>
        <rFont val="Lucida Sans"/>
        <family val="2"/>
      </rPr>
      <t>4/</t>
    </r>
  </si>
  <si>
    <r>
      <t>Otros inventarios</t>
    </r>
    <r>
      <rPr>
        <vertAlign val="superscript"/>
        <sz val="10"/>
        <color rgb="FF000000"/>
        <rFont val="Lucida Sans"/>
        <family val="2"/>
      </rPr>
      <t>5/</t>
    </r>
  </si>
  <si>
    <r>
      <t>Revaluación de Activos</t>
    </r>
    <r>
      <rPr>
        <vertAlign val="superscript"/>
        <sz val="10"/>
        <color rgb="FF000000"/>
        <rFont val="Lucida Sans"/>
        <family val="2"/>
      </rPr>
      <t>6/</t>
    </r>
  </si>
  <si>
    <t>Años 2008-2019; en millones de R$</t>
  </si>
  <si>
    <t>Años 2008-2019; en millones de RD$</t>
  </si>
  <si>
    <t>a/Año 2019 actualizado en marzo del 2022.</t>
  </si>
  <si>
    <t>CUADRO 4.07</t>
  </si>
  <si>
    <t>BALANCE GENERAL, ANEXO A3 DEL IR-2</t>
  </si>
  <si>
    <r>
      <t>(Sector Compañías de Seguros)</t>
    </r>
    <r>
      <rPr>
        <b/>
        <vertAlign val="superscript"/>
        <sz val="10"/>
        <rFont val="Lucida Sans"/>
        <family val="2"/>
      </rPr>
      <t>1/</t>
    </r>
  </si>
  <si>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</si>
  <si>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</si>
  <si>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</si>
  <si>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</si>
  <si>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</si>
  <si>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</si>
  <si>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</si>
  <si>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</si>
  <si>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</si>
  <si>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</si>
  <si>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</si>
  <si>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</si>
  <si>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</si>
  <si>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</si>
  <si>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</si>
  <si>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</si>
  <si>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</si>
  <si>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</si>
  <si>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</si>
  <si>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</si>
  <si>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</si>
  <si>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</si>
  <si>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</si>
  <si>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</si>
  <si>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</si>
  <si>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</si>
  <si>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</si>
  <si>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</si>
  <si>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</si>
  <si>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</si>
  <si>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</si>
  <si>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</si>
  <si>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</si>
  <si>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t>a/ Año 2019 actualizado en marzo del 2022.</t>
  </si>
  <si>
    <t>a/ Año 2019 actualizado en marzo 2022.</t>
  </si>
  <si>
    <t>a/Año 2019 actualizado en marzo 2022.</t>
  </si>
  <si>
    <r>
      <t>2019</t>
    </r>
    <r>
      <rPr>
        <b/>
        <vertAlign val="superscript"/>
        <sz val="10"/>
        <color theme="0"/>
        <rFont val="Lucida Sans"/>
        <family val="2"/>
      </rPr>
      <t>a/</t>
    </r>
  </si>
  <si>
    <t>Declaración Jurada Personas Fisicas Formulario IR-1. periodo fiscal , 2017-2019</t>
  </si>
  <si>
    <t>Estado de Resultados, Anexo B IR-1,  período fiscal, 2017-2019</t>
  </si>
  <si>
    <t>Declaración Jurada Sociedades Formulario IR-2, por período fiscal, año 2008-2019</t>
  </si>
  <si>
    <t>Balance General, Anexo A1 IR-2, Manuf., Comercio, Agropecuaria, por período fiscal año 2008-2019</t>
  </si>
  <si>
    <t>Balance General, Anexo A2 IR-2,  Bancos y Financieras, por período fiscal año 2008-2019</t>
  </si>
  <si>
    <t>Balance General, Anexo A3 IR-2, Compañías de Seguros, por período fiscal año 2008-2019</t>
  </si>
  <si>
    <t>Estado de Resultados, Anexo B1 IR-2,  Manufactura, Comercio, Agropecuaria, por período fiscal año 2008-2019</t>
  </si>
  <si>
    <t>Estado de Resultados, Anexo B2 IR-2, Bancos y Financieras, por período fiscal año 2008-2019</t>
  </si>
  <si>
    <t>Estado de Resultados, Anexo B3 IR-2,  Compañía de Seguros, por período fiscal año 2008-2019</t>
  </si>
  <si>
    <t>Estado de Resultados, Anexo B4 IR-2, Hoteles, por período fiscal, año 2008-2019</t>
  </si>
  <si>
    <t>Años 2017-2019; en millones de RD$</t>
  </si>
  <si>
    <t>a/Año 2019 actualizado en marzo del 2022. Para el año 2018 el Formulario de IR2 presentó transformaciones que reducen la cantidad de partidas presentadas en comparación con los formularios de años anteriores.</t>
  </si>
  <si>
    <r>
      <t>Ingresos sujetos al pago de Anticipos</t>
    </r>
    <r>
      <rPr>
        <b/>
        <vertAlign val="superscript"/>
        <sz val="10"/>
        <color theme="1"/>
        <rFont val="Lucida Sans"/>
        <family val="2"/>
      </rPr>
      <t>b</t>
    </r>
  </si>
  <si>
    <r>
      <t>Ingresos por Dividendos</t>
    </r>
    <r>
      <rPr>
        <vertAlign val="superscript"/>
        <sz val="10"/>
        <rFont val="Arial"/>
        <family val="2"/>
      </rPr>
      <t>c</t>
    </r>
  </si>
  <si>
    <t>b/ Esta casilla formaba parte del Anexo en el año 2017. Para el año 2018, dicha casilla fue eliminada.</t>
  </si>
  <si>
    <t>CUADRO 4.01</t>
  </si>
  <si>
    <t>DECLARACIÓN JURADA PERSONAS FISÍCAS, FORMULARIO IR-1</t>
  </si>
  <si>
    <t>Años 2008 - 2016; en millones de RD$</t>
  </si>
  <si>
    <r>
      <t>2016</t>
    </r>
    <r>
      <rPr>
        <b/>
        <vertAlign val="superscript"/>
        <sz val="10"/>
        <color rgb="FFFFFFFF"/>
        <rFont val="Lucida Sans"/>
        <family val="2"/>
      </rPr>
      <t>a/</t>
    </r>
  </si>
  <si>
    <t xml:space="preserve"> Ventas</t>
  </si>
  <si>
    <t xml:space="preserve"> Ingresos por Salarios</t>
  </si>
  <si>
    <t xml:space="preserve"> Ingresos por Alquileres</t>
  </si>
  <si>
    <t xml:space="preserve"> Ingresos por Dividendos</t>
  </si>
  <si>
    <t xml:space="preserve"> Honorarios por Servicios Profesionales</t>
  </si>
  <si>
    <t xml:space="preserve"> Intereses</t>
  </si>
  <si>
    <t xml:space="preserve"> Otros Ingresos</t>
  </si>
  <si>
    <t>Total Ingresos Brutos</t>
  </si>
  <si>
    <t xml:space="preserve"> Inventario Inicial</t>
  </si>
  <si>
    <t xml:space="preserve"> Compras Locales</t>
  </si>
  <si>
    <t xml:space="preserve"> Compras en el Exterior</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</si>
  <si>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</si>
  <si>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</si>
  <si>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</si>
  <si>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</si>
  <si>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</si>
  <si>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</si>
  <si>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</si>
  <si>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</si>
  <si>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 xml:space="preserve"> Aportes al plan de pensión</t>
  </si>
  <si>
    <t xml:space="preserve"> Pagos Efectuados a la Seguridad Social</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</si>
  <si>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</si>
  <si>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</si>
  <si>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</si>
  <si>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</si>
  <si>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</si>
  <si>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</si>
  <si>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</si>
  <si>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</si>
  <si>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</si>
  <si>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</si>
  <si>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</si>
  <si>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</si>
  <si>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</si>
  <si>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</si>
  <si>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</si>
  <si>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</si>
  <si>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</si>
  <si>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</si>
  <si>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</si>
  <si>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</si>
  <si>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</si>
  <si>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</si>
  <si>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</si>
  <si>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a/Año 2016 actualizado en enero 2019.</t>
  </si>
  <si>
    <t>Ingresos Brutos</t>
  </si>
  <si>
    <t>QUINTA PARTE</t>
  </si>
  <si>
    <t>4ta Parte: Información De Las Declaraciones Juradas</t>
  </si>
  <si>
    <t>c/ Fue agregada al formulario a partir del año 2018.</t>
  </si>
  <si>
    <t>Beneficio o Pérdida Neta antes del Impuesto</t>
  </si>
  <si>
    <t>Beneficio Neto antes del Impuesto</t>
  </si>
  <si>
    <r>
      <t xml:space="preserve">Nuevo Saldo a Favor </t>
    </r>
    <r>
      <rPr>
        <b/>
        <vertAlign val="superscript"/>
        <sz val="10"/>
        <color theme="1"/>
        <rFont val="Lucida Sans"/>
        <family val="2"/>
      </rPr>
      <t>d/</t>
    </r>
  </si>
  <si>
    <r>
      <t>Por préstamos con personas físicas relacionadas locales</t>
    </r>
    <r>
      <rPr>
        <vertAlign val="superscript"/>
        <sz val="10"/>
        <rFont val="Lucida Sans"/>
        <family val="2"/>
      </rPr>
      <t>b/</t>
    </r>
  </si>
  <si>
    <r>
      <t>Por préstamos con personas físicas relacionadas en el exterior</t>
    </r>
    <r>
      <rPr>
        <vertAlign val="superscript"/>
        <sz val="10"/>
        <rFont val="Lucida Sans"/>
        <family val="2"/>
      </rPr>
      <t>c/</t>
    </r>
  </si>
  <si>
    <t>b/ y c/ Partidas agregadas a partir del año 2018.</t>
  </si>
  <si>
    <r>
      <t>ITBIS Pagado en Proporcionalidad (Gastos de personal)</t>
    </r>
    <r>
      <rPr>
        <vertAlign val="superscript"/>
        <sz val="10"/>
        <rFont val="Lucida Sans"/>
        <family val="2"/>
      </rPr>
      <t>b/</t>
    </r>
  </si>
  <si>
    <r>
      <t>ITBIS Pagado en Proporcionalidad (Gastos por trabajos, suministros y ss)</t>
    </r>
    <r>
      <rPr>
        <vertAlign val="superscript"/>
        <sz val="10"/>
        <rFont val="Lucida Sans"/>
        <family val="2"/>
      </rPr>
      <t>c/</t>
    </r>
  </si>
  <si>
    <r>
      <t>ITBIS Pagado en Proporcionalidad (Arrendamientos)</t>
    </r>
    <r>
      <rPr>
        <vertAlign val="superscript"/>
        <sz val="10"/>
        <rFont val="Lucida Sans"/>
        <family val="2"/>
      </rPr>
      <t>d/</t>
    </r>
  </si>
  <si>
    <r>
      <t>ITBIS Pagado en Proporcionalidad (Gastos de activos fijos)</t>
    </r>
    <r>
      <rPr>
        <vertAlign val="superscript"/>
        <sz val="10"/>
        <rFont val="Lucida Sans"/>
        <family val="2"/>
      </rPr>
      <t>e/</t>
    </r>
  </si>
  <si>
    <r>
      <t>ITBIS Pagado en Proporcionalidad (Gastos de representación)</t>
    </r>
    <r>
      <rPr>
        <vertAlign val="superscript"/>
        <sz val="10"/>
        <rFont val="Lucida Sans"/>
        <family val="2"/>
      </rPr>
      <t>f/</t>
    </r>
  </si>
  <si>
    <r>
      <t>Por Préstamos con Personas Físicas Rel. Loc.</t>
    </r>
    <r>
      <rPr>
        <vertAlign val="superscript"/>
        <sz val="10"/>
        <rFont val="Lucida Sans"/>
        <family val="2"/>
      </rPr>
      <t>g/</t>
    </r>
  </si>
  <si>
    <r>
      <t>Por Préstamos con Personas Físicas Rel. Ext.</t>
    </r>
    <r>
      <rPr>
        <vertAlign val="superscript"/>
        <sz val="10"/>
        <rFont val="Lucida Sans"/>
        <family val="2"/>
      </rPr>
      <t>h/</t>
    </r>
  </si>
  <si>
    <r>
      <t>Cuentas Incobrables</t>
    </r>
    <r>
      <rPr>
        <vertAlign val="superscript"/>
        <sz val="10"/>
        <rFont val="Lucida Sans"/>
        <family val="2"/>
      </rPr>
      <t>i/</t>
    </r>
  </si>
  <si>
    <r>
      <t>Provisión de Inventario</t>
    </r>
    <r>
      <rPr>
        <vertAlign val="superscript"/>
        <sz val="10"/>
        <rFont val="Lucida Sans"/>
        <family val="2"/>
      </rPr>
      <t>j/</t>
    </r>
  </si>
  <si>
    <r>
      <t>Otras Provisiones</t>
    </r>
    <r>
      <rPr>
        <vertAlign val="superscript"/>
        <sz val="10"/>
        <rFont val="Lucida Sans"/>
        <family val="2"/>
      </rPr>
      <t>k/</t>
    </r>
  </si>
  <si>
    <t>b/ hasta k/ fueron partidas agregadas a partir del año 2018.</t>
  </si>
  <si>
    <t>Monte Cristi</t>
  </si>
  <si>
    <t>Valverde</t>
  </si>
  <si>
    <t>CUADRO 6.01</t>
  </si>
  <si>
    <t>*Cifras generadas en mayo del 2022.</t>
  </si>
  <si>
    <t xml:space="preserve">2/ Corresponde a la ubicación del inmueble.
</t>
  </si>
  <si>
    <t xml:space="preserve">3/ La provincia Salcedo pasó a llamarse Hermanas Mirabal. 
</t>
  </si>
  <si>
    <t>CANTIDAD DE INMUEBLES REGISTRADOS POR PROVINCIA, SEGÚN UBICACIÓN DEL INMUEBLE</t>
  </si>
  <si>
    <t>Inmuebles Registrado por Provincia</t>
  </si>
  <si>
    <t>Mercado Laboral</t>
  </si>
  <si>
    <t>Provincias/Años</t>
  </si>
  <si>
    <t xml:space="preserve"> Total</t>
  </si>
  <si>
    <t>Cantidad de empresas registradas por provincia</t>
  </si>
  <si>
    <t>Provincia</t>
  </si>
  <si>
    <t>Datos generados el 15 de mayo del 2022.</t>
  </si>
  <si>
    <t>Cantidad de empresas registradas por actividad económica</t>
  </si>
  <si>
    <t>Actividad económica</t>
  </si>
  <si>
    <t>Cantidad de empresas por régimenes especiales</t>
  </si>
  <si>
    <t>Régimen</t>
  </si>
  <si>
    <t>Cadena Textil / Cuero</t>
  </si>
  <si>
    <t>Confotur Hotel</t>
  </si>
  <si>
    <t>Desarrollo Frontera</t>
  </si>
  <si>
    <t>Desarrollo Turismo</t>
  </si>
  <si>
    <t>Exportador</t>
  </si>
  <si>
    <t>Marca Zona Franca</t>
  </si>
  <si>
    <t>Productor Cine</t>
  </si>
  <si>
    <t>Productor De Bienes Exentos</t>
  </si>
  <si>
    <t>Proindustria</t>
  </si>
  <si>
    <t>Promotora De Proyecto Confotur</t>
  </si>
  <si>
    <t>Proveedor Cine</t>
  </si>
  <si>
    <t>Zona Franca Industrial</t>
  </si>
  <si>
    <t>Zona Franca Comercial Aeropuerto</t>
  </si>
  <si>
    <t>Zona Franca Comercial Hotel</t>
  </si>
  <si>
    <t>Zona Franca Comercial Servicios</t>
  </si>
  <si>
    <t>Otro</t>
  </si>
  <si>
    <t>Cifras generadas el 13 de junio 2022.</t>
  </si>
  <si>
    <r>
      <t>Cantidad de asalariados según provincia</t>
    </r>
    <r>
      <rPr>
        <b/>
        <vertAlign val="superscript"/>
        <sz val="10"/>
        <rFont val="Lucida Sans"/>
        <family val="2"/>
      </rPr>
      <t>1/</t>
    </r>
  </si>
  <si>
    <t>1/ Informaciones obtenidas a partir de la Declaración Jurada de Retenciones de Asalariados (Formulario IR-3).</t>
  </si>
  <si>
    <r>
      <t>Cantidad de asalariados sujetos a retención, según provincia</t>
    </r>
    <r>
      <rPr>
        <b/>
        <vertAlign val="superscript"/>
        <sz val="10"/>
        <rFont val="Lucida Sans"/>
        <family val="2"/>
      </rPr>
      <t>1/</t>
    </r>
  </si>
  <si>
    <r>
      <t>Cantidad de empleadores según provincia</t>
    </r>
    <r>
      <rPr>
        <b/>
        <vertAlign val="superscript"/>
        <sz val="10"/>
        <rFont val="Lucida Sans"/>
        <family val="2"/>
      </rPr>
      <t>1/</t>
    </r>
  </si>
  <si>
    <r>
      <t>Salarios pagados según provincia</t>
    </r>
    <r>
      <rPr>
        <b/>
        <vertAlign val="superscript"/>
        <sz val="10"/>
        <rFont val="Lucida Sans"/>
        <family val="2"/>
      </rPr>
      <t>1/</t>
    </r>
  </si>
  <si>
    <t>Años 2010 - 2021; en unidades</t>
  </si>
  <si>
    <t>Ventas Tarjeta de Crédito y Débito</t>
  </si>
  <si>
    <t>Cantidad de asalariados según provincia</t>
  </si>
  <si>
    <t>CUADRO 8.01</t>
  </si>
  <si>
    <t>CUADRO 8.02</t>
  </si>
  <si>
    <t>CUADRO 8.03</t>
  </si>
  <si>
    <t>CUADRO 7.01</t>
  </si>
  <si>
    <t>Cantidad de asalariados sujetos a retención, según provincia</t>
  </si>
  <si>
    <t>Cantidad de empleadores según provincia</t>
  </si>
  <si>
    <t>Salarios pagados según provincia</t>
  </si>
  <si>
    <t>Inmuebles Registrados por Provincia</t>
  </si>
  <si>
    <t>MERCADO LABORAL</t>
  </si>
  <si>
    <t>5ta Parte: Mercado laboral</t>
  </si>
  <si>
    <t>INMUEBLES</t>
  </si>
  <si>
    <t>VENTAS</t>
  </si>
  <si>
    <t>CUADRO 5.01</t>
  </si>
  <si>
    <t>CUADRO 5.02</t>
  </si>
  <si>
    <t>CUADRO 5.03</t>
  </si>
  <si>
    <t>CUADRO 5.04</t>
  </si>
  <si>
    <t>6ta Parte: Ventas tarjetas de crédito</t>
  </si>
  <si>
    <t>7ma Parte: Inmuebles</t>
  </si>
  <si>
    <t>9na Parte: Calendario del contribuyentes</t>
  </si>
  <si>
    <t>VENTAS TARJETAS DE CREDITO</t>
  </si>
  <si>
    <t>SEXTA PARTE</t>
  </si>
  <si>
    <t>SEPTIMA PARTE</t>
  </si>
  <si>
    <t>OCTAVA PARTE</t>
  </si>
  <si>
    <t>NOVENA PARTE</t>
  </si>
  <si>
    <t>CANTIDAD DE CONTRIBUYENTES</t>
  </si>
  <si>
    <t>Administración</t>
  </si>
  <si>
    <t>Zona Franca Comercial Mercancías</t>
  </si>
  <si>
    <t>Parcial Desarrollo Turístico</t>
  </si>
  <si>
    <t>Energía Renovable</t>
  </si>
  <si>
    <r>
      <t>Cantidad de contribuyentes por regímenes especiales</t>
    </r>
    <r>
      <rPr>
        <b/>
        <vertAlign val="superscript"/>
        <sz val="10"/>
        <color theme="1"/>
        <rFont val="Lucida Sans"/>
        <family val="2"/>
      </rPr>
      <t>1/</t>
    </r>
  </si>
  <si>
    <t>Cantidad de contribuyentes</t>
  </si>
  <si>
    <t>2/ Se incluye solo a las personas físicas y jurídicas que son contribuyentes.</t>
  </si>
  <si>
    <r>
      <t>Años 2010-2021; en unidades</t>
    </r>
    <r>
      <rPr>
        <b/>
        <vertAlign val="superscript"/>
        <sz val="10"/>
        <color theme="1"/>
        <rFont val="Lucida Sans"/>
        <family val="2"/>
      </rPr>
      <t>2</t>
    </r>
  </si>
  <si>
    <r>
      <t>Hasta 2009</t>
    </r>
    <r>
      <rPr>
        <b/>
        <vertAlign val="superscript"/>
        <sz val="10"/>
        <color theme="0"/>
        <rFont val="Lucida Sans"/>
        <family val="2"/>
      </rPr>
      <t>3</t>
    </r>
  </si>
  <si>
    <t>3/ Datos acumulados de todos los periodos hasta el 2009. Solo se incluye los nuevos ingresos en los años posteriores.</t>
  </si>
  <si>
    <r>
      <t>Cantidad de contribuyentes por actividad económica</t>
    </r>
    <r>
      <rPr>
        <b/>
        <vertAlign val="superscript"/>
        <sz val="10"/>
        <color theme="1"/>
        <rFont val="Lucida Sans"/>
        <family val="2"/>
      </rPr>
      <t>1</t>
    </r>
  </si>
  <si>
    <r>
      <t>Cantidad de contribuyentes por provincia</t>
    </r>
    <r>
      <rPr>
        <b/>
        <vertAlign val="superscript"/>
        <sz val="10"/>
        <color theme="1"/>
        <rFont val="Lucida Sans"/>
        <family val="2"/>
      </rPr>
      <t>1</t>
    </r>
  </si>
  <si>
    <t>CANTIDAD CONTRIBUYENTES</t>
  </si>
  <si>
    <t>8va Parte: Cantidad Contribuyentes</t>
  </si>
  <si>
    <r>
      <t xml:space="preserve">Provincia </t>
    </r>
    <r>
      <rPr>
        <b/>
        <vertAlign val="superscript"/>
        <sz val="10"/>
        <color theme="0"/>
        <rFont val="Lucida Sans"/>
        <family val="2"/>
      </rPr>
      <t>2/</t>
    </r>
  </si>
  <si>
    <r>
      <t xml:space="preserve">Hermanas Mirabal </t>
    </r>
    <r>
      <rPr>
        <vertAlign val="superscript"/>
        <sz val="10"/>
        <rFont val="Lucida Sans"/>
        <family val="2"/>
      </rPr>
      <t>3/</t>
    </r>
  </si>
  <si>
    <t>1/ Hace referencia al año en que el inmueble se registró en DGII.</t>
  </si>
  <si>
    <t>Datos generados el 26 de mayo del 2022.</t>
  </si>
  <si>
    <r>
      <t>Ventas Tarjetas De Crédito/Débito según provincia</t>
    </r>
    <r>
      <rPr>
        <b/>
        <vertAlign val="superscript"/>
        <sz val="10"/>
        <color rgb="FF000000"/>
        <rFont val="Lucida Sans"/>
        <family val="2"/>
      </rPr>
      <t>1/</t>
    </r>
  </si>
  <si>
    <t>2/ Para obtener dicha información se tomó el domicilio fiscal del contribuyente.</t>
  </si>
  <si>
    <r>
      <t>Años 2010-2021</t>
    </r>
    <r>
      <rPr>
        <b/>
        <vertAlign val="superscript"/>
        <sz val="10"/>
        <rFont val="Lucida Sans"/>
        <family val="2"/>
      </rPr>
      <t>1/</t>
    </r>
    <r>
      <rPr>
        <b/>
        <sz val="10"/>
        <rFont val="Lucida Sans"/>
        <family val="2"/>
      </rPr>
      <t>; EN UNIDADES</t>
    </r>
  </si>
  <si>
    <t>Santiago de los Caballeros</t>
  </si>
  <si>
    <t>1/ Los contribuyentes son personas físicas o jurídicas que realizan una o varias actividades económicas, a quienes le corresponden obligaciones tributarias que conllevan la declaración y/o pago de un impuesto de presentación periódica, asumiendo una serie de deberes formales de acuerdo con el Código Tributario, las normas generales y resoluciones de la autoridad tributaria.</t>
  </si>
  <si>
    <t>1/ Información obtenida mediante las retenciones reportadas por las Compañías de Adquiriencia, las cuales están instituidas como agentes de retención del ITBIS generado en las transacciones a través de tarjeta de crédito o débito (Norma 08-04).</t>
  </si>
  <si>
    <t xml:space="preserve"> Estos datos corresponden sólo a los registros realizados por cada año para la serie presentada, no representa el total registrado.</t>
  </si>
  <si>
    <t>Libro y Biblioteca</t>
  </si>
  <si>
    <t>Física</t>
  </si>
  <si>
    <t>Jurídica</t>
  </si>
  <si>
    <t>Física Total</t>
  </si>
  <si>
    <t>Jurídica Total</t>
  </si>
  <si>
    <t>Altagracia</t>
  </si>
  <si>
    <t>Persona Jurídica</t>
  </si>
  <si>
    <t>Persona Física</t>
  </si>
  <si>
    <t>Total Física y Jurídica</t>
  </si>
  <si>
    <t>Datos generados el 4 de julio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</si>
</sst>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quot;* #,##0.00_);_(&quot;$&quot;* \(#,##0.00\);_(&quot;$&quot;* &quot;-&quot;??_);_(@_)"/>
    <numFmt numFmtId="43" formatCode="_(* #,##0.00_);_(* \(#,##0.00\);_(* &quot;-&quot;??_);_(@_)"/>
    <numFmt numFmtId="164" formatCode="_(&quot;RD$&quot;* #,##0.00_);_(&quot;RD$&quot;* \(#,##0.00\);_(&quot;RD$&quot;* &quot;-&quot;??_);_(@_)"/>
    <numFmt numFmtId="165" formatCode="0.0"/>
    <numFmt numFmtId="166" formatCode="_(* #,##0.0_);_(* \(#,##0.0\);_(* &quot;-&quot;??_);_(@_)"/>
    <numFmt numFmtId="167" formatCode="_(* #,##0_);_(* \(#,##0\);_(* &quot;-&quot;??_);_(@_)"/>
    <numFmt numFmtId="168" formatCode="0.0%"/>
    <numFmt numFmtId="169" formatCode="#,##0.00,,"/>
    <numFmt numFmtId="170" formatCode="#,##0.0,,"/>
    <numFmt numFmtId="171" formatCode="_(* #,##0.0000000000_);_(* \(#,##0.0000000000\);_(* &quot;-&quot;??_);_(@_)"/>
    <numFmt numFmtId="172" formatCode="_(* #,##0.0,,_);_(* \(#,##0.0\);_(* &quot;-&quot;??_);_(@_)"/>
    <numFmt numFmtId="173" formatCode="#,##0.0"/>
    <numFmt numFmtId="174" formatCode="_(* #,##0.0_);_(* \(#,##0.0\);_(* &quot;-&quot;?_);_(@_)"/>
    <numFmt numFmtId="175" formatCode="#,##0.000000"/>
    <numFmt numFmtId="176" formatCode="_(* #,##0.0000_);_(* \(#,##0.0000\);_(* &quot;-&quot;??_);_(@_)"/>
    <numFmt numFmtId="177" formatCode="#,##0.0000000"/>
    <numFmt numFmtId="178" formatCode="0.0000"/>
    <numFmt numFmtId="179" formatCode="#,##0.00000"/>
    <numFmt numFmtId="180" formatCode="_([$€-2]* #,##0.00_);_([$€-2]* \(#,##0.00\);_([$€-2]* &quot;-&quot;??_)"/>
    <numFmt numFmtId="181" formatCode="0.00000000000"/>
    <numFmt numFmtId="182" formatCode="_([$€-2]* #,##0.0_);_([$€-2]* \(#,##0.0\);_([$€-2]* &quot;-&quot;??_)"/>
    <numFmt numFmtId="183" formatCode="_(* #,##0.00000000000_);_(* \(#,##0.00000000000\);_(* &quot;-&quot;??_);_(@_)"/>
    <numFmt numFmtId="184" formatCode="0.000000%"/>
    <numFmt numFmtId="185" formatCode="#,##0,,"/>
    <numFmt numFmtId="186" formatCode="#,##0.000,,"/>
    <numFmt numFmtId="187" formatCode="0.0000000000"/>
    <numFmt numFmtId="188" formatCode="_(* #,##0.0,,_);_(* \(#,##0.0,,\);_(* &quot;-&quot;??_);_(@_)"/>
    <numFmt numFmtId="189" formatCode="#,##0,,_);\(#,##0\)"/>
  </numFmts>
  <fonts count="16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10"/>
      <name val="Trebuchet MS"/>
      <family val="2"/>
    </font>
    <font>
      <b/>
      <sz val="9"/>
      <color indexed="10"/>
      <name val="Trebuchet MS"/>
      <family val="2"/>
    </font>
    <font>
      <sz val="9"/>
      <color indexed="8"/>
      <name val="Trebuchet MS"/>
      <family val="2"/>
    </font>
    <font>
      <sz val="12"/>
      <name val="Trebuchet MS"/>
      <family val="2"/>
    </font>
    <font>
      <b/>
      <sz val="10"/>
      <color indexed="9"/>
      <name val="Trebuchet MS"/>
      <family val="2"/>
    </font>
    <font>
      <b/>
      <sz val="10"/>
      <name val="Trebuchet MS"/>
      <family val="2"/>
    </font>
    <font>
      <sz val="10"/>
      <color indexed="8"/>
      <name val="Trebuchet MS"/>
      <family val="2"/>
    </font>
    <font>
      <sz val="8"/>
      <name val="Trebuchet MS"/>
      <family val="2"/>
    </font>
    <font>
      <sz val="11"/>
      <color indexed="8"/>
      <name val="Calibri"/>
      <family val="2"/>
    </font>
    <font>
      <b/>
      <sz val="20"/>
      <name val="Times New Roman"/>
      <family val="1"/>
    </font>
    <font>
      <b/>
      <sz val="13"/>
      <name val="Trebuchet MS"/>
      <family val="2"/>
    </font>
    <font>
      <sz val="10"/>
      <name val="Arial"/>
      <family val="2"/>
    </font>
    <font>
      <sz val="11"/>
      <name val="Calibri"/>
      <family val="2"/>
    </font>
    <font>
      <sz val="12"/>
      <color indexed="9"/>
      <name val="Trebuchet MS"/>
      <family val="2"/>
    </font>
    <font>
      <b/>
      <sz val="11"/>
      <color indexed="9"/>
      <name val="Calibri"/>
      <family val="2"/>
    </font>
    <font>
      <sz val="10"/>
      <name val="Times New Roman"/>
      <family val="1"/>
    </font>
    <font>
      <sz val="8"/>
      <name val="Arial"/>
      <family val="2"/>
    </font>
    <font>
      <sz val="11"/>
      <color theme="1"/>
      <name val="Calibri"/>
      <family val="2"/>
      <scheme val="minor"/>
    </font>
    <font>
      <sz val="10"/>
      <color theme="1"/>
      <name val="Trebuchet MS"/>
      <family val="2"/>
    </font>
    <font>
      <b/>
      <sz val="10"/>
      <color theme="0"/>
      <name val="Trebuchet MS"/>
      <family val="2"/>
    </font>
    <font>
      <sz val="10"/>
      <color rgb="FFFF0000"/>
      <name val="Trebuchet MS"/>
      <family val="2"/>
    </font>
    <font>
      <sz val="9"/>
      <color theme="1"/>
      <name val="Trebuchet MS"/>
      <family val="2"/>
    </font>
    <font>
      <sz val="10"/>
      <name val="Arial"/>
      <family val="2"/>
    </font>
    <font>
      <u/>
      <sz val="10"/>
      <color indexed="12"/>
      <name val="Arial"/>
      <family val="2"/>
    </font>
    <font>
      <b/>
      <sz val="11"/>
      <color theme="1"/>
      <name val="Trebuchet MS"/>
      <family val="2"/>
    </font>
    <font>
      <sz val="10"/>
      <name val="Arial"/>
      <family val="2"/>
    </font>
    <font>
      <sz val="10"/>
      <name val="Arial"/>
      <family val="2"/>
    </font>
    <font>
      <sz val="10"/>
      <name val="Arial"/>
      <family val="2"/>
    </font>
    <font>
      <sz val="8"/>
      <name val="Arial"/>
      <family val="2"/>
    </font>
    <font>
      <sz val="10"/>
      <name val="Arial"/>
      <family val="2"/>
    </font>
    <font>
      <b/>
      <sz val="12"/>
      <color theme="0"/>
      <name val="Trebuchet MS"/>
      <family val="2"/>
    </font>
    <font>
      <sz val="10"/>
      <name val="Arial"/>
      <family val="2"/>
    </font>
    <font>
      <u/>
      <sz val="10"/>
      <color theme="10"/>
      <name val="Arial"/>
      <family val="2"/>
    </font>
    <font>
      <b/>
      <sz val="11"/>
      <color theme="1"/>
      <name val="Lucida Sans"/>
      <family val="2"/>
    </font>
    <font>
      <sz val="10"/>
      <name val="Lucida Sans"/>
      <family val="2"/>
    </font>
    <font>
      <sz val="11"/>
      <color theme="1"/>
      <name val="Lucida Sans"/>
      <family val="2"/>
    </font>
    <font>
      <b/>
      <sz val="10"/>
      <name val="Lucida Sans"/>
      <family val="2"/>
    </font>
    <font>
      <sz val="10"/>
      <color rgb="FFFF0000"/>
      <name val="Lucida Sans"/>
      <family val="2"/>
    </font>
    <font>
      <sz val="10"/>
      <color theme="1"/>
      <name val="Lucida Sans"/>
      <family val="2"/>
    </font>
    <font>
      <b/>
      <sz val="10"/>
      <color theme="0"/>
      <name val="Lucida Sans"/>
      <family val="2"/>
    </font>
    <font>
      <b/>
      <sz val="20"/>
      <name val="Arial"/>
      <family val="2"/>
    </font>
    <font>
      <b/>
      <sz val="10"/>
      <color indexed="9"/>
      <name val="Lucida Sans"/>
      <family val="2"/>
    </font>
    <font>
      <sz val="10"/>
      <color indexed="9"/>
      <name val="Lucida Sans"/>
      <family val="2"/>
    </font>
    <font>
      <sz val="10"/>
      <color indexed="10"/>
      <name val="Lucida Sans"/>
      <family val="2"/>
    </font>
    <font>
      <b/>
      <sz val="10"/>
      <color indexed="10"/>
      <name val="Lucida Sans"/>
      <family val="2"/>
    </font>
    <font>
      <b/>
      <sz val="10"/>
      <color theme="1"/>
      <name val="Lucida Sans"/>
      <family val="2"/>
    </font>
    <font>
      <sz val="9"/>
      <color indexed="8"/>
      <name val="Lucida Sans"/>
      <family val="2"/>
    </font>
    <font>
      <sz val="9"/>
      <name val="Lucida Sans"/>
      <family val="2"/>
    </font>
    <font>
      <b/>
      <sz val="9"/>
      <name val="Lucida Sans"/>
      <family val="2"/>
    </font>
    <font>
      <b/>
      <vertAlign val="superscript"/>
      <sz val="10"/>
      <color theme="0"/>
      <name val="Lucida Sans"/>
      <family val="2"/>
    </font>
    <font>
      <b/>
      <sz val="10"/>
      <color indexed="8"/>
      <name val="Lucida Sans"/>
      <family val="2"/>
    </font>
    <font>
      <sz val="10"/>
      <color indexed="8"/>
      <name val="Lucida Sans"/>
      <family val="2"/>
    </font>
    <font>
      <sz val="9"/>
      <color theme="1"/>
      <name val="Lucida Sans"/>
      <family val="2"/>
    </font>
    <font>
      <sz val="10"/>
      <color theme="0"/>
      <name val="Lucida Sans"/>
      <family val="2"/>
    </font>
    <font>
      <b/>
      <sz val="11"/>
      <color theme="0"/>
      <name val="Lucida Sans"/>
      <family val="2"/>
    </font>
    <font>
      <b/>
      <sz val="14"/>
      <color indexed="8"/>
      <name val="Lucida Sans"/>
      <family val="2"/>
    </font>
    <font>
      <vertAlign val="superscript"/>
      <sz val="10"/>
      <name val="Lucida Sans"/>
      <family val="2"/>
    </font>
    <font>
      <sz val="9"/>
      <color indexed="10"/>
      <name val="Lucida Sans"/>
      <family val="2"/>
    </font>
    <font>
      <b/>
      <sz val="9"/>
      <color theme="1"/>
      <name val="Lucida Sans"/>
      <family val="2"/>
    </font>
    <font>
      <b/>
      <sz val="9"/>
      <color indexed="9"/>
      <name val="Lucida Sans"/>
      <family val="2"/>
    </font>
    <font>
      <sz val="9"/>
      <color indexed="9"/>
      <name val="Lucida Sans"/>
      <family val="2"/>
    </font>
    <font>
      <b/>
      <sz val="11"/>
      <color indexed="9"/>
      <name val="Lucida Sans"/>
      <family val="2"/>
    </font>
    <font>
      <b/>
      <sz val="9"/>
      <color theme="0"/>
      <name val="Lucida Sans"/>
      <family val="2"/>
    </font>
    <font>
      <b/>
      <vertAlign val="superscript"/>
      <sz val="10"/>
      <color indexed="9"/>
      <name val="Lucida Sans"/>
      <family val="2"/>
    </font>
    <font>
      <sz val="10.5"/>
      <color indexed="9"/>
      <name val="Lucida Sans"/>
      <family val="2"/>
    </font>
    <font>
      <b/>
      <sz val="8"/>
      <name val="Lucida Sans"/>
      <family val="2"/>
    </font>
    <font>
      <sz val="8"/>
      <name val="Lucida Sans"/>
      <family val="2"/>
    </font>
    <font>
      <b/>
      <sz val="11"/>
      <name val="Lucida Sans"/>
      <family val="2"/>
    </font>
    <font>
      <b/>
      <vertAlign val="superscript"/>
      <sz val="10"/>
      <color rgb="FFFFFFFF"/>
      <name val="Lucida Sans"/>
      <family val="2"/>
    </font>
    <font>
      <sz val="10"/>
      <color rgb="FF000000"/>
      <name val="Lucida Sans"/>
      <family val="2"/>
    </font>
    <font>
      <b/>
      <sz val="10"/>
      <color rgb="FFFFFFFF"/>
      <name val="Lucida Sans"/>
      <family val="2"/>
    </font>
    <font>
      <sz val="8"/>
      <color theme="1"/>
      <name val="Lucida Sans"/>
      <family val="2"/>
    </font>
    <font>
      <sz val="8"/>
      <color rgb="FFFF0000"/>
      <name val="Lucida Sans"/>
      <family val="2"/>
    </font>
    <font>
      <sz val="14"/>
      <name val="Lucida Sans"/>
      <family val="2"/>
    </font>
    <font>
      <sz val="11"/>
      <name val="Lucida Sans"/>
      <family val="2"/>
    </font>
    <font>
      <b/>
      <sz val="10"/>
      <color rgb="FFFF0000"/>
      <name val="Lucida Sans"/>
      <family val="2"/>
    </font>
    <font>
      <sz val="11"/>
      <color indexed="8"/>
      <name val="Lucida Sans"/>
      <family val="2"/>
    </font>
    <font>
      <b/>
      <sz val="11"/>
      <color indexed="8"/>
      <name val="Lucida Sans"/>
      <family val="2"/>
    </font>
    <font>
      <b/>
      <vertAlign val="superscript"/>
      <sz val="10"/>
      <name val="Lucida Sans"/>
      <family val="2"/>
    </font>
    <font>
      <sz val="10"/>
      <name val="Lucida Sands"/>
    </font>
    <font>
      <sz val="10"/>
      <color rgb="FFFF0000"/>
      <name val="Lucida Sands"/>
    </font>
    <font>
      <b/>
      <sz val="11"/>
      <color theme="1"/>
      <name val="Lucida Sands"/>
    </font>
    <font>
      <sz val="12"/>
      <name val="Lucida Sans"/>
      <family val="2"/>
    </font>
    <font>
      <b/>
      <sz val="12"/>
      <name val="Lucida Sans"/>
      <family val="2"/>
    </font>
    <font>
      <b/>
      <sz val="12"/>
      <color indexed="9"/>
      <name val="Lucida Sans"/>
      <family val="2"/>
    </font>
    <font>
      <b/>
      <sz val="10"/>
      <color rgb="FF000000"/>
      <name val="Lucida Sans"/>
      <family val="2"/>
    </font>
    <font>
      <b/>
      <sz val="28"/>
      <name val="Lucida Sans"/>
      <family val="2"/>
    </font>
    <font>
      <b/>
      <sz val="15"/>
      <color rgb="FF222120"/>
      <name val="Lucida Sans"/>
      <family val="2"/>
    </font>
    <font>
      <sz val="10"/>
      <color rgb="FF222120"/>
      <name val="Lucida Sans"/>
      <family val="2"/>
    </font>
    <font>
      <b/>
      <sz val="14"/>
      <color theme="1"/>
      <name val="Lucida Sans"/>
      <family val="2"/>
    </font>
    <font>
      <b/>
      <sz val="12"/>
      <color theme="1"/>
      <name val="Lucida Sans"/>
      <family val="2"/>
    </font>
    <font>
      <b/>
      <sz val="12"/>
      <color indexed="8"/>
      <name val="Lucida Sans"/>
      <family val="2"/>
    </font>
    <font>
      <sz val="11"/>
      <color rgb="FF1F497D"/>
      <name val="Lucida Sans"/>
      <family val="2"/>
    </font>
    <font>
      <sz val="12"/>
      <color indexed="9"/>
      <name val="Lucida Sans"/>
      <family val="2"/>
    </font>
    <font>
      <b/>
      <sz val="13"/>
      <name val="Lucida Sans"/>
      <family val="2"/>
    </font>
    <font>
      <b/>
      <sz val="10.5"/>
      <color indexed="9"/>
      <name val="Lucida Sans"/>
      <family val="2"/>
    </font>
    <font>
      <b/>
      <sz val="14"/>
      <name val="Lucida Sans"/>
      <family val="2"/>
    </font>
    <font>
      <sz val="9"/>
      <color rgb="FF222120"/>
      <name val="Lucida Sans"/>
      <family val="2"/>
    </font>
    <font>
      <b/>
      <sz val="20"/>
      <name val="Lucida Sans"/>
      <family val="2"/>
    </font>
    <font>
      <b/>
      <sz val="9"/>
      <color rgb="FFFFFFFF"/>
      <name val="Lucida Sans"/>
      <family val="2"/>
    </font>
    <font>
      <b/>
      <sz val="10"/>
      <color theme="0"/>
      <name val="Lucida Sands"/>
    </font>
    <font>
      <sz val="10"/>
      <color rgb="FFFF0000"/>
      <name val="Arial"/>
      <family val="2"/>
    </font>
    <font>
      <sz val="11"/>
      <color rgb="FFFF0000"/>
      <name val="Lucida Sans"/>
      <family val="2"/>
    </font>
    <font>
      <sz val="9"/>
      <color rgb="FFC00000"/>
      <name val="Lucida Sans"/>
      <family val="2"/>
    </font>
    <font>
      <b/>
      <vertAlign val="superscript"/>
      <sz val="10"/>
      <color theme="1"/>
      <name val="Lucida Sans"/>
      <family val="2"/>
    </font>
    <font>
      <b/>
      <vertAlign val="superscript"/>
      <sz val="10"/>
      <color rgb="FF000000"/>
      <name val="Lucida Sans"/>
      <family val="2"/>
    </font>
    <font>
      <b/>
      <sz val="10"/>
      <color indexed="63"/>
      <name val="Lucida Sans"/>
      <family val="2"/>
    </font>
    <font>
      <vertAlign val="superscript"/>
      <sz val="10"/>
      <color rgb="FF000000"/>
      <name val="Lucida Sans"/>
      <family val="2"/>
    </font>
    <font>
      <sz val="10"/>
      <color theme="1" tint="0.249977111117893"/>
      <name val="Lucida Sans"/>
      <family val="2"/>
    </font>
    <font>
      <b/>
      <vertAlign val="superscript"/>
      <sz val="11"/>
      <color theme="1"/>
      <name val="Lucida Sans"/>
      <family val="2"/>
    </font>
    <font>
      <i/>
      <sz val="9"/>
      <name val="Lucida Sans"/>
      <family val="2"/>
    </font>
    <font>
      <sz val="10"/>
      <color rgb="FF404040"/>
      <name val="Lucida Sans"/>
      <family val="2"/>
    </font>
    <font>
      <sz val="10"/>
      <color indexed="63"/>
      <name val="Lucida Sans"/>
      <family val="2"/>
    </font>
    <font>
      <vertAlign val="superscript"/>
      <sz val="10"/>
      <name val="Arial"/>
      <family val="2"/>
    </font>
    <font>
      <b/>
      <sz val="11"/>
      <color theme="0"/>
      <name val="Calibri"/>
      <family val="2"/>
      <scheme val="minor"/>
    </font>
  </fonts>
  <fills count="14">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rgb="FFFFFFFF"/>
        <bgColor rgb="FF000000"/>
      </patternFill>
    </fill>
    <fill>
      <patternFill patternType="solid">
        <fgColor rgb="FF92D050"/>
        <bgColor rgb="FF000000"/>
      </patternFill>
    </fill>
    <fill>
      <patternFill patternType="solid">
        <fgColor theme="0"/>
        <bgColor rgb="FF000000"/>
      </patternFill>
    </fill>
    <fill>
      <patternFill patternType="solid">
        <fgColor rgb="FF92D050"/>
        <bgColor theme="4" tint="0.79998168889431442"/>
      </patternFill>
    </fill>
    <fill>
      <patternFill patternType="solid">
        <fgColor rgb="FF92D050"/>
        <bgColor indexed="31"/>
      </patternFill>
    </fill>
    <fill>
      <patternFill patternType="solid">
        <fgColor theme="0"/>
        <bgColor theme="0" tint="-0.14999847407452621"/>
      </patternFill>
    </fill>
  </fills>
  <borders count="40">
    <border>
      <left/>
      <right/>
      <top/>
      <bottom/>
      <diagonal/>
    </border>
    <border>
      <left/>
      <right/>
      <top/>
      <bottom style="medium">
        <color indexed="8"/>
      </bottom>
      <diagonal/>
    </border>
    <border>
      <left/>
      <right/>
      <top/>
      <bottom style="thick">
        <color indexed="50"/>
      </bottom>
      <diagonal/>
    </border>
    <border>
      <left/>
      <right style="thick">
        <color indexed="50"/>
      </right>
      <top/>
      <bottom/>
      <diagonal/>
    </border>
    <border>
      <left style="thick">
        <color indexed="50"/>
      </left>
      <right/>
      <top/>
      <bottom/>
      <diagonal/>
    </border>
    <border>
      <left/>
      <right style="medium">
        <color indexed="50"/>
      </right>
      <top/>
      <bottom/>
      <diagonal/>
    </border>
    <border>
      <left/>
      <right/>
      <top/>
      <bottom style="medium">
        <color indexed="50"/>
      </bottom>
      <diagonal/>
    </border>
    <border>
      <left/>
      <right/>
      <top/>
      <bottom style="thin">
        <color rgb="FF92D050"/>
      </bottom>
      <diagonal/>
    </border>
    <border>
      <left/>
      <right style="thin">
        <color rgb="FF92D050"/>
      </right>
      <top/>
      <bottom/>
      <diagonal/>
    </border>
    <border>
      <left style="thin">
        <color rgb="FF92D050"/>
      </left>
      <right style="thin">
        <color rgb="FF92D050"/>
      </right>
      <top/>
      <bottom/>
      <diagonal/>
    </border>
    <border>
      <left style="thick">
        <color indexed="50"/>
      </left>
      <right/>
      <top/>
      <bottom style="thin">
        <color rgb="FF92D050"/>
      </bottom>
      <diagonal/>
    </border>
    <border>
      <left style="thick">
        <color indexed="50"/>
      </left>
      <right style="thick">
        <color indexed="50"/>
      </right>
      <top/>
      <bottom style="thin">
        <color rgb="FF92D050"/>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rgb="FF808080"/>
      </left>
      <right/>
      <top/>
      <bottom/>
      <diagonal/>
    </border>
    <border>
      <left style="thin">
        <color rgb="FF92D050"/>
      </left>
      <right/>
      <top/>
      <bottom/>
      <diagonal/>
    </border>
    <border>
      <left style="thin">
        <color theme="0"/>
      </left>
      <right/>
      <top/>
      <bottom style="thin">
        <color theme="0"/>
      </bottom>
      <diagonal/>
    </border>
    <border>
      <left/>
      <right/>
      <top/>
      <bottom style="thin">
        <color theme="0"/>
      </bottom>
      <diagonal/>
    </border>
    <border>
      <left style="thin">
        <color theme="0"/>
      </left>
      <right/>
      <top/>
      <bottom/>
      <diagonal/>
    </border>
    <border>
      <left style="thin">
        <color theme="0"/>
      </left>
      <right/>
      <top style="thin">
        <color theme="0"/>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thin">
        <color rgb="FFFFFFFF"/>
      </left>
      <right/>
      <top/>
      <bottom style="thin">
        <color rgb="FFFFFFFF"/>
      </bottom>
      <diagonal/>
    </border>
    <border>
      <left/>
      <right/>
      <top/>
      <bottom style="thin">
        <color rgb="FFFFFFFF"/>
      </bottom>
      <diagonal/>
    </border>
    <border>
      <left style="thin">
        <color rgb="FFFFFFFF"/>
      </left>
      <right/>
      <top/>
      <bottom/>
      <diagonal/>
    </border>
    <border>
      <left style="thin">
        <color rgb="FFFFFFFF"/>
      </left>
      <right/>
      <top style="thin">
        <color rgb="FFFFFFFF"/>
      </top>
      <bottom/>
      <diagonal/>
    </border>
    <border>
      <left/>
      <right style="thin">
        <color rgb="FFFFFFFF"/>
      </right>
      <top/>
      <bottom style="thin">
        <color rgb="FFFFFFFF"/>
      </bottom>
      <diagonal/>
    </border>
    <border>
      <left/>
      <right style="thin">
        <color rgb="FFFFFFFF"/>
      </right>
      <top/>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bottom/>
      <diagonal/>
    </border>
    <border>
      <left/>
      <right style="thin">
        <color theme="0"/>
      </right>
      <top style="thin">
        <color theme="0"/>
      </top>
      <bottom/>
      <diagonal/>
    </border>
    <border>
      <left/>
      <right style="thin">
        <color theme="0"/>
      </right>
      <top/>
      <bottom style="thin">
        <color theme="0"/>
      </bottom>
      <diagonal/>
    </border>
  </borders>
  <cellStyleXfs count="973">
    <xf numFmtId="180" fontId="0" fillId="0" borderId="0"/>
    <xf numFmtId="43" fontId="41" fillId="0" borderId="0" applyFont="0" applyFill="0" applyBorder="0" applyAlignment="0" applyProtection="0"/>
    <xf numFmtId="43" fontId="41" fillId="0" borderId="0" applyFont="0" applyFill="0" applyBorder="0" applyAlignment="0" applyProtection="0"/>
    <xf numFmtId="43" fontId="60" fillId="0" borderId="0" applyFont="0" applyFill="0" applyBorder="0" applyAlignment="0" applyProtection="0"/>
    <xf numFmtId="43" fontId="40"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41"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41"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180" fontId="41" fillId="0" borderId="0"/>
    <xf numFmtId="180" fontId="41" fillId="0" borderId="0"/>
    <xf numFmtId="180" fontId="41" fillId="0" borderId="0"/>
    <xf numFmtId="180" fontId="41" fillId="0" borderId="0"/>
    <xf numFmtId="180" fontId="41" fillId="0" borderId="0"/>
    <xf numFmtId="180" fontId="41" fillId="0" borderId="0"/>
    <xf numFmtId="180" fontId="69" fillId="0" borderId="0"/>
    <xf numFmtId="180" fontId="69" fillId="0" borderId="0"/>
    <xf numFmtId="180" fontId="41" fillId="0" borderId="0"/>
    <xf numFmtId="180" fontId="69" fillId="0" borderId="0"/>
    <xf numFmtId="180" fontId="69" fillId="0" borderId="0"/>
    <xf numFmtId="180" fontId="41" fillId="0" borderId="0"/>
    <xf numFmtId="180" fontId="41" fillId="0" borderId="0"/>
    <xf numFmtId="180" fontId="41" fillId="0" borderId="0"/>
    <xf numFmtId="180" fontId="69" fillId="0" borderId="0"/>
    <xf numFmtId="180" fontId="69" fillId="0" borderId="0"/>
    <xf numFmtId="180" fontId="69" fillId="0" borderId="0"/>
    <xf numFmtId="180" fontId="69" fillId="0" borderId="0"/>
    <xf numFmtId="180" fontId="69" fillId="0" borderId="0"/>
    <xf numFmtId="180" fontId="69" fillId="0" borderId="0"/>
    <xf numFmtId="180" fontId="69" fillId="0" borderId="0"/>
    <xf numFmtId="180" fontId="69" fillId="0" borderId="0"/>
    <xf numFmtId="180" fontId="63" fillId="0" borderId="0"/>
    <xf numFmtId="180" fontId="41" fillId="0" borderId="0"/>
    <xf numFmtId="180" fontId="41" fillId="0" borderId="0"/>
    <xf numFmtId="180" fontId="41" fillId="0" borderId="0"/>
    <xf numFmtId="180" fontId="41" fillId="0" borderId="0"/>
    <xf numFmtId="180" fontId="41" fillId="0" borderId="0"/>
    <xf numFmtId="180" fontId="41" fillId="0" borderId="0"/>
    <xf numFmtId="180" fontId="41" fillId="0" borderId="0"/>
    <xf numFmtId="180" fontId="41" fillId="0" borderId="0"/>
    <xf numFmtId="180" fontId="41" fillId="0" borderId="0"/>
    <xf numFmtId="180" fontId="41" fillId="0" borderId="0"/>
    <xf numFmtId="180" fontId="41" fillId="0" borderId="0"/>
    <xf numFmtId="9" fontId="41" fillId="0" borderId="0" applyFont="0" applyFill="0" applyBorder="0" applyAlignment="0" applyProtection="0"/>
    <xf numFmtId="9" fontId="41" fillId="0" borderId="0" applyFont="0" applyFill="0" applyBorder="0" applyAlignment="0" applyProtection="0"/>
    <xf numFmtId="9" fontId="39" fillId="0" borderId="0" applyFont="0" applyFill="0" applyBorder="0" applyAlignment="0" applyProtection="0"/>
    <xf numFmtId="9" fontId="3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164" fontId="74" fillId="0" borderId="0" applyFont="0" applyFill="0" applyBorder="0" applyAlignment="0" applyProtection="0"/>
    <xf numFmtId="180" fontId="41" fillId="0" borderId="0"/>
    <xf numFmtId="180" fontId="41" fillId="0" borderId="0"/>
    <xf numFmtId="180" fontId="35" fillId="0" borderId="0"/>
    <xf numFmtId="43" fontId="35" fillId="0" borderId="0" applyFont="0" applyFill="0" applyBorder="0" applyAlignment="0" applyProtection="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4" fillId="0" borderId="0"/>
    <xf numFmtId="43" fontId="34" fillId="0" borderId="0" applyFont="0" applyFill="0" applyBorder="0" applyAlignment="0" applyProtection="0"/>
    <xf numFmtId="180" fontId="33" fillId="0" borderId="0"/>
    <xf numFmtId="43" fontId="33" fillId="0" borderId="0" applyFont="0" applyFill="0" applyBorder="0" applyAlignment="0" applyProtection="0"/>
    <xf numFmtId="180" fontId="41" fillId="0" borderId="0"/>
    <xf numFmtId="43" fontId="4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164" fontId="41" fillId="0" borderId="0" applyFont="0" applyFill="0" applyBorder="0" applyAlignment="0" applyProtection="0"/>
    <xf numFmtId="180" fontId="33" fillId="0" borderId="0"/>
    <xf numFmtId="43" fontId="33" fillId="0" borderId="0" applyFont="0" applyFill="0" applyBorder="0" applyAlignment="0" applyProtection="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43" fontId="33" fillId="0" borderId="0" applyFont="0" applyFill="0" applyBorder="0" applyAlignment="0" applyProtection="0"/>
    <xf numFmtId="180" fontId="41" fillId="0" borderId="0"/>
    <xf numFmtId="180" fontId="32" fillId="0" borderId="0"/>
    <xf numFmtId="43" fontId="32" fillId="0" borderId="0" applyFont="0" applyFill="0" applyBorder="0" applyAlignment="0" applyProtection="0"/>
    <xf numFmtId="180" fontId="32" fillId="0" borderId="0"/>
    <xf numFmtId="180" fontId="32" fillId="0" borderId="0"/>
    <xf numFmtId="180" fontId="41" fillId="0" borderId="0"/>
    <xf numFmtId="9" fontId="32" fillId="0" borderId="0" applyFont="0" applyFill="0" applyBorder="0" applyAlignment="0" applyProtection="0"/>
    <xf numFmtId="9" fontId="32" fillId="0" borderId="0" applyFont="0" applyFill="0" applyBorder="0" applyAlignment="0" applyProtection="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1" fillId="0" borderId="0"/>
    <xf numFmtId="43" fontId="31" fillId="0" borderId="0" applyFont="0" applyFill="0" applyBorder="0" applyAlignment="0" applyProtection="0"/>
    <xf numFmtId="9" fontId="31" fillId="0" borderId="0" applyFont="0" applyFill="0" applyBorder="0" applyAlignment="0" applyProtection="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180" fontId="31" fillId="0" borderId="0"/>
    <xf numFmtId="43" fontId="41" fillId="0" borderId="0" applyFont="0" applyFill="0" applyBorder="0" applyAlignment="0" applyProtection="0"/>
    <xf numFmtId="43" fontId="41" fillId="0" borderId="0" applyFont="0" applyFill="0" applyBorder="0" applyAlignment="0" applyProtection="0"/>
    <xf numFmtId="180" fontId="75" fillId="0" borderId="0" applyNumberFormat="0" applyFill="0" applyBorder="0" applyAlignment="0" applyProtection="0">
      <alignment vertical="top"/>
      <protection locked="0"/>
    </xf>
    <xf numFmtId="180" fontId="42" fillId="0" borderId="0"/>
    <xf numFmtId="180" fontId="31"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41" fillId="0" borderId="0"/>
    <xf numFmtId="180" fontId="30" fillId="0" borderId="0"/>
    <xf numFmtId="43" fontId="30" fillId="0" borderId="0" applyFont="0" applyFill="0" applyBorder="0" applyAlignment="0" applyProtection="0"/>
    <xf numFmtId="180" fontId="30" fillId="0" borderId="0"/>
    <xf numFmtId="180" fontId="30" fillId="0" borderId="0"/>
    <xf numFmtId="180" fontId="30" fillId="0" borderId="0"/>
    <xf numFmtId="180" fontId="30" fillId="0" borderId="0"/>
    <xf numFmtId="180" fontId="41" fillId="0" borderId="0"/>
    <xf numFmtId="180" fontId="29" fillId="0" borderId="0"/>
    <xf numFmtId="43" fontId="29" fillId="0" borderId="0" applyFont="0" applyFill="0" applyBorder="0" applyAlignment="0" applyProtection="0"/>
    <xf numFmtId="180" fontId="29" fillId="0" borderId="0"/>
    <xf numFmtId="180" fontId="29" fillId="0" borderId="0"/>
    <xf numFmtId="180" fontId="41" fillId="0" borderId="0"/>
    <xf numFmtId="9" fontId="29" fillId="0" borderId="0" applyFont="0" applyFill="0" applyBorder="0" applyAlignment="0" applyProtection="0"/>
    <xf numFmtId="180" fontId="41" fillId="0" borderId="0"/>
    <xf numFmtId="180" fontId="29" fillId="0" borderId="0"/>
    <xf numFmtId="180" fontId="41" fillId="0" borderId="0"/>
    <xf numFmtId="180" fontId="29" fillId="0" borderId="0"/>
    <xf numFmtId="180" fontId="41" fillId="0" borderId="0"/>
    <xf numFmtId="180" fontId="29" fillId="0" borderId="0"/>
    <xf numFmtId="180" fontId="41" fillId="0" borderId="0"/>
    <xf numFmtId="180" fontId="29" fillId="0" borderId="0"/>
    <xf numFmtId="180" fontId="41" fillId="0" borderId="0"/>
    <xf numFmtId="180" fontId="29" fillId="0" borderId="0"/>
    <xf numFmtId="180" fontId="29" fillId="0" borderId="0"/>
    <xf numFmtId="180" fontId="29" fillId="0" borderId="0"/>
    <xf numFmtId="180" fontId="29" fillId="0" borderId="0"/>
    <xf numFmtId="180" fontId="28" fillId="0" borderId="0"/>
    <xf numFmtId="180" fontId="28" fillId="0" borderId="0"/>
    <xf numFmtId="180" fontId="28" fillId="0" borderId="0"/>
    <xf numFmtId="180" fontId="28" fillId="0" borderId="0"/>
    <xf numFmtId="43" fontId="28" fillId="0" borderId="0" applyFont="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7" fillId="0" borderId="0"/>
    <xf numFmtId="43" fontId="27" fillId="0" borderId="0" applyFont="0" applyFill="0" applyBorder="0" applyAlignment="0" applyProtection="0"/>
    <xf numFmtId="9" fontId="26" fillId="0" borderId="0" applyFont="0" applyFill="0" applyBorder="0" applyAlignment="0" applyProtection="0"/>
    <xf numFmtId="180" fontId="41" fillId="0" borderId="0"/>
    <xf numFmtId="180" fontId="25" fillId="0" borderId="0"/>
    <xf numFmtId="43" fontId="25" fillId="0" borderId="0" applyFont="0" applyFill="0" applyBorder="0" applyAlignment="0" applyProtection="0"/>
    <xf numFmtId="9" fontId="25" fillId="0" borderId="0" applyFont="0" applyFill="0" applyBorder="0" applyAlignment="0" applyProtection="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43" fontId="24" fillId="0" borderId="0" applyFont="0" applyFill="0" applyBorder="0" applyAlignment="0" applyProtection="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43" fontId="24" fillId="0" borderId="0" applyFont="0" applyFill="0" applyBorder="0" applyAlignment="0" applyProtection="0"/>
    <xf numFmtId="180" fontId="24" fillId="0" borderId="0"/>
    <xf numFmtId="43" fontId="24" fillId="0" borderId="0" applyFont="0" applyFill="0" applyBorder="0" applyAlignment="0" applyProtection="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43" fontId="24" fillId="0" borderId="0" applyFont="0" applyFill="0" applyBorder="0" applyAlignment="0" applyProtection="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43" fontId="24" fillId="0" borderId="0" applyFont="0" applyFill="0" applyBorder="0" applyAlignment="0" applyProtection="0"/>
    <xf numFmtId="180" fontId="24" fillId="0" borderId="0"/>
    <xf numFmtId="43" fontId="24" fillId="0" borderId="0" applyFont="0" applyFill="0" applyBorder="0" applyAlignment="0" applyProtection="0"/>
    <xf numFmtId="180" fontId="24" fillId="0" borderId="0"/>
    <xf numFmtId="180" fontId="24" fillId="0" borderId="0"/>
    <xf numFmtId="9" fontId="24" fillId="0" borderId="0" applyFont="0" applyFill="0" applyBorder="0" applyAlignment="0" applyProtection="0"/>
    <xf numFmtId="9" fontId="24" fillId="0" borderId="0" applyFont="0" applyFill="0" applyBorder="0" applyAlignment="0" applyProtection="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43" fontId="24" fillId="0" borderId="0" applyFont="0" applyFill="0" applyBorder="0" applyAlignment="0" applyProtection="0"/>
    <xf numFmtId="9" fontId="24" fillId="0" borderId="0" applyFont="0" applyFill="0" applyBorder="0" applyAlignment="0" applyProtection="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43" fontId="24" fillId="0" borderId="0" applyFont="0" applyFill="0" applyBorder="0" applyAlignment="0" applyProtection="0"/>
    <xf numFmtId="180" fontId="24" fillId="0" borderId="0"/>
    <xf numFmtId="180" fontId="24" fillId="0" borderId="0"/>
    <xf numFmtId="180" fontId="24" fillId="0" borderId="0"/>
    <xf numFmtId="180" fontId="24" fillId="0" borderId="0"/>
    <xf numFmtId="180" fontId="41" fillId="0" borderId="0"/>
    <xf numFmtId="180" fontId="41" fillId="0" borderId="0"/>
    <xf numFmtId="180" fontId="77" fillId="0" borderId="0"/>
    <xf numFmtId="180" fontId="77" fillId="0" borderId="0"/>
    <xf numFmtId="180" fontId="23" fillId="0" borderId="0"/>
    <xf numFmtId="43" fontId="23" fillId="0" borderId="0" applyFont="0" applyFill="0" applyBorder="0" applyAlignment="0" applyProtection="0"/>
    <xf numFmtId="9" fontId="23" fillId="0" borderId="0" applyFont="0" applyFill="0" applyBorder="0" applyAlignment="0" applyProtection="0"/>
    <xf numFmtId="180" fontId="41" fillId="0" borderId="0"/>
    <xf numFmtId="180" fontId="41" fillId="0" borderId="0"/>
    <xf numFmtId="180" fontId="75" fillId="0" borderId="0" applyNumberFormat="0" applyFill="0" applyBorder="0" applyAlignment="0" applyProtection="0">
      <alignment vertical="top"/>
      <protection locked="0"/>
    </xf>
    <xf numFmtId="180" fontId="42" fillId="0" borderId="0"/>
    <xf numFmtId="0" fontId="22" fillId="0" borderId="0"/>
    <xf numFmtId="0" fontId="41" fillId="0" borderId="0"/>
    <xf numFmtId="180" fontId="21" fillId="0" borderId="0"/>
    <xf numFmtId="43" fontId="21" fillId="0" borderId="0" applyFont="0" applyFill="0" applyBorder="0" applyAlignment="0" applyProtection="0"/>
    <xf numFmtId="9" fontId="21"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180" fontId="21" fillId="0" borderId="0"/>
    <xf numFmtId="0" fontId="21" fillId="0" borderId="0"/>
    <xf numFmtId="43" fontId="21" fillId="0" borderId="0" applyFont="0" applyFill="0" applyBorder="0" applyAlignment="0" applyProtection="0"/>
    <xf numFmtId="9" fontId="21" fillId="0" borderId="0" applyFont="0" applyFill="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xf numFmtId="0" fontId="20" fillId="0" borderId="0"/>
    <xf numFmtId="43" fontId="20" fillId="0" borderId="0" applyFont="0" applyFill="0" applyBorder="0" applyAlignment="0" applyProtection="0"/>
    <xf numFmtId="0" fontId="19" fillId="0" borderId="0"/>
    <xf numFmtId="0" fontId="78" fillId="0" borderId="0"/>
    <xf numFmtId="0" fontId="41"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43" fontId="15" fillId="0" borderId="0" applyFont="0" applyFill="0" applyBorder="0" applyAlignment="0" applyProtection="0"/>
    <xf numFmtId="0" fontId="41" fillId="0" borderId="0"/>
    <xf numFmtId="0" fontId="15" fillId="0" borderId="0"/>
    <xf numFmtId="0" fontId="15" fillId="0" borderId="0"/>
    <xf numFmtId="0" fontId="75" fillId="0" borderId="0" applyNumberFormat="0" applyFill="0" applyBorder="0" applyAlignment="0" applyProtection="0">
      <alignment vertical="top"/>
      <protection locked="0"/>
    </xf>
    <xf numFmtId="0" fontId="42" fillId="0" borderId="0"/>
    <xf numFmtId="0" fontId="15" fillId="0" borderId="0"/>
    <xf numFmtId="0" fontId="15" fillId="0" borderId="0"/>
    <xf numFmtId="0" fontId="15" fillId="0" borderId="0"/>
    <xf numFmtId="0" fontId="15" fillId="0" borderId="0"/>
    <xf numFmtId="0" fontId="15" fillId="0" borderId="0"/>
    <xf numFmtId="0" fontId="14" fillId="0" borderId="0"/>
    <xf numFmtId="0" fontId="13" fillId="0" borderId="0"/>
    <xf numFmtId="0" fontId="13" fillId="0" borderId="0"/>
    <xf numFmtId="0" fontId="13" fillId="0" borderId="0"/>
    <xf numFmtId="0" fontId="13" fillId="0" borderId="0"/>
    <xf numFmtId="0" fontId="79" fillId="0" borderId="0"/>
    <xf numFmtId="0" fontId="79" fillId="0" borderId="0"/>
    <xf numFmtId="0" fontId="79" fillId="0" borderId="0"/>
    <xf numFmtId="0" fontId="41" fillId="0" borderId="0"/>
    <xf numFmtId="0" fontId="12" fillId="0" borderId="0"/>
    <xf numFmtId="9" fontId="12"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41"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180" fontId="36"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1"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43" fontId="7" fillId="0" borderId="0" applyFont="0" applyFill="0" applyBorder="0" applyAlignment="0" applyProtection="0"/>
    <xf numFmtId="0" fontId="7" fillId="0" borderId="0"/>
    <xf numFmtId="0" fontId="41" fillId="0" borderId="0"/>
    <xf numFmtId="9" fontId="7" fillId="0" borderId="0" applyFont="0" applyFill="0" applyBorder="0" applyAlignment="0" applyProtection="0"/>
    <xf numFmtId="0" fontId="7" fillId="0" borderId="0"/>
    <xf numFmtId="0" fontId="7" fillId="0" borderId="0"/>
    <xf numFmtId="0" fontId="6" fillId="0" borderId="0"/>
    <xf numFmtId="43" fontId="6" fillId="0" borderId="0" applyFont="0" applyFill="0" applyBorder="0" applyAlignment="0" applyProtection="0"/>
    <xf numFmtId="0" fontId="83" fillId="0" borderId="0"/>
    <xf numFmtId="0" fontId="41" fillId="0" borderId="0"/>
    <xf numFmtId="0" fontId="41" fillId="0" borderId="0"/>
    <xf numFmtId="180" fontId="84" fillId="0" borderId="0" applyNumberFormat="0" applyFill="0" applyBorder="0" applyAlignment="0" applyProtection="0"/>
    <xf numFmtId="43" fontId="36" fillId="0" borderId="0" applyFont="0" applyFill="0" applyBorder="0" applyAlignment="0" applyProtection="0"/>
    <xf numFmtId="0" fontId="5" fillId="0" borderId="0"/>
    <xf numFmtId="43" fontId="5"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0" fontId="36" fillId="0" borderId="0" applyNumberFormat="0" applyFill="0" applyBorder="0" applyProtection="0"/>
    <xf numFmtId="0" fontId="2"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cellStyleXfs>
  <cellXfs count="1332">
    <xf numFmtId="180" fontId="0" fillId="0" borderId="0" xfId="0"/>
    <xf numFmtId="180" fontId="43" fillId="2" borderId="0" xfId="0" applyFont="1" applyFill="1"/>
    <xf numFmtId="180" fontId="43" fillId="2" borderId="0" xfId="0" applyFont="1" applyFill="1" applyAlignment="1">
      <alignment horizontal="right"/>
    </xf>
    <xf numFmtId="169" fontId="44" fillId="3" borderId="0" xfId="1" applyNumberFormat="1" applyFont="1" applyFill="1"/>
    <xf numFmtId="169" fontId="43" fillId="2" borderId="0" xfId="0" applyNumberFormat="1" applyFont="1" applyFill="1"/>
    <xf numFmtId="180" fontId="45" fillId="3" borderId="0" xfId="0" applyFont="1" applyFill="1"/>
    <xf numFmtId="180" fontId="47" fillId="4" borderId="0" xfId="0" applyFont="1" applyFill="1"/>
    <xf numFmtId="180" fontId="49" fillId="0" borderId="0" xfId="0" applyFont="1"/>
    <xf numFmtId="180" fontId="50" fillId="2" borderId="0" xfId="0" applyFont="1" applyFill="1"/>
    <xf numFmtId="180" fontId="50" fillId="0" borderId="0" xfId="0" applyFont="1"/>
    <xf numFmtId="165" fontId="47" fillId="4" borderId="0" xfId="0" applyNumberFormat="1" applyFont="1" applyFill="1"/>
    <xf numFmtId="43" fontId="49" fillId="0" borderId="0" xfId="1" applyFont="1"/>
    <xf numFmtId="165" fontId="49" fillId="0" borderId="0" xfId="0" applyNumberFormat="1" applyFont="1"/>
    <xf numFmtId="43" fontId="49" fillId="0" borderId="0" xfId="0" applyNumberFormat="1" applyFont="1"/>
    <xf numFmtId="180" fontId="53" fillId="0" borderId="0" xfId="0" applyFont="1"/>
    <xf numFmtId="180" fontId="49" fillId="0" borderId="0" xfId="0" applyFont="1" applyAlignment="1">
      <alignment horizontal="left"/>
    </xf>
    <xf numFmtId="180" fontId="47" fillId="4" borderId="0" xfId="0" applyFont="1" applyFill="1" applyAlignment="1">
      <alignment horizontal="center"/>
    </xf>
    <xf numFmtId="180" fontId="52" fillId="0" borderId="0" xfId="0" applyFont="1"/>
    <xf numFmtId="4" fontId="49" fillId="0" borderId="0" xfId="0" applyNumberFormat="1" applyFont="1"/>
    <xf numFmtId="180" fontId="54" fillId="2" borderId="0" xfId="0" applyFont="1" applyFill="1"/>
    <xf numFmtId="3" fontId="49" fillId="0" borderId="0" xfId="0" applyNumberFormat="1" applyFont="1" applyAlignment="1">
      <alignment horizontal="center"/>
    </xf>
    <xf numFmtId="3" fontId="49" fillId="0" borderId="0" xfId="0" applyNumberFormat="1" applyFont="1"/>
    <xf numFmtId="168" fontId="49" fillId="0" borderId="0" xfId="52" applyNumberFormat="1" applyFont="1" applyAlignment="1">
      <alignment horizontal="right"/>
    </xf>
    <xf numFmtId="168" fontId="48" fillId="4" borderId="0" xfId="52" applyNumberFormat="1" applyFont="1" applyFill="1" applyAlignment="1">
      <alignment horizontal="right"/>
    </xf>
    <xf numFmtId="3" fontId="50" fillId="0" borderId="0" xfId="0" applyNumberFormat="1" applyFont="1"/>
    <xf numFmtId="4" fontId="50" fillId="0" borderId="0" xfId="0" applyNumberFormat="1" applyFont="1" applyAlignment="1">
      <alignment horizontal="right"/>
    </xf>
    <xf numFmtId="4" fontId="50" fillId="0" borderId="0" xfId="0" applyNumberFormat="1" applyFont="1"/>
    <xf numFmtId="180" fontId="49" fillId="0" borderId="0" xfId="0" applyFont="1" applyAlignment="1">
      <alignment vertical="center"/>
    </xf>
    <xf numFmtId="180" fontId="55" fillId="2" borderId="0" xfId="0" applyFont="1" applyFill="1"/>
    <xf numFmtId="165" fontId="47" fillId="4" borderId="0" xfId="0" applyNumberFormat="1" applyFont="1" applyFill="1" applyAlignment="1">
      <alignment horizontal="center"/>
    </xf>
    <xf numFmtId="180" fontId="46" fillId="0" borderId="0" xfId="0" applyFont="1"/>
    <xf numFmtId="180" fontId="47" fillId="4" borderId="0" xfId="0" applyFont="1" applyFill="1" applyAlignment="1">
      <alignment horizontal="center" vertical="center" wrapText="1"/>
    </xf>
    <xf numFmtId="165" fontId="49" fillId="0" borderId="0" xfId="1" applyNumberFormat="1" applyFont="1" applyAlignment="1">
      <alignment horizontal="center" vertical="center"/>
    </xf>
    <xf numFmtId="165" fontId="49" fillId="0" borderId="0" xfId="0" applyNumberFormat="1" applyFont="1" applyAlignment="1">
      <alignment horizontal="center" vertical="center"/>
    </xf>
    <xf numFmtId="180" fontId="46" fillId="2" borderId="0" xfId="0" applyFont="1" applyFill="1"/>
    <xf numFmtId="180" fontId="57" fillId="2" borderId="0" xfId="0" applyFont="1" applyFill="1"/>
    <xf numFmtId="166" fontId="57" fillId="0" borderId="0" xfId="1" applyNumberFormat="1" applyFont="1"/>
    <xf numFmtId="166" fontId="46" fillId="0" borderId="0" xfId="1" applyNumberFormat="1" applyFont="1"/>
    <xf numFmtId="43" fontId="46" fillId="0" borderId="0" xfId="0" applyNumberFormat="1" applyFont="1"/>
    <xf numFmtId="43" fontId="46" fillId="2" borderId="0" xfId="0" applyNumberFormat="1" applyFont="1" applyFill="1"/>
    <xf numFmtId="43" fontId="46" fillId="2" borderId="0" xfId="1" applyFont="1" applyFill="1"/>
    <xf numFmtId="169" fontId="46" fillId="2" borderId="0" xfId="1" applyNumberFormat="1" applyFont="1" applyFill="1"/>
    <xf numFmtId="43" fontId="46" fillId="0" borderId="0" xfId="1" applyFont="1"/>
    <xf numFmtId="169" fontId="46" fillId="0" borderId="0" xfId="0" applyNumberFormat="1" applyFont="1"/>
    <xf numFmtId="4" fontId="46" fillId="0" borderId="0" xfId="0" applyNumberFormat="1" applyFont="1"/>
    <xf numFmtId="170" fontId="46" fillId="0" borderId="0" xfId="0" applyNumberFormat="1" applyFont="1"/>
    <xf numFmtId="180" fontId="41" fillId="0" borderId="0" xfId="0" applyFont="1"/>
    <xf numFmtId="180" fontId="46" fillId="0" borderId="0" xfId="0" applyFont="1" applyAlignment="1">
      <alignment vertical="center"/>
    </xf>
    <xf numFmtId="180" fontId="61" fillId="0" borderId="0" xfId="0" applyFont="1"/>
    <xf numFmtId="180" fontId="57" fillId="2" borderId="0" xfId="18" applyFont="1" applyFill="1" applyAlignment="1">
      <alignment vertical="center"/>
    </xf>
    <xf numFmtId="180" fontId="62" fillId="4" borderId="0" xfId="40" applyFont="1" applyFill="1" applyAlignment="1">
      <alignment horizontal="left"/>
    </xf>
    <xf numFmtId="180" fontId="0" fillId="4" borderId="0" xfId="0" applyFill="1"/>
    <xf numFmtId="180" fontId="62" fillId="0" borderId="0" xfId="40" applyFont="1" applyAlignment="1">
      <alignment horizontal="left"/>
    </xf>
    <xf numFmtId="180" fontId="65" fillId="2" borderId="0" xfId="0" applyFont="1" applyFill="1"/>
    <xf numFmtId="180" fontId="55" fillId="2" borderId="0" xfId="0" applyFont="1" applyFill="1" applyAlignment="1">
      <alignment vertical="center"/>
    </xf>
    <xf numFmtId="180" fontId="46" fillId="2" borderId="0" xfId="18" applyFont="1" applyFill="1" applyAlignment="1">
      <alignment horizontal="left" vertical="center" wrapText="1"/>
    </xf>
    <xf numFmtId="180" fontId="67" fillId="0" borderId="0" xfId="0" applyFont="1"/>
    <xf numFmtId="180" fontId="0" fillId="4" borderId="6" xfId="0" applyFill="1" applyBorder="1"/>
    <xf numFmtId="166" fontId="46" fillId="2" borderId="0" xfId="1" applyNumberFormat="1" applyFont="1" applyFill="1" applyAlignment="1">
      <alignment horizontal="center" vertical="center"/>
    </xf>
    <xf numFmtId="43" fontId="0" fillId="0" borderId="0" xfId="1" applyFont="1"/>
    <xf numFmtId="167" fontId="49" fillId="0" borderId="0" xfId="0" applyNumberFormat="1" applyFont="1"/>
    <xf numFmtId="180" fontId="54" fillId="5" borderId="0" xfId="0" applyFont="1" applyFill="1"/>
    <xf numFmtId="180" fontId="0" fillId="5" borderId="0" xfId="0" applyFill="1"/>
    <xf numFmtId="166" fontId="0" fillId="0" borderId="0" xfId="1" applyNumberFormat="1" applyFont="1"/>
    <xf numFmtId="167" fontId="59" fillId="0" borderId="0" xfId="1" applyNumberFormat="1" applyFont="1" applyAlignment="1">
      <alignment horizontal="center"/>
    </xf>
    <xf numFmtId="180" fontId="46" fillId="0" borderId="0" xfId="62" applyFont="1"/>
    <xf numFmtId="170" fontId="76" fillId="0" borderId="0" xfId="0" applyNumberFormat="1" applyFont="1"/>
    <xf numFmtId="4" fontId="57" fillId="0" borderId="0" xfId="0" applyNumberFormat="1" applyFont="1"/>
    <xf numFmtId="4" fontId="46" fillId="2" borderId="0" xfId="0" applyNumberFormat="1" applyFont="1" applyFill="1"/>
    <xf numFmtId="4" fontId="71" fillId="0" borderId="0" xfId="0" applyNumberFormat="1" applyFont="1"/>
    <xf numFmtId="43" fontId="46" fillId="2" borderId="0" xfId="1" applyFont="1" applyFill="1" applyAlignment="1">
      <alignment horizontal="center" vertical="center"/>
    </xf>
    <xf numFmtId="167" fontId="0" fillId="0" borderId="0" xfId="1" applyNumberFormat="1" applyFont="1"/>
    <xf numFmtId="167" fontId="0" fillId="4" borderId="0" xfId="1" applyNumberFormat="1" applyFont="1" applyFill="1"/>
    <xf numFmtId="167" fontId="64" fillId="0" borderId="0" xfId="1" applyNumberFormat="1" applyFont="1" applyAlignment="1">
      <alignment horizontal="center" vertical="center" wrapText="1"/>
    </xf>
    <xf numFmtId="167" fontId="46" fillId="2" borderId="0" xfId="1" applyNumberFormat="1" applyFont="1" applyFill="1" applyAlignment="1">
      <alignment horizontal="center"/>
    </xf>
    <xf numFmtId="167" fontId="0" fillId="0" borderId="0" xfId="1" applyNumberFormat="1" applyFont="1" applyAlignment="1">
      <alignment vertical="center"/>
    </xf>
    <xf numFmtId="43" fontId="72" fillId="0" borderId="0" xfId="0" applyNumberFormat="1" applyFont="1"/>
    <xf numFmtId="0" fontId="46" fillId="2" borderId="0" xfId="18" applyNumberFormat="1" applyFont="1" applyFill="1" applyAlignment="1">
      <alignment horizontal="center" vertical="center"/>
    </xf>
    <xf numFmtId="167" fontId="46" fillId="2" borderId="0" xfId="1" applyNumberFormat="1" applyFont="1" applyFill="1" applyAlignment="1">
      <alignment horizontal="center" vertical="center"/>
    </xf>
    <xf numFmtId="43" fontId="46" fillId="2" borderId="0" xfId="1" applyFont="1" applyFill="1" applyAlignment="1">
      <alignment horizontal="left"/>
    </xf>
    <xf numFmtId="173" fontId="46" fillId="5" borderId="0" xfId="0" applyNumberFormat="1" applyFont="1" applyFill="1" applyAlignment="1">
      <alignment horizontal="center" vertical="center"/>
    </xf>
    <xf numFmtId="0" fontId="46" fillId="0" borderId="0" xfId="1" applyNumberFormat="1" applyFont="1"/>
    <xf numFmtId="0" fontId="46" fillId="0" borderId="0" xfId="0" applyNumberFormat="1" applyFont="1"/>
    <xf numFmtId="0" fontId="76" fillId="0" borderId="0" xfId="0" applyNumberFormat="1" applyFont="1"/>
    <xf numFmtId="43" fontId="76" fillId="0" borderId="0" xfId="1" applyFont="1"/>
    <xf numFmtId="43" fontId="73" fillId="0" borderId="0" xfId="0" applyNumberFormat="1" applyFont="1"/>
    <xf numFmtId="181" fontId="49" fillId="0" borderId="0" xfId="0" applyNumberFormat="1" applyFont="1"/>
    <xf numFmtId="43" fontId="41" fillId="5" borderId="0" xfId="1" applyFill="1"/>
    <xf numFmtId="43" fontId="57" fillId="0" borderId="0" xfId="1" applyFont="1" applyAlignment="1">
      <alignment horizontal="center"/>
    </xf>
    <xf numFmtId="180" fontId="46" fillId="0" borderId="0" xfId="285" applyFont="1"/>
    <xf numFmtId="173" fontId="58" fillId="5" borderId="0" xfId="0" applyNumberFormat="1" applyFont="1" applyFill="1" applyAlignment="1">
      <alignment horizontal="center" vertical="center"/>
    </xf>
    <xf numFmtId="180" fontId="49" fillId="0" borderId="0" xfId="0" applyFont="1" applyFill="1"/>
    <xf numFmtId="180" fontId="0" fillId="0" borderId="0" xfId="0" applyFill="1"/>
    <xf numFmtId="180" fontId="46" fillId="0" borderId="0" xfId="0" applyFont="1" applyFill="1" applyBorder="1"/>
    <xf numFmtId="0" fontId="56" fillId="0" borderId="0" xfId="1" applyNumberFormat="1" applyFont="1" applyFill="1"/>
    <xf numFmtId="166" fontId="0" fillId="5" borderId="0" xfId="1" applyNumberFormat="1" applyFont="1" applyFill="1"/>
    <xf numFmtId="0" fontId="5" fillId="0" borderId="0" xfId="954"/>
    <xf numFmtId="0" fontId="85" fillId="0" borderId="0" xfId="954" applyFont="1"/>
    <xf numFmtId="0" fontId="86" fillId="0" borderId="0" xfId="954" applyFont="1"/>
    <xf numFmtId="43" fontId="86" fillId="0" borderId="0" xfId="955" applyFont="1"/>
    <xf numFmtId="0" fontId="87" fillId="0" borderId="0" xfId="954" applyFont="1"/>
    <xf numFmtId="0" fontId="88" fillId="0" borderId="0" xfId="954" applyFont="1"/>
    <xf numFmtId="43" fontId="88" fillId="0" borderId="0" xfId="955" applyFont="1"/>
    <xf numFmtId="43" fontId="88" fillId="0" borderId="0" xfId="954" applyNumberFormat="1" applyFont="1"/>
    <xf numFmtId="43" fontId="86" fillId="0" borderId="0" xfId="954" applyNumberFormat="1" applyFont="1"/>
    <xf numFmtId="0" fontId="86" fillId="7" borderId="0" xfId="954" applyFont="1" applyFill="1"/>
    <xf numFmtId="43" fontId="86" fillId="7" borderId="0" xfId="955" applyFont="1" applyFill="1"/>
    <xf numFmtId="0" fontId="91" fillId="7" borderId="0" xfId="954" applyFont="1" applyFill="1"/>
    <xf numFmtId="166" fontId="86" fillId="0" borderId="0" xfId="956" applyNumberFormat="1" applyFont="1" applyFill="1" applyBorder="1"/>
    <xf numFmtId="166" fontId="86" fillId="0" borderId="0" xfId="955" applyNumberFormat="1" applyFont="1" applyFill="1" applyBorder="1"/>
    <xf numFmtId="166" fontId="88" fillId="0" borderId="0" xfId="956" applyNumberFormat="1" applyFont="1" applyFill="1" applyBorder="1"/>
    <xf numFmtId="166" fontId="88" fillId="0" borderId="0" xfId="955" applyNumberFormat="1" applyFont="1" applyFill="1" applyBorder="1"/>
    <xf numFmtId="43" fontId="86" fillId="0" borderId="0" xfId="956" applyFont="1" applyFill="1" applyBorder="1"/>
    <xf numFmtId="43" fontId="91" fillId="7" borderId="0" xfId="956" applyFont="1" applyFill="1" applyBorder="1"/>
    <xf numFmtId="166" fontId="91" fillId="7" borderId="0" xfId="956" applyNumberFormat="1" applyFont="1" applyFill="1" applyBorder="1"/>
    <xf numFmtId="0" fontId="91" fillId="7" borderId="0" xfId="954" applyFont="1" applyFill="1" applyBorder="1" applyAlignment="1">
      <alignment horizontal="center"/>
    </xf>
    <xf numFmtId="180" fontId="92" fillId="0" borderId="0" xfId="0" applyFont="1" applyAlignment="1"/>
    <xf numFmtId="180" fontId="86" fillId="0" borderId="0" xfId="0" applyFont="1"/>
    <xf numFmtId="0" fontId="86" fillId="0" borderId="0" xfId="1" applyNumberFormat="1" applyFont="1"/>
    <xf numFmtId="180" fontId="93" fillId="0" borderId="0" xfId="0" applyFont="1" applyFill="1" applyAlignment="1">
      <alignment vertical="center"/>
    </xf>
    <xf numFmtId="180" fontId="93" fillId="0" borderId="0" xfId="0" applyFont="1" applyFill="1"/>
    <xf numFmtId="180" fontId="94" fillId="0" borderId="0" xfId="0" applyFont="1" applyFill="1"/>
    <xf numFmtId="180" fontId="86" fillId="0" borderId="0" xfId="0" applyFont="1" applyFill="1"/>
    <xf numFmtId="180" fontId="95" fillId="0" borderId="0" xfId="0" applyFont="1" applyFill="1"/>
    <xf numFmtId="180" fontId="88" fillId="0" borderId="0" xfId="0" applyFont="1"/>
    <xf numFmtId="180" fontId="96" fillId="0" borderId="0" xfId="0" applyFont="1"/>
    <xf numFmtId="180" fontId="97" fillId="0" borderId="0" xfId="0" applyFont="1"/>
    <xf numFmtId="180" fontId="95" fillId="0" borderId="0" xfId="0" applyFont="1"/>
    <xf numFmtId="180" fontId="86" fillId="0" borderId="0" xfId="0" applyFont="1" applyAlignment="1">
      <alignment horizontal="left" indent="1"/>
    </xf>
    <xf numFmtId="169" fontId="86" fillId="0" borderId="0" xfId="0" applyNumberFormat="1" applyFont="1"/>
    <xf numFmtId="180" fontId="86" fillId="0" borderId="7" xfId="0" applyFont="1" applyBorder="1" applyAlignment="1">
      <alignment horizontal="left" indent="1"/>
    </xf>
    <xf numFmtId="169" fontId="86" fillId="0" borderId="7" xfId="0" applyNumberFormat="1" applyFont="1" applyBorder="1"/>
    <xf numFmtId="180" fontId="98" fillId="0" borderId="0" xfId="0" applyFont="1" applyFill="1"/>
    <xf numFmtId="166" fontId="88" fillId="0" borderId="0" xfId="1" applyNumberFormat="1" applyFont="1" applyFill="1"/>
    <xf numFmtId="0" fontId="86" fillId="0" borderId="0" xfId="1" applyNumberFormat="1" applyFont="1" applyFill="1"/>
    <xf numFmtId="166" fontId="88" fillId="0" borderId="0" xfId="1" applyNumberFormat="1" applyFont="1"/>
    <xf numFmtId="180" fontId="98" fillId="2" borderId="0" xfId="0" applyFont="1" applyFill="1" applyAlignment="1">
      <alignment horizontal="left"/>
    </xf>
    <xf numFmtId="180" fontId="99" fillId="0" borderId="0" xfId="0" applyFont="1" applyAlignment="1">
      <alignment horizontal="left"/>
    </xf>
    <xf numFmtId="180" fontId="98" fillId="5" borderId="0" xfId="0" applyFont="1" applyFill="1"/>
    <xf numFmtId="43" fontId="86" fillId="0" borderId="0" xfId="1" applyFont="1"/>
    <xf numFmtId="43" fontId="86" fillId="0" borderId="0" xfId="0" applyNumberFormat="1" applyFont="1"/>
    <xf numFmtId="170" fontId="93" fillId="0" borderId="0" xfId="0" applyNumberFormat="1" applyFont="1"/>
    <xf numFmtId="182" fontId="86" fillId="0" borderId="0" xfId="0" applyNumberFormat="1" applyFont="1"/>
    <xf numFmtId="182" fontId="86" fillId="0" borderId="0" xfId="1" applyNumberFormat="1" applyFont="1"/>
    <xf numFmtId="180" fontId="86" fillId="0" borderId="0" xfId="1" applyNumberFormat="1" applyFont="1"/>
    <xf numFmtId="180" fontId="97" fillId="0" borderId="7" xfId="0" applyFont="1" applyBorder="1" applyAlignment="1">
      <alignment horizontal="left"/>
    </xf>
    <xf numFmtId="169" fontId="97" fillId="0" borderId="7" xfId="0" applyNumberFormat="1" applyFont="1" applyBorder="1"/>
    <xf numFmtId="180" fontId="93" fillId="7" borderId="0" xfId="0" applyFont="1" applyFill="1" applyAlignment="1">
      <alignment vertical="center"/>
    </xf>
    <xf numFmtId="180" fontId="93" fillId="7" borderId="0" xfId="0" applyFont="1" applyFill="1"/>
    <xf numFmtId="180" fontId="94" fillId="7" borderId="0" xfId="0" applyFont="1" applyFill="1"/>
    <xf numFmtId="0" fontId="93" fillId="7" borderId="0" xfId="0" applyNumberFormat="1" applyFont="1" applyFill="1"/>
    <xf numFmtId="180" fontId="86" fillId="7" borderId="0" xfId="0" applyFont="1" applyFill="1"/>
    <xf numFmtId="173" fontId="100" fillId="0" borderId="0" xfId="0" applyNumberFormat="1" applyFont="1" applyFill="1"/>
    <xf numFmtId="173" fontId="100" fillId="0" borderId="0" xfId="0" applyNumberFormat="1" applyFont="1"/>
    <xf numFmtId="180" fontId="99" fillId="0" borderId="0" xfId="0" applyFont="1"/>
    <xf numFmtId="43" fontId="99" fillId="0" borderId="0" xfId="1" applyFont="1"/>
    <xf numFmtId="180" fontId="91" fillId="11" borderId="0" xfId="0" applyFont="1" applyFill="1" applyBorder="1" applyAlignment="1">
      <alignment horizontal="left"/>
    </xf>
    <xf numFmtId="169" fontId="91" fillId="11" borderId="0" xfId="0" applyNumberFormat="1" applyFont="1" applyFill="1" applyBorder="1"/>
    <xf numFmtId="43" fontId="86" fillId="0" borderId="0" xfId="1" applyFont="1" applyFill="1"/>
    <xf numFmtId="43" fontId="86" fillId="0" borderId="0" xfId="954" applyNumberFormat="1" applyFont="1" applyFill="1"/>
    <xf numFmtId="0" fontId="86" fillId="0" borderId="0" xfId="954" applyFont="1" applyFill="1"/>
    <xf numFmtId="0" fontId="91" fillId="11" borderId="25" xfId="0" applyNumberFormat="1" applyFont="1" applyFill="1" applyBorder="1" applyAlignment="1">
      <alignment horizontal="center"/>
    </xf>
    <xf numFmtId="0" fontId="91" fillId="11" borderId="27" xfId="0" applyNumberFormat="1" applyFont="1" applyFill="1" applyBorder="1" applyAlignment="1">
      <alignment horizontal="center"/>
    </xf>
    <xf numFmtId="0" fontId="91" fillId="11" borderId="0" xfId="0" applyNumberFormat="1" applyFont="1" applyFill="1" applyBorder="1" applyAlignment="1">
      <alignment horizontal="center"/>
    </xf>
    <xf numFmtId="0" fontId="91" fillId="11" borderId="26" xfId="0" applyNumberFormat="1" applyFont="1" applyFill="1" applyBorder="1" applyAlignment="1">
      <alignment horizontal="center"/>
    </xf>
    <xf numFmtId="180" fontId="94" fillId="7" borderId="0" xfId="0" applyFont="1" applyFill="1" applyAlignment="1">
      <alignment horizontal="right"/>
    </xf>
    <xf numFmtId="0" fontId="93" fillId="7" borderId="0" xfId="0" applyNumberFormat="1" applyFont="1" applyFill="1" applyAlignment="1">
      <alignment horizontal="right"/>
    </xf>
    <xf numFmtId="180" fontId="94" fillId="0" borderId="0" xfId="0" applyFont="1" applyFill="1" applyAlignment="1">
      <alignment horizontal="right"/>
    </xf>
    <xf numFmtId="0" fontId="93" fillId="0" borderId="0" xfId="0" applyNumberFormat="1" applyFont="1" applyFill="1" applyAlignment="1">
      <alignment horizontal="right"/>
    </xf>
    <xf numFmtId="0" fontId="86" fillId="0" borderId="0" xfId="0" applyNumberFormat="1" applyFont="1" applyAlignment="1">
      <alignment horizontal="right"/>
    </xf>
    <xf numFmtId="0" fontId="90" fillId="0" borderId="0" xfId="0" applyNumberFormat="1" applyFont="1" applyAlignment="1">
      <alignment horizontal="right"/>
    </xf>
    <xf numFmtId="169" fontId="88" fillId="0" borderId="0" xfId="1" applyNumberFormat="1" applyFont="1" applyAlignment="1">
      <alignment horizontal="right"/>
    </xf>
    <xf numFmtId="169" fontId="86" fillId="0" borderId="0" xfId="1" applyNumberFormat="1" applyFont="1" applyAlignment="1">
      <alignment horizontal="right"/>
    </xf>
    <xf numFmtId="43" fontId="86" fillId="0" borderId="0" xfId="1" applyFont="1" applyAlignment="1">
      <alignment horizontal="right"/>
    </xf>
    <xf numFmtId="180" fontId="93" fillId="7" borderId="0" xfId="0" applyFont="1" applyFill="1" applyAlignment="1">
      <alignment horizontal="left"/>
    </xf>
    <xf numFmtId="180" fontId="104" fillId="0" borderId="0" xfId="0" applyFont="1"/>
    <xf numFmtId="0" fontId="97" fillId="0" borderId="0" xfId="0" applyNumberFormat="1" applyFont="1" applyAlignment="1">
      <alignment horizontal="right"/>
    </xf>
    <xf numFmtId="43" fontId="86" fillId="0" borderId="0" xfId="0" applyNumberFormat="1" applyFont="1" applyAlignment="1">
      <alignment horizontal="right" vertical="center"/>
    </xf>
    <xf numFmtId="0" fontId="86" fillId="0" borderId="0" xfId="0" applyNumberFormat="1" applyFont="1" applyAlignment="1">
      <alignment horizontal="right" vertical="center"/>
    </xf>
    <xf numFmtId="0" fontId="105" fillId="0" borderId="0" xfId="0" applyNumberFormat="1" applyFont="1" applyAlignment="1">
      <alignment horizontal="right"/>
    </xf>
    <xf numFmtId="0" fontId="90" fillId="0" borderId="0" xfId="1" applyNumberFormat="1" applyFont="1" applyAlignment="1">
      <alignment horizontal="right"/>
    </xf>
    <xf numFmtId="0" fontId="86" fillId="0" borderId="0" xfId="1" applyNumberFormat="1" applyFont="1" applyAlignment="1">
      <alignment horizontal="right"/>
    </xf>
    <xf numFmtId="180" fontId="93" fillId="7" borderId="0" xfId="0" applyFont="1" applyFill="1" applyAlignment="1">
      <alignment horizontal="center" vertical="center"/>
    </xf>
    <xf numFmtId="180" fontId="103" fillId="0" borderId="0" xfId="0" applyFont="1" applyAlignment="1">
      <alignment horizontal="center"/>
    </xf>
    <xf numFmtId="180" fontId="107" fillId="0" borderId="0" xfId="0" applyFont="1" applyAlignment="1">
      <alignment horizontal="center"/>
    </xf>
    <xf numFmtId="180" fontId="103" fillId="0" borderId="0" xfId="0" applyFont="1" applyFill="1" applyAlignment="1">
      <alignment horizontal="justify" vertical="center"/>
    </xf>
    <xf numFmtId="180" fontId="90" fillId="0" borderId="0" xfId="0" applyFont="1" applyFill="1" applyAlignment="1">
      <alignment horizontal="justify" vertical="center"/>
    </xf>
    <xf numFmtId="180" fontId="86" fillId="0" borderId="0" xfId="0" applyFont="1" applyFill="1" applyAlignment="1">
      <alignment horizontal="justify" vertical="center"/>
    </xf>
    <xf numFmtId="180" fontId="91" fillId="7" borderId="0" xfId="0" applyFont="1" applyFill="1"/>
    <xf numFmtId="0" fontId="91" fillId="7" borderId="0" xfId="0" applyNumberFormat="1" applyFont="1" applyFill="1"/>
    <xf numFmtId="180" fontId="105" fillId="0" borderId="0" xfId="0" applyFont="1"/>
    <xf numFmtId="180" fontId="97" fillId="2" borderId="0" xfId="0" applyFont="1" applyFill="1"/>
    <xf numFmtId="0" fontId="93" fillId="7" borderId="0" xfId="0" applyNumberFormat="1" applyFont="1" applyFill="1" applyAlignment="1">
      <alignment horizontal="right" vertical="center"/>
    </xf>
    <xf numFmtId="180" fontId="88" fillId="0" borderId="0" xfId="0" applyFont="1" applyAlignment="1">
      <alignment vertical="center"/>
    </xf>
    <xf numFmtId="169" fontId="88" fillId="0" borderId="0" xfId="1" applyNumberFormat="1" applyFont="1"/>
    <xf numFmtId="180" fontId="86" fillId="0" borderId="0" xfId="0" applyFont="1" applyAlignment="1">
      <alignment vertical="center"/>
    </xf>
    <xf numFmtId="43" fontId="86" fillId="0" borderId="0" xfId="1" applyFont="1" applyAlignment="1">
      <alignment horizontal="right" vertical="center"/>
    </xf>
    <xf numFmtId="166" fontId="86" fillId="0" borderId="0" xfId="1" applyNumberFormat="1" applyFont="1" applyAlignment="1">
      <alignment horizontal="right" vertical="center"/>
    </xf>
    <xf numFmtId="169" fontId="86" fillId="0" borderId="0" xfId="1" applyNumberFormat="1" applyFont="1"/>
    <xf numFmtId="43" fontId="86" fillId="0" borderId="0" xfId="1" applyFont="1" applyFill="1" applyAlignment="1">
      <alignment horizontal="right" vertical="center"/>
    </xf>
    <xf numFmtId="169" fontId="86" fillId="0" borderId="0" xfId="1" applyNumberFormat="1" applyFont="1" applyFill="1"/>
    <xf numFmtId="180" fontId="86" fillId="0" borderId="0" xfId="0" applyFont="1" applyBorder="1"/>
    <xf numFmtId="180" fontId="90" fillId="0" borderId="0" xfId="0" applyFont="1"/>
    <xf numFmtId="180" fontId="98" fillId="0" borderId="0" xfId="0" applyFont="1"/>
    <xf numFmtId="180" fontId="93" fillId="7" borderId="0" xfId="0" applyFont="1" applyFill="1" applyAlignment="1">
      <alignment horizontal="center" vertical="center"/>
    </xf>
    <xf numFmtId="180" fontId="99" fillId="5" borderId="0" xfId="0" applyFont="1" applyFill="1"/>
    <xf numFmtId="180" fontId="88" fillId="5" borderId="0" xfId="0" applyFont="1" applyFill="1"/>
    <xf numFmtId="180" fontId="109" fillId="5" borderId="0" xfId="0" applyFont="1" applyFill="1"/>
    <xf numFmtId="180" fontId="86" fillId="5" borderId="0" xfId="0" applyFont="1" applyFill="1"/>
    <xf numFmtId="0" fontId="86" fillId="5" borderId="0" xfId="0" applyNumberFormat="1" applyFont="1" applyFill="1" applyAlignment="1">
      <alignment horizontal="center" vertical="center"/>
    </xf>
    <xf numFmtId="173" fontId="86" fillId="5" borderId="0" xfId="0" applyNumberFormat="1" applyFont="1" applyFill="1" applyAlignment="1">
      <alignment horizontal="center" vertical="center"/>
    </xf>
    <xf numFmtId="173" fontId="86" fillId="2" borderId="0" xfId="0" applyNumberFormat="1" applyFont="1" applyFill="1" applyAlignment="1">
      <alignment horizontal="center" vertical="center"/>
    </xf>
    <xf numFmtId="168" fontId="86" fillId="5" borderId="0" xfId="52" applyNumberFormat="1" applyFont="1" applyFill="1"/>
    <xf numFmtId="0" fontId="103" fillId="5" borderId="0" xfId="0" applyNumberFormat="1" applyFont="1" applyFill="1" applyAlignment="1">
      <alignment horizontal="center" vertical="center"/>
    </xf>
    <xf numFmtId="173" fontId="103" fillId="5" borderId="0" xfId="0" applyNumberFormat="1" applyFont="1" applyFill="1" applyAlignment="1">
      <alignment horizontal="center" vertical="center"/>
    </xf>
    <xf numFmtId="180" fontId="104" fillId="5" borderId="0" xfId="0" applyFont="1" applyFill="1" applyBorder="1"/>
    <xf numFmtId="180" fontId="86" fillId="5" borderId="0" xfId="0" applyFont="1" applyFill="1" applyBorder="1"/>
    <xf numFmtId="4" fontId="88" fillId="2" borderId="0" xfId="0" applyNumberFormat="1" applyFont="1" applyFill="1"/>
    <xf numFmtId="4" fontId="86" fillId="2" borderId="0" xfId="0" applyNumberFormat="1" applyFont="1" applyFill="1"/>
    <xf numFmtId="4" fontId="88" fillId="0" borderId="0" xfId="0" applyNumberFormat="1" applyFont="1" applyAlignment="1">
      <alignment vertical="center"/>
    </xf>
    <xf numFmtId="4" fontId="86" fillId="2" borderId="0" xfId="0" applyNumberFormat="1" applyFont="1" applyFill="1" applyAlignment="1">
      <alignment horizontal="center"/>
    </xf>
    <xf numFmtId="4" fontId="86" fillId="0" borderId="0" xfId="0" applyNumberFormat="1" applyFont="1" applyAlignment="1">
      <alignment vertical="center"/>
    </xf>
    <xf numFmtId="4" fontId="86" fillId="0" borderId="0" xfId="0" applyNumberFormat="1" applyFont="1"/>
    <xf numFmtId="166" fontId="86" fillId="0" borderId="0" xfId="1" applyNumberFormat="1" applyFont="1" applyAlignment="1">
      <alignment horizontal="right"/>
    </xf>
    <xf numFmtId="4" fontId="104" fillId="0" borderId="0" xfId="0" applyNumberFormat="1" applyFont="1"/>
    <xf numFmtId="43" fontId="88" fillId="0" borderId="0" xfId="1" applyFont="1" applyFill="1" applyBorder="1" applyAlignment="1">
      <alignment horizontal="right"/>
    </xf>
    <xf numFmtId="43" fontId="88" fillId="0" borderId="0" xfId="1" applyNumberFormat="1" applyFont="1" applyAlignment="1">
      <alignment horizontal="right" vertical="center"/>
    </xf>
    <xf numFmtId="166" fontId="97" fillId="0" borderId="0" xfId="1" applyNumberFormat="1" applyFont="1" applyFill="1" applyBorder="1"/>
    <xf numFmtId="4" fontId="110" fillId="0" borderId="0" xfId="1" applyNumberFormat="1" applyFont="1" applyFill="1" applyBorder="1" applyAlignment="1">
      <alignment horizontal="center"/>
    </xf>
    <xf numFmtId="4" fontId="104" fillId="0" borderId="0" xfId="52" applyNumberFormat="1" applyFont="1" applyFill="1" applyBorder="1"/>
    <xf numFmtId="43" fontId="90" fillId="0" borderId="0" xfId="703" applyNumberFormat="1" applyFont="1" applyFill="1" applyBorder="1"/>
    <xf numFmtId="4" fontId="110" fillId="0" borderId="0" xfId="1" applyNumberFormat="1" applyFont="1" applyFill="1" applyBorder="1"/>
    <xf numFmtId="4" fontId="111" fillId="0" borderId="0" xfId="1" applyNumberFormat="1" applyFont="1" applyAlignment="1">
      <alignment horizontal="center"/>
    </xf>
    <xf numFmtId="4" fontId="110" fillId="0" borderId="0" xfId="1" applyNumberFormat="1" applyFont="1" applyAlignment="1">
      <alignment horizontal="center"/>
    </xf>
    <xf numFmtId="4" fontId="110" fillId="0" borderId="0" xfId="1" applyNumberFormat="1" applyFont="1"/>
    <xf numFmtId="4" fontId="104" fillId="0" borderId="0" xfId="52" applyNumberFormat="1" applyFont="1"/>
    <xf numFmtId="4" fontId="88" fillId="0" borderId="0" xfId="1" applyNumberFormat="1" applyFont="1"/>
    <xf numFmtId="4" fontId="104" fillId="0" borderId="0" xfId="0" applyNumberFormat="1" applyFont="1" applyAlignment="1">
      <alignment horizontal="left" vertical="center"/>
    </xf>
    <xf numFmtId="4" fontId="104" fillId="0" borderId="0" xfId="0" applyNumberFormat="1" applyFont="1" applyAlignment="1">
      <alignment horizontal="left" vertical="center" wrapText="1"/>
    </xf>
    <xf numFmtId="178" fontId="86" fillId="0" borderId="0" xfId="0" applyNumberFormat="1" applyFont="1"/>
    <xf numFmtId="178" fontId="88" fillId="0" borderId="0" xfId="0" applyNumberFormat="1" applyFont="1"/>
    <xf numFmtId="4" fontId="86" fillId="0" borderId="0" xfId="1" applyNumberFormat="1" applyFont="1"/>
    <xf numFmtId="4" fontId="97" fillId="0" borderId="0" xfId="1" applyNumberFormat="1" applyFont="1" applyAlignment="1">
      <alignment horizontal="center"/>
    </xf>
    <xf numFmtId="4" fontId="88" fillId="0" borderId="0" xfId="0" applyNumberFormat="1" applyFont="1"/>
    <xf numFmtId="4" fontId="86" fillId="0" borderId="0" xfId="1" applyNumberFormat="1" applyFont="1" applyAlignment="1">
      <alignment vertical="center"/>
    </xf>
    <xf numFmtId="4" fontId="90" fillId="0" borderId="0" xfId="0" applyNumberFormat="1" applyFont="1"/>
    <xf numFmtId="166" fontId="86" fillId="0" borderId="0" xfId="1" applyNumberFormat="1" applyFont="1"/>
    <xf numFmtId="166" fontId="86" fillId="2" borderId="0" xfId="1" applyNumberFormat="1" applyFont="1" applyFill="1" applyAlignment="1">
      <alignment vertical="center"/>
    </xf>
    <xf numFmtId="176" fontId="86" fillId="0" borderId="0" xfId="1" applyNumberFormat="1" applyFont="1"/>
    <xf numFmtId="4" fontId="97" fillId="0" borderId="0" xfId="1" applyNumberFormat="1" applyFont="1"/>
    <xf numFmtId="4" fontId="90" fillId="0" borderId="0" xfId="0" applyNumberFormat="1" applyFont="1" applyAlignment="1">
      <alignment horizontal="left"/>
    </xf>
    <xf numFmtId="4" fontId="90" fillId="0" borderId="0" xfId="0" applyNumberFormat="1" applyFont="1" applyAlignment="1">
      <alignment horizontal="center"/>
    </xf>
    <xf numFmtId="4" fontId="90" fillId="0" borderId="0" xfId="1" applyNumberFormat="1" applyFont="1" applyAlignment="1">
      <alignment vertical="center"/>
    </xf>
    <xf numFmtId="165" fontId="90" fillId="0" borderId="0" xfId="1" applyNumberFormat="1" applyFont="1" applyAlignment="1">
      <alignment vertical="center"/>
    </xf>
    <xf numFmtId="4" fontId="97" fillId="0" borderId="0" xfId="0" applyNumberFormat="1" applyFont="1"/>
    <xf numFmtId="180" fontId="86" fillId="2" borderId="0" xfId="0" applyFont="1" applyFill="1"/>
    <xf numFmtId="180" fontId="88" fillId="2" borderId="0" xfId="0" applyFont="1" applyFill="1"/>
    <xf numFmtId="0" fontId="114" fillId="9" borderId="0" xfId="0" applyNumberFormat="1" applyFont="1" applyFill="1" applyBorder="1" applyAlignment="1">
      <alignment horizontal="center"/>
    </xf>
    <xf numFmtId="0" fontId="100" fillId="0" borderId="0" xfId="0" applyNumberFormat="1" applyFont="1" applyFill="1" applyBorder="1"/>
    <xf numFmtId="0" fontId="100" fillId="0" borderId="0" xfId="0" applyNumberFormat="1" applyFont="1" applyBorder="1"/>
    <xf numFmtId="0" fontId="99" fillId="0" borderId="0" xfId="0" applyNumberFormat="1" applyFont="1" applyBorder="1"/>
    <xf numFmtId="0" fontId="99" fillId="0" borderId="0" xfId="0" applyNumberFormat="1" applyFont="1" applyFill="1" applyBorder="1"/>
    <xf numFmtId="0" fontId="99" fillId="0" borderId="0" xfId="0" applyNumberFormat="1" applyFont="1" applyFill="1" applyBorder="1" applyAlignment="1">
      <alignment horizontal="left" indent="1"/>
    </xf>
    <xf numFmtId="0" fontId="86" fillId="0" borderId="0" xfId="153" applyNumberFormat="1" applyFont="1" applyFill="1" applyBorder="1"/>
    <xf numFmtId="0" fontId="114" fillId="7" borderId="0" xfId="0" applyNumberFormat="1" applyFont="1" applyFill="1" applyBorder="1"/>
    <xf numFmtId="180" fontId="98" fillId="2" borderId="0" xfId="0" applyFont="1" applyFill="1"/>
    <xf numFmtId="180" fontId="104" fillId="0" borderId="0" xfId="0" applyFont="1" applyFill="1"/>
    <xf numFmtId="180" fontId="93" fillId="7" borderId="0" xfId="0" applyFont="1" applyFill="1" applyAlignment="1">
      <alignment horizontal="center" vertical="center" wrapText="1"/>
    </xf>
    <xf numFmtId="0" fontId="93" fillId="7" borderId="0" xfId="1" applyNumberFormat="1" applyFont="1" applyFill="1"/>
    <xf numFmtId="180" fontId="99" fillId="7" borderId="0" xfId="0" applyFont="1" applyFill="1" applyBorder="1"/>
    <xf numFmtId="180" fontId="99" fillId="7" borderId="0" xfId="0" applyFont="1" applyFill="1" applyBorder="1" applyAlignment="1">
      <alignment horizontal="center"/>
    </xf>
    <xf numFmtId="180" fontId="99" fillId="2" borderId="0" xfId="0" applyFont="1" applyFill="1"/>
    <xf numFmtId="173" fontId="86" fillId="5" borderId="0" xfId="0" applyNumberFormat="1" applyFont="1" applyFill="1" applyAlignment="1">
      <alignment horizontal="right" vertical="center"/>
    </xf>
    <xf numFmtId="180" fontId="99" fillId="2" borderId="0" xfId="0" applyFont="1" applyFill="1" applyAlignment="1">
      <alignment vertical="center"/>
    </xf>
    <xf numFmtId="0" fontId="86" fillId="0" borderId="0" xfId="0" applyNumberFormat="1" applyFont="1" applyAlignment="1">
      <alignment horizontal="center" vertical="center"/>
    </xf>
    <xf numFmtId="173" fontId="86" fillId="2" borderId="0" xfId="0" applyNumberFormat="1" applyFont="1" applyFill="1" applyAlignment="1">
      <alignment horizontal="right" vertical="center"/>
    </xf>
    <xf numFmtId="173" fontId="90" fillId="5" borderId="0" xfId="0" applyNumberFormat="1" applyFont="1" applyFill="1" applyAlignment="1">
      <alignment horizontal="center" vertical="center"/>
    </xf>
    <xf numFmtId="180" fontId="116" fillId="7" borderId="0" xfId="0" applyFont="1" applyFill="1" applyBorder="1"/>
    <xf numFmtId="180" fontId="116" fillId="7" borderId="0" xfId="0" applyFont="1" applyFill="1"/>
    <xf numFmtId="180" fontId="99" fillId="0" borderId="0" xfId="0" applyFont="1" applyFill="1" applyBorder="1"/>
    <xf numFmtId="180" fontId="116" fillId="0" borderId="0" xfId="0" applyFont="1" applyFill="1"/>
    <xf numFmtId="180" fontId="99" fillId="0" borderId="0" xfId="0" applyFont="1" applyFill="1"/>
    <xf numFmtId="180" fontId="99" fillId="0" borderId="0" xfId="0" applyFont="1" applyFill="1" applyAlignment="1">
      <alignment vertical="center"/>
    </xf>
    <xf numFmtId="180" fontId="117" fillId="5" borderId="0" xfId="0" applyFont="1" applyFill="1"/>
    <xf numFmtId="180" fontId="100" fillId="5" borderId="0" xfId="0" applyFont="1" applyFill="1"/>
    <xf numFmtId="166" fontId="86" fillId="0" borderId="0" xfId="1" applyNumberFormat="1" applyFont="1" applyAlignment="1">
      <alignment horizontal="center"/>
    </xf>
    <xf numFmtId="180" fontId="112" fillId="7" borderId="0" xfId="0" applyFont="1" applyFill="1" applyBorder="1"/>
    <xf numFmtId="180" fontId="86" fillId="5" borderId="0" xfId="0" applyFont="1" applyFill="1" applyAlignment="1">
      <alignment horizontal="center" vertical="center"/>
    </xf>
    <xf numFmtId="166" fontId="86" fillId="2" borderId="0" xfId="1" applyNumberFormat="1" applyFont="1" applyFill="1" applyAlignment="1">
      <alignment horizontal="center" vertical="center"/>
    </xf>
    <xf numFmtId="0" fontId="86" fillId="2" borderId="0" xfId="1" applyNumberFormat="1" applyFont="1" applyFill="1" applyAlignment="1">
      <alignment horizontal="center" vertical="center"/>
    </xf>
    <xf numFmtId="180" fontId="86" fillId="0" borderId="0" xfId="0" applyFont="1" applyAlignment="1">
      <alignment horizontal="center" vertical="center"/>
    </xf>
    <xf numFmtId="180" fontId="99" fillId="0" borderId="0" xfId="0" applyFont="1" applyAlignment="1">
      <alignment vertical="center"/>
    </xf>
    <xf numFmtId="166" fontId="90" fillId="2" borderId="0" xfId="1" applyNumberFormat="1" applyFont="1" applyFill="1" applyAlignment="1">
      <alignment horizontal="center" vertical="center"/>
    </xf>
    <xf numFmtId="0" fontId="90" fillId="2" borderId="0" xfId="1" applyNumberFormat="1" applyFont="1" applyFill="1" applyAlignment="1">
      <alignment horizontal="center" vertical="center"/>
    </xf>
    <xf numFmtId="0" fontId="86" fillId="5" borderId="0" xfId="1" applyNumberFormat="1" applyFont="1" applyFill="1" applyAlignment="1">
      <alignment horizontal="center" vertical="center"/>
    </xf>
    <xf numFmtId="169" fontId="86" fillId="2" borderId="0" xfId="1" applyNumberFormat="1" applyFont="1" applyFill="1" applyAlignment="1">
      <alignment horizontal="right" vertical="center"/>
    </xf>
    <xf numFmtId="180" fontId="104" fillId="0" borderId="0" xfId="0" applyFont="1" applyFill="1" applyBorder="1"/>
    <xf numFmtId="180" fontId="100" fillId="0" borderId="0" xfId="0" applyFont="1" applyFill="1" applyBorder="1"/>
    <xf numFmtId="180" fontId="100" fillId="2" borderId="0" xfId="0" applyFont="1" applyFill="1"/>
    <xf numFmtId="180" fontId="119" fillId="0" borderId="0" xfId="0" applyFont="1"/>
    <xf numFmtId="170" fontId="86" fillId="0" borderId="0" xfId="95" applyNumberFormat="1" applyFont="1"/>
    <xf numFmtId="170" fontId="86" fillId="0" borderId="0" xfId="1" applyNumberFormat="1" applyFont="1"/>
    <xf numFmtId="180" fontId="86" fillId="2" borderId="0" xfId="0" applyFont="1" applyFill="1" applyAlignment="1">
      <alignment horizontal="left" vertical="center"/>
    </xf>
    <xf numFmtId="166" fontId="86" fillId="2" borderId="0" xfId="1" applyNumberFormat="1" applyFont="1" applyFill="1"/>
    <xf numFmtId="43" fontId="86" fillId="2" borderId="0" xfId="1" applyFont="1" applyFill="1" applyAlignment="1">
      <alignment horizontal="right" vertical="center"/>
    </xf>
    <xf numFmtId="43" fontId="121" fillId="0" borderId="0" xfId="1" applyFont="1" applyAlignment="1">
      <alignment horizontal="right" readingOrder="1"/>
    </xf>
    <xf numFmtId="43" fontId="86" fillId="2" borderId="0" xfId="1" applyFont="1" applyFill="1"/>
    <xf numFmtId="173" fontId="121" fillId="0" borderId="0" xfId="0" applyNumberFormat="1" applyFont="1" applyAlignment="1">
      <alignment horizontal="right" readingOrder="1"/>
    </xf>
    <xf numFmtId="173" fontId="86" fillId="2" borderId="0" xfId="0" applyNumberFormat="1" applyFont="1" applyFill="1"/>
    <xf numFmtId="180" fontId="111" fillId="7" borderId="0" xfId="0" applyFont="1" applyFill="1" applyAlignment="1">
      <alignment horizontal="center"/>
    </xf>
    <xf numFmtId="173" fontId="93" fillId="7" borderId="0" xfId="0" applyNumberFormat="1" applyFont="1" applyFill="1"/>
    <xf numFmtId="170" fontId="93" fillId="7" borderId="0" xfId="0" applyNumberFormat="1" applyFont="1" applyFill="1" applyAlignment="1">
      <alignment horizontal="center"/>
    </xf>
    <xf numFmtId="166" fontId="93" fillId="7" borderId="0" xfId="1" applyNumberFormat="1" applyFont="1" applyFill="1" applyAlignment="1">
      <alignment horizontal="center"/>
    </xf>
    <xf numFmtId="180" fontId="104" fillId="0" borderId="0" xfId="0" applyFont="1" applyAlignment="1">
      <alignment horizontal="left"/>
    </xf>
    <xf numFmtId="173" fontId="93" fillId="0" borderId="0" xfId="0" applyNumberFormat="1" applyFont="1"/>
    <xf numFmtId="170" fontId="97" fillId="0" borderId="0" xfId="0" applyNumberFormat="1" applyFont="1" applyAlignment="1">
      <alignment horizontal="center"/>
    </xf>
    <xf numFmtId="43" fontId="99" fillId="2" borderId="0" xfId="1" applyFont="1" applyFill="1"/>
    <xf numFmtId="180" fontId="104" fillId="0" borderId="0" xfId="0" applyFont="1" applyFill="1" applyAlignment="1">
      <alignment vertical="top"/>
    </xf>
    <xf numFmtId="180" fontId="104" fillId="2" borderId="0" xfId="0" applyFont="1" applyFill="1"/>
    <xf numFmtId="180" fontId="111" fillId="7" borderId="0" xfId="0" applyFont="1" applyFill="1"/>
    <xf numFmtId="0" fontId="93" fillId="0" borderId="0" xfId="0" applyNumberFormat="1" applyFont="1" applyFill="1"/>
    <xf numFmtId="180" fontId="88" fillId="0" borderId="0" xfId="0" applyFont="1" applyAlignment="1">
      <alignment horizontal="left" vertical="center"/>
    </xf>
    <xf numFmtId="180" fontId="86" fillId="0" borderId="0" xfId="0" applyFont="1" applyFill="1" applyAlignment="1">
      <alignment horizontal="center"/>
    </xf>
    <xf numFmtId="180" fontId="86" fillId="0" borderId="0" xfId="0" applyFont="1" applyAlignment="1">
      <alignment horizontal="center"/>
    </xf>
    <xf numFmtId="180" fontId="86" fillId="0" borderId="0" xfId="0" applyFont="1" applyAlignment="1">
      <alignment horizontal="left" vertical="center"/>
    </xf>
    <xf numFmtId="180" fontId="91" fillId="7" borderId="0" xfId="0" applyFont="1" applyFill="1" applyAlignment="1">
      <alignment horizontal="center" vertical="center"/>
    </xf>
    <xf numFmtId="180" fontId="86" fillId="0" borderId="0" xfId="0" applyFont="1" applyFill="1" applyAlignment="1">
      <alignment horizontal="left"/>
    </xf>
    <xf numFmtId="180" fontId="86" fillId="0" borderId="0" xfId="0" applyFont="1" applyAlignment="1">
      <alignment horizontal="left"/>
    </xf>
    <xf numFmtId="180" fontId="104" fillId="0" borderId="0" xfId="0" applyFont="1" applyAlignment="1">
      <alignment vertical="top"/>
    </xf>
    <xf numFmtId="180" fontId="122" fillId="0" borderId="0" xfId="0" applyFont="1"/>
    <xf numFmtId="180" fontId="97" fillId="0" borderId="0" xfId="0" applyFont="1" applyAlignment="1">
      <alignment vertical="center"/>
    </xf>
    <xf numFmtId="170" fontId="88" fillId="0" borderId="0" xfId="1" applyNumberFormat="1" applyFont="1" applyAlignment="1">
      <alignment horizontal="right" vertical="center"/>
    </xf>
    <xf numFmtId="170" fontId="88" fillId="0" borderId="0" xfId="1" applyNumberFormat="1" applyFont="1"/>
    <xf numFmtId="43" fontId="86" fillId="0" borderId="0" xfId="1" applyFont="1" applyAlignment="1">
      <alignment vertical="center"/>
    </xf>
    <xf numFmtId="11" fontId="86" fillId="0" borderId="0" xfId="0" applyNumberFormat="1" applyFont="1"/>
    <xf numFmtId="170" fontId="86" fillId="0" borderId="0" xfId="1" applyNumberFormat="1" applyFont="1" applyAlignment="1">
      <alignment vertical="center"/>
    </xf>
    <xf numFmtId="170" fontId="88" fillId="0" borderId="0" xfId="1" applyNumberFormat="1" applyFont="1" applyAlignment="1">
      <alignment vertical="center"/>
    </xf>
    <xf numFmtId="170" fontId="103" fillId="0" borderId="0" xfId="1" applyNumberFormat="1" applyFont="1" applyAlignment="1">
      <alignment vertical="center"/>
    </xf>
    <xf numFmtId="43" fontId="88" fillId="0" borderId="0" xfId="1" applyFont="1" applyAlignment="1">
      <alignment vertical="center"/>
    </xf>
    <xf numFmtId="43" fontId="88" fillId="0" borderId="0" xfId="1" applyFont="1"/>
    <xf numFmtId="43" fontId="88" fillId="0" borderId="0" xfId="1" applyFont="1" applyAlignment="1">
      <alignment horizontal="right" vertical="center"/>
    </xf>
    <xf numFmtId="180" fontId="102" fillId="0" borderId="0" xfId="0" applyFont="1" applyAlignment="1">
      <alignment vertical="center"/>
    </xf>
    <xf numFmtId="180" fontId="103" fillId="0" borderId="0" xfId="0" applyFont="1" applyAlignment="1">
      <alignment vertical="center"/>
    </xf>
    <xf numFmtId="177" fontId="86" fillId="0" borderId="0" xfId="0" applyNumberFormat="1" applyFont="1"/>
    <xf numFmtId="170" fontId="86" fillId="0" borderId="0" xfId="1" applyNumberFormat="1" applyFont="1" applyAlignment="1">
      <alignment horizontal="right" vertical="center"/>
    </xf>
    <xf numFmtId="175" fontId="86" fillId="0" borderId="0" xfId="0" applyNumberFormat="1" applyFont="1"/>
    <xf numFmtId="180" fontId="104" fillId="0" borderId="0" xfId="0" applyFont="1" applyAlignment="1">
      <alignment vertical="center"/>
    </xf>
    <xf numFmtId="179" fontId="86" fillId="0" borderId="0" xfId="0" applyNumberFormat="1" applyFont="1"/>
    <xf numFmtId="170" fontId="103" fillId="0" borderId="0" xfId="1" applyNumberFormat="1" applyFont="1" applyAlignment="1">
      <alignment horizontal="right" vertical="center"/>
    </xf>
    <xf numFmtId="180" fontId="91" fillId="0" borderId="0" xfId="0" applyFont="1" applyAlignment="1">
      <alignment horizontal="center" vertical="center"/>
    </xf>
    <xf numFmtId="170" fontId="91" fillId="0" borderId="0" xfId="1" applyNumberFormat="1" applyFont="1" applyAlignment="1">
      <alignment vertical="center"/>
    </xf>
    <xf numFmtId="170" fontId="91" fillId="7" borderId="0" xfId="1" applyNumberFormat="1" applyFont="1" applyFill="1" applyAlignment="1">
      <alignment vertical="center"/>
    </xf>
    <xf numFmtId="4" fontId="93" fillId="7" borderId="0" xfId="0" applyNumberFormat="1" applyFont="1" applyFill="1"/>
    <xf numFmtId="3" fontId="93" fillId="7" borderId="0" xfId="0" applyNumberFormat="1" applyFont="1" applyFill="1"/>
    <xf numFmtId="180" fontId="94" fillId="2" borderId="0" xfId="0" applyFont="1" applyFill="1"/>
    <xf numFmtId="180" fontId="93" fillId="2" borderId="0" xfId="0" applyFont="1" applyFill="1"/>
    <xf numFmtId="180" fontId="90" fillId="0" borderId="0" xfId="0" applyFont="1" applyAlignment="1">
      <alignment vertical="center"/>
    </xf>
    <xf numFmtId="180" fontId="86" fillId="6" borderId="0" xfId="0" applyFont="1" applyFill="1"/>
    <xf numFmtId="180" fontId="104" fillId="0" borderId="0" xfId="0" applyFont="1" applyFill="1" applyAlignment="1">
      <alignment vertical="center" wrapText="1"/>
    </xf>
    <xf numFmtId="180" fontId="95" fillId="2" borderId="0" xfId="0" applyFont="1" applyFill="1"/>
    <xf numFmtId="180" fontId="90" fillId="2" borderId="0" xfId="0" applyFont="1" applyFill="1"/>
    <xf numFmtId="180" fontId="88" fillId="2" borderId="0" xfId="0" applyFont="1" applyFill="1" applyAlignment="1">
      <alignment vertical="center"/>
    </xf>
    <xf numFmtId="180" fontId="105" fillId="2" borderId="0" xfId="0" applyFont="1" applyFill="1" applyAlignment="1">
      <alignment vertical="center"/>
    </xf>
    <xf numFmtId="180" fontId="86" fillId="2" borderId="0" xfId="0" applyFont="1" applyFill="1" applyAlignment="1">
      <alignment vertical="center"/>
    </xf>
    <xf numFmtId="180" fontId="90" fillId="2" borderId="0" xfId="0" applyFont="1" applyFill="1" applyAlignment="1">
      <alignment vertical="center"/>
    </xf>
    <xf numFmtId="166" fontId="86" fillId="2" borderId="0" xfId="1" applyNumberFormat="1" applyFont="1" applyFill="1" applyAlignment="1">
      <alignment horizontal="right" vertical="center"/>
    </xf>
    <xf numFmtId="43" fontId="88" fillId="2" borderId="0" xfId="1" applyFont="1" applyFill="1"/>
    <xf numFmtId="165" fontId="86" fillId="0" borderId="0" xfId="0" applyNumberFormat="1" applyFont="1"/>
    <xf numFmtId="180" fontId="118" fillId="0" borderId="0" xfId="0" applyFont="1" applyAlignment="1">
      <alignment horizontal="left"/>
    </xf>
    <xf numFmtId="180" fontId="99" fillId="0" borderId="0" xfId="0" applyFont="1" applyAlignment="1">
      <alignment horizontal="left" vertical="center"/>
    </xf>
    <xf numFmtId="166" fontId="86" fillId="0" borderId="0" xfId="1" applyNumberFormat="1" applyFont="1" applyAlignment="1">
      <alignment vertical="center"/>
    </xf>
    <xf numFmtId="166" fontId="86" fillId="0" borderId="0" xfId="0" applyNumberFormat="1" applyFont="1"/>
    <xf numFmtId="166" fontId="86" fillId="0" borderId="0" xfId="1" applyNumberFormat="1" applyFont="1" applyBorder="1"/>
    <xf numFmtId="166" fontId="86" fillId="0" borderId="0" xfId="1" applyNumberFormat="1" applyFont="1" applyFill="1" applyAlignment="1">
      <alignment horizontal="right"/>
    </xf>
    <xf numFmtId="166" fontId="86" fillId="0" borderId="0" xfId="1" applyNumberFormat="1" applyFont="1" applyFill="1" applyAlignment="1">
      <alignment horizontal="right" vertical="center"/>
    </xf>
    <xf numFmtId="180" fontId="86" fillId="2" borderId="0" xfId="0" applyFont="1" applyFill="1" applyAlignment="1">
      <alignment horizontal="left"/>
    </xf>
    <xf numFmtId="166" fontId="86" fillId="0" borderId="0" xfId="1" applyNumberFormat="1" applyFont="1" applyFill="1"/>
    <xf numFmtId="180" fontId="94" fillId="0" borderId="0" xfId="0" applyFont="1"/>
    <xf numFmtId="180" fontId="118" fillId="0" borderId="0" xfId="0" applyFont="1" applyAlignment="1">
      <alignment vertical="center"/>
    </xf>
    <xf numFmtId="166" fontId="118" fillId="0" borderId="0" xfId="1" applyNumberFormat="1" applyFont="1" applyAlignment="1">
      <alignment vertical="center"/>
    </xf>
    <xf numFmtId="180" fontId="123" fillId="0" borderId="0" xfId="0" applyFont="1" applyAlignment="1">
      <alignment vertical="center"/>
    </xf>
    <xf numFmtId="180" fontId="123" fillId="0" borderId="0" xfId="0" applyFont="1" applyAlignment="1">
      <alignment horizontal="left" vertical="center" wrapText="1"/>
    </xf>
    <xf numFmtId="171" fontId="118" fillId="0" borderId="0" xfId="1" applyNumberFormat="1" applyFont="1" applyAlignment="1">
      <alignment vertical="center"/>
    </xf>
    <xf numFmtId="43" fontId="118" fillId="0" borderId="0" xfId="1" applyFont="1" applyAlignment="1">
      <alignment vertical="center"/>
    </xf>
    <xf numFmtId="171" fontId="118" fillId="0" borderId="0" xfId="1" applyNumberFormat="1" applyFont="1" applyBorder="1" applyAlignment="1">
      <alignment vertical="center"/>
    </xf>
    <xf numFmtId="166" fontId="118" fillId="0" borderId="0" xfId="0" applyNumberFormat="1" applyFont="1" applyAlignment="1">
      <alignment vertical="center"/>
    </xf>
    <xf numFmtId="166" fontId="118" fillId="0" borderId="0" xfId="1" applyNumberFormat="1" applyFont="1" applyFill="1" applyAlignment="1">
      <alignment vertical="center"/>
    </xf>
    <xf numFmtId="180" fontId="118" fillId="0" borderId="0" xfId="0" applyFont="1" applyFill="1" applyAlignment="1">
      <alignment vertical="center"/>
    </xf>
    <xf numFmtId="43" fontId="123" fillId="0" borderId="0" xfId="1" applyFont="1" applyFill="1" applyBorder="1" applyAlignment="1">
      <alignment vertical="center"/>
    </xf>
    <xf numFmtId="43" fontId="123" fillId="0" borderId="0" xfId="1" applyFont="1" applyFill="1" applyAlignment="1">
      <alignment vertical="center"/>
    </xf>
    <xf numFmtId="180" fontId="118" fillId="0" borderId="0" xfId="0" applyFont="1" applyAlignment="1">
      <alignment horizontal="left" vertical="center"/>
    </xf>
    <xf numFmtId="43" fontId="118" fillId="0" borderId="0" xfId="0" applyNumberFormat="1" applyFont="1" applyFill="1" applyBorder="1" applyAlignment="1">
      <alignment vertical="center"/>
    </xf>
    <xf numFmtId="166" fontId="124" fillId="0" borderId="0" xfId="1" applyNumberFormat="1" applyFont="1" applyFill="1" applyAlignment="1">
      <alignment vertical="center"/>
    </xf>
    <xf numFmtId="166" fontId="118" fillId="0" borderId="0" xfId="0" applyNumberFormat="1" applyFont="1" applyFill="1" applyAlignment="1">
      <alignment vertical="center"/>
    </xf>
    <xf numFmtId="166" fontId="93" fillId="7" borderId="0" xfId="1" applyNumberFormat="1" applyFont="1" applyFill="1" applyAlignment="1">
      <alignment horizontal="right" vertical="center"/>
    </xf>
    <xf numFmtId="180" fontId="95" fillId="0" borderId="0" xfId="0" applyFont="1" applyAlignment="1">
      <alignment vertical="center"/>
    </xf>
    <xf numFmtId="168" fontId="90" fillId="0" borderId="0" xfId="52" applyNumberFormat="1" applyFont="1" applyFill="1" applyAlignment="1">
      <alignment horizontal="right" vertical="center"/>
    </xf>
    <xf numFmtId="180" fontId="90" fillId="0" borderId="0" xfId="0" applyFont="1" applyFill="1"/>
    <xf numFmtId="168" fontId="86" fillId="0" borderId="0" xfId="52" applyNumberFormat="1" applyFont="1" applyAlignment="1">
      <alignment vertical="center"/>
    </xf>
    <xf numFmtId="168" fontId="86" fillId="0" borderId="0" xfId="52" applyNumberFormat="1" applyFont="1"/>
    <xf numFmtId="168" fontId="123" fillId="0" borderId="0" xfId="52" applyNumberFormat="1" applyFont="1" applyAlignment="1">
      <alignment horizontal="left" vertical="center" wrapText="1"/>
    </xf>
    <xf numFmtId="166" fontId="91" fillId="0" borderId="0" xfId="1" applyNumberFormat="1" applyFont="1" applyFill="1" applyBorder="1" applyAlignment="1">
      <alignment horizontal="center" vertical="center"/>
    </xf>
    <xf numFmtId="180" fontId="94" fillId="7" borderId="0" xfId="0" applyFont="1" applyFill="1" applyAlignment="1">
      <alignment horizontal="center"/>
    </xf>
    <xf numFmtId="180" fontId="111" fillId="7" borderId="0" xfId="0" applyFont="1" applyFill="1" applyAlignment="1">
      <alignment horizontal="left" vertical="center"/>
    </xf>
    <xf numFmtId="180" fontId="111" fillId="7" borderId="0" xfId="0" applyFont="1" applyFill="1" applyAlignment="1">
      <alignment horizontal="center" vertical="center"/>
    </xf>
    <xf numFmtId="180" fontId="111" fillId="7" borderId="7" xfId="0" applyFont="1" applyFill="1" applyBorder="1" applyAlignment="1">
      <alignment horizontal="center" vertical="center"/>
    </xf>
    <xf numFmtId="180" fontId="125" fillId="0" borderId="0" xfId="0" applyFont="1"/>
    <xf numFmtId="168" fontId="99" fillId="0" borderId="0" xfId="52" applyNumberFormat="1" applyFont="1" applyAlignment="1">
      <alignment horizontal="center" vertical="center"/>
    </xf>
    <xf numFmtId="168" fontId="86" fillId="2" borderId="0" xfId="1" applyNumberFormat="1" applyFont="1" applyFill="1" applyAlignment="1">
      <alignment horizontal="center"/>
    </xf>
    <xf numFmtId="180" fontId="86" fillId="0" borderId="0" xfId="0" applyFont="1" applyAlignment="1">
      <alignment horizontal="center" vertical="center" wrapText="1" shrinkToFit="1"/>
    </xf>
    <xf numFmtId="180" fontId="111" fillId="7" borderId="2" xfId="0" applyFont="1" applyFill="1" applyBorder="1" applyAlignment="1">
      <alignment horizontal="left" vertical="center"/>
    </xf>
    <xf numFmtId="168" fontId="111" fillId="7" borderId="2" xfId="52" applyNumberFormat="1" applyFont="1" applyFill="1" applyBorder="1" applyAlignment="1">
      <alignment horizontal="center" vertical="center"/>
    </xf>
    <xf numFmtId="180" fontId="118" fillId="0" borderId="0" xfId="0" applyFont="1" applyAlignment="1">
      <alignment horizontal="center"/>
    </xf>
    <xf numFmtId="180" fontId="118" fillId="0" borderId="0" xfId="0" applyFont="1"/>
    <xf numFmtId="180" fontId="126" fillId="0" borderId="0" xfId="0" applyFont="1" applyAlignment="1">
      <alignment horizontal="justify" vertical="center"/>
    </xf>
    <xf numFmtId="180" fontId="91" fillId="7" borderId="0" xfId="0" applyFont="1" applyFill="1" applyAlignment="1">
      <alignment horizontal="center" vertical="center"/>
    </xf>
    <xf numFmtId="180" fontId="92" fillId="0" borderId="0" xfId="0" applyFont="1" applyAlignment="1">
      <alignment horizontal="left"/>
    </xf>
    <xf numFmtId="0" fontId="86" fillId="2" borderId="0" xfId="0" applyNumberFormat="1" applyFont="1" applyFill="1" applyAlignment="1">
      <alignment horizontal="left" indent="2"/>
    </xf>
    <xf numFmtId="0" fontId="88" fillId="2" borderId="0" xfId="0" applyNumberFormat="1" applyFont="1" applyFill="1" applyAlignment="1">
      <alignment horizontal="left" indent="2"/>
    </xf>
    <xf numFmtId="0" fontId="88" fillId="2" borderId="0" xfId="0" applyNumberFormat="1" applyFont="1" applyFill="1"/>
    <xf numFmtId="0" fontId="86" fillId="0" borderId="0" xfId="0" applyNumberFormat="1" applyFont="1" applyAlignment="1">
      <alignment horizontal="left" indent="2"/>
    </xf>
    <xf numFmtId="0" fontId="86" fillId="0" borderId="0" xfId="0" applyNumberFormat="1" applyFont="1"/>
    <xf numFmtId="0" fontId="114" fillId="9" borderId="0" xfId="0" applyNumberFormat="1" applyFont="1" applyFill="1" applyBorder="1" applyAlignment="1">
      <alignment vertical="center"/>
    </xf>
    <xf numFmtId="0" fontId="114" fillId="7" borderId="0" xfId="0" applyNumberFormat="1" applyFont="1" applyFill="1" applyBorder="1" applyAlignment="1">
      <alignment horizontal="center"/>
    </xf>
    <xf numFmtId="0" fontId="100" fillId="10" borderId="0" xfId="0" applyNumberFormat="1" applyFont="1" applyFill="1" applyBorder="1"/>
    <xf numFmtId="0" fontId="100" fillId="5" borderId="0" xfId="0" applyNumberFormat="1" applyFont="1" applyFill="1" applyBorder="1"/>
    <xf numFmtId="0" fontId="99" fillId="5" borderId="0" xfId="0" applyNumberFormat="1" applyFont="1" applyFill="1" applyBorder="1"/>
    <xf numFmtId="0" fontId="86" fillId="5" borderId="0" xfId="153" applyNumberFormat="1" applyFont="1" applyFill="1" applyBorder="1"/>
    <xf numFmtId="0" fontId="114" fillId="9" borderId="0" xfId="0" applyNumberFormat="1" applyFont="1" applyFill="1" applyBorder="1"/>
    <xf numFmtId="180" fontId="88" fillId="2" borderId="0" xfId="0" applyFont="1" applyFill="1" applyAlignment="1">
      <alignment horizontal="center" vertical="center"/>
    </xf>
    <xf numFmtId="0" fontId="86" fillId="0" borderId="0" xfId="0" applyNumberFormat="1" applyFont="1" applyBorder="1" applyAlignment="1">
      <alignment horizontal="left" indent="2"/>
    </xf>
    <xf numFmtId="0" fontId="86" fillId="0" borderId="0" xfId="0" applyNumberFormat="1" applyFont="1" applyBorder="1"/>
    <xf numFmtId="43" fontId="86" fillId="0" borderId="0" xfId="0" applyNumberFormat="1" applyFont="1" applyAlignment="1">
      <alignment horizontal="left" indent="2"/>
    </xf>
    <xf numFmtId="180" fontId="114" fillId="7" borderId="0" xfId="0" applyFont="1" applyFill="1" applyBorder="1" applyAlignment="1">
      <alignment horizontal="center"/>
    </xf>
    <xf numFmtId="180" fontId="98" fillId="2" borderId="0" xfId="0" applyFont="1" applyFill="1" applyBorder="1"/>
    <xf numFmtId="180" fontId="86" fillId="2" borderId="0" xfId="0" applyFont="1" applyFill="1" applyBorder="1"/>
    <xf numFmtId="180" fontId="98" fillId="5" borderId="0" xfId="0" applyFont="1" applyFill="1" applyBorder="1"/>
    <xf numFmtId="43" fontId="88" fillId="2" borderId="0" xfId="0" applyNumberFormat="1" applyFont="1" applyFill="1"/>
    <xf numFmtId="180" fontId="86" fillId="0" borderId="0" xfId="62" applyFont="1"/>
    <xf numFmtId="43" fontId="86" fillId="2" borderId="0" xfId="1" applyFont="1" applyFill="1" applyAlignment="1">
      <alignment horizontal="left"/>
    </xf>
    <xf numFmtId="43" fontId="88" fillId="0" borderId="0" xfId="1" applyFont="1" applyAlignment="1">
      <alignment horizontal="center"/>
    </xf>
    <xf numFmtId="169" fontId="86" fillId="2" borderId="0" xfId="1" applyNumberFormat="1" applyFont="1" applyFill="1"/>
    <xf numFmtId="169" fontId="88" fillId="2" borderId="0" xfId="1" applyNumberFormat="1" applyFont="1" applyFill="1"/>
    <xf numFmtId="180" fontId="98" fillId="0" borderId="0" xfId="0" applyFont="1" applyFill="1" applyBorder="1"/>
    <xf numFmtId="0" fontId="86" fillId="0" borderId="0" xfId="0" applyNumberFormat="1" applyFont="1" applyFill="1" applyBorder="1"/>
    <xf numFmtId="180" fontId="86" fillId="0" borderId="0" xfId="0" applyFont="1" applyFill="1" applyBorder="1"/>
    <xf numFmtId="180" fontId="90" fillId="0" borderId="0" xfId="0" applyFont="1" applyFill="1" applyBorder="1"/>
    <xf numFmtId="180" fontId="86" fillId="7" borderId="0" xfId="0" applyFont="1" applyFill="1" applyAlignment="1">
      <alignment horizontal="right"/>
    </xf>
    <xf numFmtId="180" fontId="86" fillId="2" borderId="0" xfId="0" applyFont="1" applyFill="1" applyAlignment="1">
      <alignment horizontal="right"/>
    </xf>
    <xf numFmtId="180" fontId="86" fillId="2" borderId="0" xfId="0" applyFont="1" applyFill="1" applyAlignment="1">
      <alignment horizontal="right" vertical="center"/>
    </xf>
    <xf numFmtId="180" fontId="86" fillId="2" borderId="0" xfId="0" applyFont="1" applyFill="1" applyBorder="1" applyAlignment="1">
      <alignment vertical="center"/>
    </xf>
    <xf numFmtId="180" fontId="86" fillId="2" borderId="0" xfId="0" applyFont="1" applyFill="1" applyBorder="1" applyAlignment="1">
      <alignment horizontal="right" vertical="center"/>
    </xf>
    <xf numFmtId="169" fontId="86" fillId="0" borderId="0" xfId="1" applyNumberFormat="1" applyFont="1" applyAlignment="1">
      <alignment vertical="center"/>
    </xf>
    <xf numFmtId="169" fontId="88" fillId="0" borderId="0" xfId="1" applyNumberFormat="1" applyFont="1" applyAlignment="1">
      <alignment vertical="center"/>
    </xf>
    <xf numFmtId="180" fontId="94" fillId="0" borderId="0" xfId="0" applyFont="1" applyAlignment="1">
      <alignment vertical="center"/>
    </xf>
    <xf numFmtId="43" fontId="94" fillId="0" borderId="0" xfId="1" applyFont="1" applyAlignment="1">
      <alignment vertical="center"/>
    </xf>
    <xf numFmtId="0" fontId="100" fillId="8" borderId="0" xfId="0" applyNumberFormat="1" applyFont="1" applyFill="1" applyBorder="1"/>
    <xf numFmtId="0" fontId="100" fillId="6" borderId="0" xfId="0" applyNumberFormat="1" applyFont="1" applyFill="1" applyBorder="1"/>
    <xf numFmtId="0" fontId="99" fillId="6" borderId="0" xfId="0" applyNumberFormat="1" applyFont="1" applyFill="1" applyBorder="1"/>
    <xf numFmtId="0" fontId="86" fillId="6" borderId="0" xfId="153" applyNumberFormat="1" applyFont="1" applyFill="1" applyBorder="1"/>
    <xf numFmtId="180" fontId="98" fillId="6" borderId="0" xfId="0" applyFont="1" applyFill="1" applyBorder="1"/>
    <xf numFmtId="180" fontId="86" fillId="6" borderId="0" xfId="0" applyFont="1" applyFill="1" applyBorder="1"/>
    <xf numFmtId="43" fontId="86" fillId="2" borderId="0" xfId="0" applyNumberFormat="1" applyFont="1" applyFill="1"/>
    <xf numFmtId="169" fontId="86" fillId="2" borderId="0" xfId="0" applyNumberFormat="1" applyFont="1" applyFill="1"/>
    <xf numFmtId="0" fontId="86" fillId="2" borderId="0" xfId="0" applyNumberFormat="1" applyFont="1" applyFill="1"/>
    <xf numFmtId="9" fontId="86" fillId="2" borderId="0" xfId="52" applyFont="1" applyFill="1"/>
    <xf numFmtId="169" fontId="86" fillId="2" borderId="0" xfId="52" applyNumberFormat="1" applyFont="1" applyFill="1"/>
    <xf numFmtId="9" fontId="88" fillId="2" borderId="0" xfId="52" applyFont="1" applyFill="1"/>
    <xf numFmtId="169" fontId="88" fillId="2" borderId="0" xfId="52" applyNumberFormat="1" applyFont="1" applyFill="1"/>
    <xf numFmtId="180" fontId="98" fillId="6" borderId="0" xfId="0" applyFont="1" applyFill="1"/>
    <xf numFmtId="180" fontId="89" fillId="0" borderId="0" xfId="0" applyFont="1"/>
    <xf numFmtId="180" fontId="89" fillId="0" borderId="0" xfId="0" applyFont="1" applyAlignment="1">
      <alignment horizontal="left" vertical="center"/>
    </xf>
    <xf numFmtId="180" fontId="89" fillId="0" borderId="0" xfId="0" applyFont="1" applyAlignment="1">
      <alignment vertical="center"/>
    </xf>
    <xf numFmtId="166" fontId="89" fillId="0" borderId="0" xfId="1" applyNumberFormat="1" applyFont="1" applyAlignment="1">
      <alignment horizontal="left"/>
    </xf>
    <xf numFmtId="166" fontId="89" fillId="2" borderId="0" xfId="1" applyNumberFormat="1" applyFont="1" applyFill="1" applyAlignment="1">
      <alignment horizontal="left" vertical="center"/>
    </xf>
    <xf numFmtId="166" fontId="89" fillId="0" borderId="0" xfId="0" applyNumberFormat="1" applyFont="1" applyAlignment="1">
      <alignment horizontal="left"/>
    </xf>
    <xf numFmtId="180" fontId="89" fillId="0" borderId="0" xfId="0" applyFont="1" applyAlignment="1">
      <alignment horizontal="left"/>
    </xf>
    <xf numFmtId="167" fontId="90" fillId="0" borderId="0" xfId="1" applyNumberFormat="1" applyFont="1" applyAlignment="1">
      <alignment vertical="center"/>
    </xf>
    <xf numFmtId="43" fontId="90" fillId="2" borderId="0" xfId="0" applyNumberFormat="1" applyFont="1" applyFill="1" applyAlignment="1">
      <alignment vertical="center"/>
    </xf>
    <xf numFmtId="180" fontId="90" fillId="0" borderId="0" xfId="45" applyFont="1"/>
    <xf numFmtId="166" fontId="88" fillId="0" borderId="0" xfId="1" applyNumberFormat="1" applyFont="1" applyAlignment="1">
      <alignment vertical="center"/>
    </xf>
    <xf numFmtId="166" fontId="89" fillId="0" borderId="0" xfId="1" applyNumberFormat="1" applyFont="1"/>
    <xf numFmtId="166" fontId="102" fillId="0" borderId="0" xfId="1" applyNumberFormat="1" applyFont="1"/>
    <xf numFmtId="180" fontId="102" fillId="0" borderId="0" xfId="0" applyFont="1"/>
    <xf numFmtId="166" fontId="90" fillId="0" borderId="0" xfId="1" applyNumberFormat="1" applyFont="1"/>
    <xf numFmtId="180" fontId="86" fillId="0" borderId="0" xfId="153" applyFont="1" applyFill="1" applyBorder="1"/>
    <xf numFmtId="180" fontId="114" fillId="7" borderId="0" xfId="0" applyFont="1" applyFill="1" applyBorder="1"/>
    <xf numFmtId="180" fontId="86" fillId="0" borderId="0" xfId="0" applyFont="1" applyAlignment="1">
      <alignment horizontal="right"/>
    </xf>
    <xf numFmtId="166" fontId="86" fillId="2" borderId="0" xfId="1" applyNumberFormat="1" applyFont="1" applyFill="1" applyAlignment="1">
      <alignment horizontal="right"/>
    </xf>
    <xf numFmtId="43" fontId="86" fillId="0" borderId="0" xfId="0" applyNumberFormat="1" applyFont="1" applyAlignment="1">
      <alignment vertical="center"/>
    </xf>
    <xf numFmtId="166" fontId="88" fillId="2" borderId="0" xfId="1" applyNumberFormat="1" applyFont="1" applyFill="1" applyAlignment="1">
      <alignment horizontal="right"/>
    </xf>
    <xf numFmtId="43" fontId="90" fillId="0" borderId="0" xfId="1" applyFont="1" applyAlignment="1">
      <alignment vertical="center"/>
    </xf>
    <xf numFmtId="166" fontId="86" fillId="2" borderId="0" xfId="0" applyNumberFormat="1" applyFont="1" applyFill="1"/>
    <xf numFmtId="166" fontId="86" fillId="2" borderId="0" xfId="0" applyNumberFormat="1" applyFont="1" applyFill="1" applyAlignment="1">
      <alignment vertical="center"/>
    </xf>
    <xf numFmtId="169" fontId="86" fillId="2" borderId="0" xfId="1" applyNumberFormat="1" applyFont="1" applyFill="1" applyAlignment="1">
      <alignment vertical="center"/>
    </xf>
    <xf numFmtId="43" fontId="86" fillId="2" borderId="0" xfId="1" applyFont="1" applyFill="1" applyAlignment="1">
      <alignment vertical="center"/>
    </xf>
    <xf numFmtId="169" fontId="88" fillId="2" borderId="0" xfId="1" applyNumberFormat="1" applyFont="1" applyFill="1" applyAlignment="1">
      <alignment vertical="center"/>
    </xf>
    <xf numFmtId="166" fontId="86" fillId="0" borderId="0" xfId="0" applyNumberFormat="1" applyFont="1" applyFill="1" applyBorder="1"/>
    <xf numFmtId="180" fontId="88" fillId="2" borderId="0" xfId="0" applyFont="1" applyFill="1" applyAlignment="1">
      <alignment horizontal="left"/>
    </xf>
    <xf numFmtId="166" fontId="88" fillId="2" borderId="0" xfId="0" applyNumberFormat="1" applyFont="1" applyFill="1"/>
    <xf numFmtId="180" fontId="94" fillId="7" borderId="0" xfId="0" applyFont="1" applyFill="1" applyAlignment="1">
      <alignment vertical="center"/>
    </xf>
    <xf numFmtId="0" fontId="93" fillId="7" borderId="0" xfId="0" applyNumberFormat="1" applyFont="1" applyFill="1" applyAlignment="1">
      <alignment vertical="center"/>
    </xf>
    <xf numFmtId="166" fontId="99" fillId="2" borderId="0" xfId="0" applyNumberFormat="1" applyFont="1" applyFill="1" applyAlignment="1">
      <alignment vertical="center"/>
    </xf>
    <xf numFmtId="174" fontId="88" fillId="0" borderId="0" xfId="0" applyNumberFormat="1" applyFont="1" applyAlignment="1">
      <alignment vertical="center"/>
    </xf>
    <xf numFmtId="43" fontId="88" fillId="0" borderId="0" xfId="0" applyNumberFormat="1" applyFont="1" applyAlignment="1">
      <alignment vertical="center"/>
    </xf>
    <xf numFmtId="43" fontId="88" fillId="2" borderId="0" xfId="1" applyFont="1" applyFill="1" applyAlignment="1">
      <alignment vertical="center"/>
    </xf>
    <xf numFmtId="180" fontId="86" fillId="0" borderId="0" xfId="531" applyFont="1"/>
    <xf numFmtId="43" fontId="99" fillId="2" borderId="0" xfId="1" applyFont="1" applyFill="1" applyAlignment="1">
      <alignment vertical="center"/>
    </xf>
    <xf numFmtId="169" fontId="99" fillId="2" borderId="0" xfId="1" applyNumberFormat="1" applyFont="1" applyFill="1" applyAlignment="1">
      <alignment vertical="center"/>
    </xf>
    <xf numFmtId="166" fontId="100" fillId="2" borderId="0" xfId="0" applyNumberFormat="1" applyFont="1" applyFill="1" applyAlignment="1">
      <alignment vertical="center"/>
    </xf>
    <xf numFmtId="180" fontId="93" fillId="2" borderId="0" xfId="0" applyFont="1" applyFill="1" applyAlignment="1">
      <alignment vertical="center"/>
    </xf>
    <xf numFmtId="180" fontId="86" fillId="0" borderId="0" xfId="0" applyFont="1" applyFill="1" applyBorder="1" applyAlignment="1">
      <alignment horizontal="left"/>
    </xf>
    <xf numFmtId="166" fontId="99" fillId="2" borderId="0" xfId="0" applyNumberFormat="1" applyFont="1" applyFill="1"/>
    <xf numFmtId="169" fontId="99" fillId="2" borderId="0" xfId="1" applyNumberFormat="1" applyFont="1" applyFill="1"/>
    <xf numFmtId="166" fontId="104" fillId="2" borderId="0" xfId="0" applyNumberFormat="1" applyFont="1" applyFill="1"/>
    <xf numFmtId="43" fontId="104" fillId="2" borderId="0" xfId="1" applyFont="1" applyFill="1"/>
    <xf numFmtId="169" fontId="104" fillId="2" borderId="0" xfId="1" applyNumberFormat="1" applyFont="1" applyFill="1"/>
    <xf numFmtId="166" fontId="100" fillId="2" borderId="0" xfId="0" applyNumberFormat="1" applyFont="1" applyFill="1"/>
    <xf numFmtId="43" fontId="100" fillId="2" borderId="0" xfId="1" applyFont="1" applyFill="1"/>
    <xf numFmtId="169" fontId="100" fillId="2" borderId="0" xfId="1" applyNumberFormat="1" applyFont="1" applyFill="1"/>
    <xf numFmtId="2" fontId="86" fillId="0" borderId="0" xfId="1" applyNumberFormat="1" applyFont="1"/>
    <xf numFmtId="174" fontId="86" fillId="0" borderId="0" xfId="0" applyNumberFormat="1" applyFont="1"/>
    <xf numFmtId="166" fontId="88" fillId="0" borderId="0" xfId="0" applyNumberFormat="1" applyFont="1"/>
    <xf numFmtId="174" fontId="88" fillId="0" borderId="0" xfId="0" applyNumberFormat="1" applyFont="1"/>
    <xf numFmtId="180" fontId="100" fillId="6" borderId="0" xfId="0" applyFont="1" applyFill="1" applyBorder="1"/>
    <xf numFmtId="180" fontId="99" fillId="6" borderId="0" xfId="0" applyFont="1" applyFill="1" applyBorder="1"/>
    <xf numFmtId="180" fontId="86" fillId="6" borderId="0" xfId="153" applyFont="1" applyFill="1" applyBorder="1"/>
    <xf numFmtId="170" fontId="86" fillId="2" borderId="0" xfId="1" applyNumberFormat="1" applyFont="1" applyFill="1"/>
    <xf numFmtId="174" fontId="86" fillId="2" borderId="0" xfId="0" applyNumberFormat="1" applyFont="1" applyFill="1"/>
    <xf numFmtId="180" fontId="86" fillId="0" borderId="0" xfId="532" applyFont="1"/>
    <xf numFmtId="174" fontId="88" fillId="2" borderId="0" xfId="0" applyNumberFormat="1" applyFont="1" applyFill="1"/>
    <xf numFmtId="170" fontId="88" fillId="2" borderId="0" xfId="1" applyNumberFormat="1" applyFont="1" applyFill="1"/>
    <xf numFmtId="169" fontId="90" fillId="0" borderId="0" xfId="1" applyNumberFormat="1" applyFont="1" applyAlignment="1">
      <alignment vertical="center"/>
    </xf>
    <xf numFmtId="180" fontId="86" fillId="0" borderId="0" xfId="50" applyFont="1" applyAlignment="1">
      <alignment horizontal="left" indent="1"/>
    </xf>
    <xf numFmtId="180" fontId="86" fillId="0" borderId="0" xfId="533" applyFont="1"/>
    <xf numFmtId="180" fontId="88" fillId="0" borderId="0" xfId="533" applyFont="1"/>
    <xf numFmtId="43" fontId="88" fillId="0" borderId="0" xfId="0" applyNumberFormat="1" applyFont="1"/>
    <xf numFmtId="43" fontId="88" fillId="0" borderId="0" xfId="48" applyNumberFormat="1" applyFont="1"/>
    <xf numFmtId="43" fontId="90" fillId="2" borderId="0" xfId="1" applyFont="1" applyFill="1"/>
    <xf numFmtId="169" fontId="86" fillId="0" borderId="0" xfId="1" applyNumberFormat="1" applyFont="1" applyAlignment="1">
      <alignment horizontal="left"/>
    </xf>
    <xf numFmtId="184" fontId="86" fillId="0" borderId="0" xfId="52" applyNumberFormat="1" applyFont="1"/>
    <xf numFmtId="166" fontId="97" fillId="2" borderId="0" xfId="0" applyNumberFormat="1" applyFont="1" applyFill="1"/>
    <xf numFmtId="180" fontId="105" fillId="7" borderId="0" xfId="0" applyFont="1" applyFill="1"/>
    <xf numFmtId="180" fontId="86" fillId="0" borderId="0" xfId="534" applyFont="1"/>
    <xf numFmtId="180" fontId="86" fillId="0" borderId="0" xfId="285" applyFont="1"/>
    <xf numFmtId="166" fontId="88" fillId="2" borderId="0" xfId="0" applyNumberFormat="1" applyFont="1" applyFill="1" applyAlignment="1">
      <alignment vertical="center"/>
    </xf>
    <xf numFmtId="165" fontId="86" fillId="2" borderId="0" xfId="0" applyNumberFormat="1" applyFont="1" applyFill="1"/>
    <xf numFmtId="166" fontId="94" fillId="0" borderId="0" xfId="0" applyNumberFormat="1" applyFont="1"/>
    <xf numFmtId="169" fontId="94" fillId="0" borderId="0" xfId="1" applyNumberFormat="1" applyFont="1"/>
    <xf numFmtId="0" fontId="88" fillId="0" borderId="0" xfId="1" applyNumberFormat="1" applyFont="1"/>
    <xf numFmtId="43" fontId="99" fillId="0" borderId="0" xfId="47" applyNumberFormat="1" applyFont="1" applyAlignment="1">
      <alignment horizontal="left"/>
    </xf>
    <xf numFmtId="170" fontId="86" fillId="0" borderId="0" xfId="0" applyNumberFormat="1" applyFont="1"/>
    <xf numFmtId="166" fontId="97" fillId="0" borderId="0" xfId="1" applyNumberFormat="1" applyFont="1" applyAlignment="1">
      <alignment vertical="center"/>
    </xf>
    <xf numFmtId="180" fontId="86" fillId="0" borderId="0" xfId="0" applyFont="1" applyFill="1" applyAlignment="1">
      <alignment horizontal="right"/>
    </xf>
    <xf numFmtId="167" fontId="86" fillId="2" borderId="0" xfId="0" applyNumberFormat="1" applyFont="1" applyFill="1" applyAlignment="1">
      <alignment vertical="center"/>
    </xf>
    <xf numFmtId="0" fontId="114" fillId="7" borderId="0" xfId="0" applyNumberFormat="1" applyFont="1" applyFill="1" applyBorder="1" applyAlignment="1">
      <alignment vertical="center"/>
    </xf>
    <xf numFmtId="180" fontId="105" fillId="0" borderId="0" xfId="0" applyFont="1" applyAlignment="1">
      <alignment vertical="center"/>
    </xf>
    <xf numFmtId="169" fontId="105" fillId="0" borderId="0" xfId="1" applyNumberFormat="1" applyFont="1" applyAlignment="1">
      <alignment vertical="center"/>
    </xf>
    <xf numFmtId="180" fontId="94" fillId="2" borderId="0" xfId="0" applyFont="1" applyFill="1" applyAlignment="1">
      <alignment horizontal="right"/>
    </xf>
    <xf numFmtId="180" fontId="93" fillId="2" borderId="0" xfId="0" applyFont="1" applyFill="1" applyAlignment="1">
      <alignment horizontal="right"/>
    </xf>
    <xf numFmtId="43" fontId="86" fillId="0" borderId="0" xfId="46" applyNumberFormat="1" applyFont="1" applyAlignment="1">
      <alignment horizontal="right"/>
    </xf>
    <xf numFmtId="43" fontId="86" fillId="2" borderId="0" xfId="0" applyNumberFormat="1" applyFont="1" applyFill="1" applyAlignment="1">
      <alignment horizontal="right"/>
    </xf>
    <xf numFmtId="180" fontId="94" fillId="0" borderId="0" xfId="0" applyFont="1" applyAlignment="1">
      <alignment horizontal="right"/>
    </xf>
    <xf numFmtId="180" fontId="91" fillId="0" borderId="0" xfId="0" applyFont="1" applyAlignment="1">
      <alignment vertical="center"/>
    </xf>
    <xf numFmtId="169" fontId="91" fillId="0" borderId="0" xfId="1" applyNumberFormat="1" applyFont="1" applyAlignment="1">
      <alignment vertical="center"/>
    </xf>
    <xf numFmtId="43" fontId="105" fillId="0" borderId="0" xfId="1" applyFont="1" applyAlignment="1">
      <alignment vertical="center"/>
    </xf>
    <xf numFmtId="180" fontId="106" fillId="0" borderId="0" xfId="0" applyFont="1"/>
    <xf numFmtId="169" fontId="106" fillId="0" borderId="0" xfId="1" applyNumberFormat="1" applyFont="1"/>
    <xf numFmtId="180" fontId="105" fillId="0" borderId="0" xfId="0" applyFont="1" applyAlignment="1">
      <alignment horizontal="left"/>
    </xf>
    <xf numFmtId="169" fontId="105" fillId="0" borderId="0" xfId="1" applyNumberFormat="1" applyFont="1"/>
    <xf numFmtId="43" fontId="105" fillId="0" borderId="0" xfId="1" applyFont="1"/>
    <xf numFmtId="43" fontId="105" fillId="0" borderId="0" xfId="1" applyFont="1" applyAlignment="1">
      <alignment horizontal="left"/>
    </xf>
    <xf numFmtId="43" fontId="91" fillId="0" borderId="0" xfId="1" applyFont="1" applyAlignment="1">
      <alignment vertical="center"/>
    </xf>
    <xf numFmtId="180" fontId="94" fillId="2" borderId="0" xfId="0" applyFont="1" applyFill="1" applyAlignment="1">
      <alignment vertical="center"/>
    </xf>
    <xf numFmtId="180" fontId="106" fillId="0" borderId="0" xfId="0" applyFont="1" applyAlignment="1">
      <alignment horizontal="left"/>
    </xf>
    <xf numFmtId="183" fontId="90" fillId="0" borderId="0" xfId="1" applyNumberFormat="1" applyFont="1" applyAlignment="1">
      <alignment vertical="center"/>
    </xf>
    <xf numFmtId="180" fontId="86" fillId="5" borderId="0" xfId="0" applyFont="1" applyFill="1" applyBorder="1" applyAlignment="1">
      <alignment horizontal="right"/>
    </xf>
    <xf numFmtId="180" fontId="98" fillId="5" borderId="0" xfId="0" applyFont="1" applyFill="1" applyBorder="1" applyAlignment="1">
      <alignment vertical="center"/>
    </xf>
    <xf numFmtId="169" fontId="90" fillId="2" borderId="0" xfId="1" applyNumberFormat="1" applyFont="1" applyFill="1"/>
    <xf numFmtId="174" fontId="90" fillId="0" borderId="0" xfId="0" applyNumberFormat="1" applyFont="1"/>
    <xf numFmtId="169" fontId="94" fillId="2" borderId="0" xfId="1" applyNumberFormat="1" applyFont="1" applyFill="1"/>
    <xf numFmtId="180" fontId="86" fillId="0" borderId="0" xfId="0" applyFont="1" applyBorder="1" applyAlignment="1">
      <alignment horizontal="right"/>
    </xf>
    <xf numFmtId="180" fontId="86" fillId="2" borderId="0" xfId="0" applyFont="1" applyFill="1" applyAlignment="1"/>
    <xf numFmtId="169" fontId="86" fillId="2" borderId="0" xfId="1" applyNumberFormat="1" applyFont="1" applyFill="1" applyAlignment="1"/>
    <xf numFmtId="180" fontId="88" fillId="2" borderId="0" xfId="0" applyFont="1" applyFill="1" applyAlignment="1"/>
    <xf numFmtId="180" fontId="86" fillId="0" borderId="0" xfId="0" applyFont="1" applyAlignment="1"/>
    <xf numFmtId="166" fontId="86" fillId="0" borderId="0" xfId="0" applyNumberFormat="1" applyFont="1" applyAlignment="1">
      <alignment horizontal="right"/>
    </xf>
    <xf numFmtId="174" fontId="86" fillId="0" borderId="0" xfId="0" applyNumberFormat="1" applyFont="1" applyAlignment="1"/>
    <xf numFmtId="43" fontId="86" fillId="0" borderId="0" xfId="0" applyNumberFormat="1" applyFont="1" applyAlignment="1"/>
    <xf numFmtId="169" fontId="88" fillId="2" borderId="0" xfId="1" applyNumberFormat="1" applyFont="1" applyFill="1" applyAlignment="1"/>
    <xf numFmtId="166" fontId="88" fillId="0" borderId="0" xfId="0" applyNumberFormat="1" applyFont="1" applyAlignment="1">
      <alignment horizontal="right"/>
    </xf>
    <xf numFmtId="174" fontId="88" fillId="0" borderId="0" xfId="0" applyNumberFormat="1" applyFont="1" applyAlignment="1"/>
    <xf numFmtId="169" fontId="86" fillId="0" borderId="0" xfId="1" applyNumberFormat="1" applyFont="1" applyAlignment="1"/>
    <xf numFmtId="43" fontId="86" fillId="2" borderId="0" xfId="1" applyFont="1" applyFill="1" applyAlignment="1"/>
    <xf numFmtId="43" fontId="88" fillId="2" borderId="0" xfId="1" applyFont="1" applyFill="1" applyAlignment="1"/>
    <xf numFmtId="166" fontId="86" fillId="0" borderId="0" xfId="0" applyNumberFormat="1" applyFont="1" applyAlignment="1"/>
    <xf numFmtId="43" fontId="86" fillId="2" borderId="0" xfId="1" applyFont="1" applyFill="1" applyAlignment="1">
      <alignment horizontal="right"/>
    </xf>
    <xf numFmtId="180" fontId="88" fillId="0" borderId="0" xfId="0" applyFont="1" applyAlignment="1">
      <alignment horizontal="center"/>
    </xf>
    <xf numFmtId="180" fontId="88" fillId="2" borderId="0" xfId="0" applyFont="1" applyFill="1" applyAlignment="1">
      <alignment horizontal="right"/>
    </xf>
    <xf numFmtId="180" fontId="91" fillId="7" borderId="0" xfId="0" applyFont="1" applyFill="1" applyAlignment="1">
      <alignment vertical="center"/>
    </xf>
    <xf numFmtId="180" fontId="105" fillId="7" borderId="0" xfId="0" applyFont="1" applyFill="1" applyAlignment="1">
      <alignment horizontal="right"/>
    </xf>
    <xf numFmtId="0" fontId="91" fillId="7" borderId="0" xfId="0" applyNumberFormat="1" applyFont="1" applyFill="1" applyAlignment="1">
      <alignment horizontal="right"/>
    </xf>
    <xf numFmtId="166" fontId="88" fillId="0" borderId="0" xfId="49" applyNumberFormat="1" applyFont="1"/>
    <xf numFmtId="0" fontId="88" fillId="0" borderId="0" xfId="49" applyNumberFormat="1" applyFont="1" applyAlignment="1">
      <alignment horizontal="right"/>
    </xf>
    <xf numFmtId="166" fontId="88" fillId="0" borderId="0" xfId="49" applyNumberFormat="1" applyFont="1" applyAlignment="1">
      <alignment horizontal="right"/>
    </xf>
    <xf numFmtId="166" fontId="93" fillId="0" borderId="0" xfId="49" applyNumberFormat="1" applyFont="1" applyAlignment="1">
      <alignment horizontal="right"/>
    </xf>
    <xf numFmtId="43" fontId="93" fillId="0" borderId="0" xfId="49" applyNumberFormat="1" applyFont="1" applyAlignment="1">
      <alignment horizontal="center"/>
    </xf>
    <xf numFmtId="180" fontId="94" fillId="2" borderId="0" xfId="0" applyFont="1" applyFill="1" applyAlignment="1">
      <alignment horizontal="right" vertical="center"/>
    </xf>
    <xf numFmtId="166" fontId="86" fillId="0" borderId="0" xfId="0" applyNumberFormat="1" applyFont="1" applyAlignment="1">
      <alignment vertical="center"/>
    </xf>
    <xf numFmtId="174" fontId="86" fillId="0" borderId="0" xfId="0" applyNumberFormat="1" applyFont="1" applyAlignment="1">
      <alignment vertical="center"/>
    </xf>
    <xf numFmtId="166" fontId="88" fillId="0" borderId="0" xfId="0" applyNumberFormat="1" applyFont="1" applyAlignment="1">
      <alignment vertical="center"/>
    </xf>
    <xf numFmtId="172" fontId="86" fillId="0" borderId="0" xfId="0" applyNumberFormat="1" applyFont="1"/>
    <xf numFmtId="180" fontId="93" fillId="7" borderId="0" xfId="0" quotePrefix="1" applyFont="1" applyFill="1" applyAlignment="1">
      <alignment horizontal="right"/>
    </xf>
    <xf numFmtId="180" fontId="93" fillId="7" borderId="7" xfId="0" applyFont="1" applyFill="1" applyBorder="1"/>
    <xf numFmtId="168" fontId="93" fillId="7" borderId="0" xfId="52" applyNumberFormat="1" applyFont="1" applyFill="1" applyAlignment="1">
      <alignment horizontal="right"/>
    </xf>
    <xf numFmtId="165" fontId="127" fillId="0" borderId="0" xfId="0" applyNumberFormat="1" applyFont="1" applyFill="1" applyAlignment="1">
      <alignment horizontal="left"/>
    </xf>
    <xf numFmtId="165" fontId="93" fillId="0" borderId="0" xfId="0" applyNumberFormat="1" applyFont="1" applyFill="1" applyAlignment="1">
      <alignment horizontal="right"/>
    </xf>
    <xf numFmtId="180" fontId="104" fillId="0" borderId="0" xfId="0" applyFont="1" applyFill="1" applyAlignment="1">
      <alignment vertical="center"/>
    </xf>
    <xf numFmtId="166" fontId="86" fillId="5" borderId="0" xfId="1" applyNumberFormat="1" applyFont="1" applyFill="1" applyAlignment="1">
      <alignment horizontal="right"/>
    </xf>
    <xf numFmtId="4" fontId="93" fillId="7" borderId="0" xfId="0" applyNumberFormat="1" applyFont="1" applyFill="1" applyAlignment="1">
      <alignment horizontal="left"/>
    </xf>
    <xf numFmtId="173" fontId="93" fillId="7" borderId="0" xfId="0" applyNumberFormat="1" applyFont="1" applyFill="1" applyAlignment="1">
      <alignment horizontal="right" vertical="center"/>
    </xf>
    <xf numFmtId="4" fontId="88" fillId="2" borderId="0" xfId="0" applyNumberFormat="1" applyFont="1" applyFill="1" applyAlignment="1">
      <alignment horizontal="left"/>
    </xf>
    <xf numFmtId="168" fontId="86" fillId="2" borderId="0" xfId="52" applyNumberFormat="1" applyFont="1" applyFill="1"/>
    <xf numFmtId="168" fontId="102" fillId="0" borderId="0" xfId="52" applyNumberFormat="1" applyFont="1" applyAlignment="1">
      <alignment horizontal="right"/>
    </xf>
    <xf numFmtId="180" fontId="103" fillId="0" borderId="0" xfId="0" applyFont="1"/>
    <xf numFmtId="9" fontId="86" fillId="0" borderId="0" xfId="0" applyNumberFormat="1" applyFont="1"/>
    <xf numFmtId="166" fontId="86" fillId="0" borderId="0" xfId="0" applyNumberFormat="1" applyFont="1" applyFill="1" applyAlignment="1">
      <alignment horizontal="right"/>
    </xf>
    <xf numFmtId="166" fontId="86" fillId="2" borderId="0" xfId="0" applyNumberFormat="1" applyFont="1" applyFill="1" applyAlignment="1">
      <alignment horizontal="right"/>
    </xf>
    <xf numFmtId="173" fontId="93" fillId="7" borderId="0" xfId="0" applyNumberFormat="1" applyFont="1" applyFill="1" applyAlignment="1">
      <alignment horizontal="right"/>
    </xf>
    <xf numFmtId="166" fontId="93" fillId="7" borderId="0" xfId="1" applyNumberFormat="1" applyFont="1" applyFill="1" applyAlignment="1">
      <alignment horizontal="right"/>
    </xf>
    <xf numFmtId="17" fontId="93" fillId="7" borderId="0" xfId="0" quotePrefix="1" applyNumberFormat="1" applyFont="1" applyFill="1" applyAlignment="1">
      <alignment horizontal="right"/>
    </xf>
    <xf numFmtId="17" fontId="93" fillId="7" borderId="3" xfId="0" quotePrefix="1" applyNumberFormat="1" applyFont="1" applyFill="1" applyBorder="1" applyAlignment="1">
      <alignment horizontal="right"/>
    </xf>
    <xf numFmtId="17" fontId="93" fillId="7" borderId="8" xfId="0" quotePrefix="1" applyNumberFormat="1" applyFont="1" applyFill="1" applyBorder="1" applyAlignment="1">
      <alignment horizontal="right"/>
    </xf>
    <xf numFmtId="165" fontId="102" fillId="2" borderId="0" xfId="0" applyNumberFormat="1" applyFont="1" applyFill="1" applyAlignment="1">
      <alignment horizontal="right"/>
    </xf>
    <xf numFmtId="180" fontId="103" fillId="2" borderId="0" xfId="0" applyFont="1" applyFill="1"/>
    <xf numFmtId="43" fontId="103" fillId="2" borderId="0" xfId="1" applyFont="1" applyFill="1"/>
    <xf numFmtId="166" fontId="86" fillId="5" borderId="0" xfId="1" applyNumberFormat="1" applyFont="1" applyFill="1" applyAlignment="1">
      <alignment horizontal="right" vertical="center"/>
    </xf>
    <xf numFmtId="166" fontId="86" fillId="5" borderId="0" xfId="1" applyNumberFormat="1" applyFont="1" applyFill="1"/>
    <xf numFmtId="180" fontId="89" fillId="2" borderId="0" xfId="0" applyFont="1" applyFill="1"/>
    <xf numFmtId="165" fontId="93" fillId="7" borderId="0" xfId="0" applyNumberFormat="1" applyFont="1" applyFill="1"/>
    <xf numFmtId="166" fontId="93" fillId="7" borderId="0" xfId="1" applyNumberFormat="1" applyFont="1" applyFill="1"/>
    <xf numFmtId="166" fontId="86" fillId="0" borderId="0" xfId="1" applyNumberFormat="1" applyFont="1" applyFill="1" applyAlignment="1">
      <alignment vertical="center"/>
    </xf>
    <xf numFmtId="180" fontId="127" fillId="7" borderId="0" xfId="0" quotePrefix="1" applyFont="1" applyFill="1" applyAlignment="1">
      <alignment horizontal="right"/>
    </xf>
    <xf numFmtId="168" fontId="127" fillId="7" borderId="0" xfId="52" applyNumberFormat="1" applyFont="1" applyFill="1" applyAlignment="1">
      <alignment horizontal="right"/>
    </xf>
    <xf numFmtId="165" fontId="93" fillId="7" borderId="0" xfId="0" applyNumberFormat="1" applyFont="1" applyFill="1" applyAlignment="1">
      <alignment horizontal="right" vertical="center"/>
    </xf>
    <xf numFmtId="180" fontId="93" fillId="7" borderId="4" xfId="0" applyFont="1" applyFill="1" applyBorder="1"/>
    <xf numFmtId="180" fontId="93" fillId="7" borderId="5" xfId="0" quotePrefix="1" applyFont="1" applyFill="1" applyBorder="1" applyAlignment="1">
      <alignment horizontal="right"/>
    </xf>
    <xf numFmtId="180" fontId="93" fillId="7" borderId="0" xfId="0" applyFont="1" applyFill="1" applyBorder="1"/>
    <xf numFmtId="168" fontId="93" fillId="7" borderId="0" xfId="52" applyNumberFormat="1" applyFont="1" applyFill="1" applyBorder="1"/>
    <xf numFmtId="168" fontId="93" fillId="7" borderId="0" xfId="52" applyNumberFormat="1" applyFont="1" applyFill="1" applyBorder="1" applyAlignment="1">
      <alignment horizontal="right"/>
    </xf>
    <xf numFmtId="43" fontId="86" fillId="0" borderId="0" xfId="1" applyFont="1" applyFill="1" applyAlignment="1">
      <alignment horizontal="right" vertical="top"/>
    </xf>
    <xf numFmtId="43" fontId="86" fillId="0" borderId="0" xfId="1" applyFont="1" applyAlignment="1">
      <alignment horizontal="right" vertical="top"/>
    </xf>
    <xf numFmtId="168" fontId="93" fillId="7" borderId="0" xfId="52" applyNumberFormat="1" applyFont="1" applyFill="1"/>
    <xf numFmtId="172" fontId="86" fillId="0" borderId="0" xfId="0" applyNumberFormat="1" applyFont="1" applyFill="1" applyAlignment="1">
      <alignment horizontal="right"/>
    </xf>
    <xf numFmtId="172" fontId="86" fillId="2" borderId="0" xfId="0" applyNumberFormat="1" applyFont="1" applyFill="1" applyAlignment="1">
      <alignment horizontal="right"/>
    </xf>
    <xf numFmtId="0" fontId="93" fillId="7" borderId="0" xfId="0" applyNumberFormat="1" applyFont="1" applyFill="1" applyAlignment="1">
      <alignment horizontal="right" vertical="top"/>
    </xf>
    <xf numFmtId="166" fontId="90" fillId="0" borderId="0" xfId="1" applyNumberFormat="1" applyFont="1" applyFill="1" applyAlignment="1">
      <alignment horizontal="right"/>
    </xf>
    <xf numFmtId="166" fontId="90" fillId="0" borderId="0" xfId="1" applyNumberFormat="1" applyFont="1" applyAlignment="1">
      <alignment horizontal="right"/>
    </xf>
    <xf numFmtId="166" fontId="93" fillId="7" borderId="0" xfId="0" applyNumberFormat="1" applyFont="1" applyFill="1" applyAlignment="1">
      <alignment horizontal="right" vertical="center"/>
    </xf>
    <xf numFmtId="166" fontId="93" fillId="7" borderId="0" xfId="0" applyNumberFormat="1" applyFont="1" applyFill="1" applyAlignment="1">
      <alignment horizontal="right"/>
    </xf>
    <xf numFmtId="170" fontId="99" fillId="0" borderId="0" xfId="2" applyNumberFormat="1" applyFont="1" applyBorder="1"/>
    <xf numFmtId="43" fontId="90" fillId="0" borderId="0" xfId="1" applyFont="1"/>
    <xf numFmtId="173" fontId="93" fillId="7" borderId="7" xfId="0" applyNumberFormat="1" applyFont="1" applyFill="1" applyBorder="1"/>
    <xf numFmtId="173" fontId="93" fillId="7" borderId="11" xfId="0" applyNumberFormat="1" applyFont="1" applyFill="1" applyBorder="1"/>
    <xf numFmtId="173" fontId="93" fillId="7" borderId="10" xfId="0" applyNumberFormat="1" applyFont="1" applyFill="1" applyBorder="1"/>
    <xf numFmtId="180" fontId="94" fillId="7" borderId="22" xfId="0" applyFont="1" applyFill="1" applyBorder="1"/>
    <xf numFmtId="180" fontId="86" fillId="7" borderId="0" xfId="0" applyFont="1" applyFill="1" applyBorder="1"/>
    <xf numFmtId="180" fontId="86" fillId="7" borderId="9" xfId="0" applyFont="1" applyFill="1" applyBorder="1"/>
    <xf numFmtId="180" fontId="88" fillId="0" borderId="0" xfId="0" applyFont="1" applyFill="1" applyBorder="1" applyAlignment="1">
      <alignment horizontal="left" vertical="center" wrapText="1"/>
    </xf>
    <xf numFmtId="17" fontId="93" fillId="7" borderId="0" xfId="0" quotePrefix="1" applyNumberFormat="1" applyFont="1" applyFill="1" applyBorder="1" applyAlignment="1">
      <alignment horizontal="right"/>
    </xf>
    <xf numFmtId="168" fontId="93" fillId="7" borderId="8" xfId="52" applyNumberFormat="1" applyFont="1" applyFill="1" applyBorder="1"/>
    <xf numFmtId="10" fontId="93" fillId="7" borderId="0" xfId="52" applyNumberFormat="1" applyFont="1" applyFill="1" applyBorder="1"/>
    <xf numFmtId="164" fontId="99" fillId="0" borderId="0" xfId="60" applyFont="1" applyFill="1" applyBorder="1"/>
    <xf numFmtId="164" fontId="86" fillId="0" borderId="0" xfId="60" applyFont="1" applyFill="1" applyBorder="1"/>
    <xf numFmtId="164" fontId="99" fillId="0" borderId="0" xfId="60" applyFont="1" applyBorder="1"/>
    <xf numFmtId="164" fontId="86" fillId="0" borderId="0" xfId="60" applyFont="1"/>
    <xf numFmtId="164" fontId="99" fillId="0" borderId="0" xfId="60" applyFont="1"/>
    <xf numFmtId="180" fontId="113" fillId="7" borderId="0" xfId="0" applyFont="1" applyFill="1"/>
    <xf numFmtId="0" fontId="113" fillId="7" borderId="0" xfId="0" applyNumberFormat="1" applyFont="1" applyFill="1"/>
    <xf numFmtId="180" fontId="128" fillId="7" borderId="0" xfId="0" applyFont="1" applyFill="1"/>
    <xf numFmtId="180" fontId="128" fillId="2" borderId="0" xfId="0" applyFont="1" applyFill="1"/>
    <xf numFmtId="180" fontId="128" fillId="0" borderId="0" xfId="0" applyFont="1"/>
    <xf numFmtId="180" fontId="102" fillId="2" borderId="0" xfId="51" applyFont="1" applyFill="1"/>
    <xf numFmtId="180" fontId="129" fillId="2" borderId="0" xfId="51" applyFont="1" applyFill="1"/>
    <xf numFmtId="180" fontId="103" fillId="2" borderId="0" xfId="51" applyFont="1" applyFill="1"/>
    <xf numFmtId="180" fontId="128" fillId="2" borderId="0" xfId="51" applyFont="1" applyFill="1"/>
    <xf numFmtId="180" fontId="102" fillId="2" borderId="1" xfId="0" applyFont="1" applyFill="1" applyBorder="1" applyAlignment="1">
      <alignment horizontal="left"/>
    </xf>
    <xf numFmtId="166" fontId="102" fillId="2" borderId="1" xfId="1" applyNumberFormat="1" applyFont="1" applyFill="1" applyBorder="1" applyAlignment="1">
      <alignment horizontal="right"/>
    </xf>
    <xf numFmtId="170" fontId="102" fillId="2" borderId="20" xfId="1" applyNumberFormat="1" applyFont="1" applyFill="1" applyBorder="1" applyAlignment="1">
      <alignment horizontal="right"/>
    </xf>
    <xf numFmtId="180" fontId="103" fillId="2" borderId="0" xfId="0" applyFont="1" applyFill="1" applyAlignment="1">
      <alignment horizontal="left" indent="1"/>
    </xf>
    <xf numFmtId="166" fontId="103" fillId="2" borderId="0" xfId="1" applyNumberFormat="1" applyFont="1" applyFill="1" applyAlignment="1">
      <alignment horizontal="right"/>
    </xf>
    <xf numFmtId="170" fontId="103" fillId="2" borderId="0" xfId="1" applyNumberFormat="1" applyFont="1" applyFill="1" applyBorder="1" applyAlignment="1">
      <alignment horizontal="right"/>
    </xf>
    <xf numFmtId="180" fontId="102" fillId="2" borderId="0" xfId="0" applyFont="1" applyFill="1" applyAlignment="1">
      <alignment horizontal="left" indent="1"/>
    </xf>
    <xf numFmtId="170" fontId="102" fillId="2" borderId="0" xfId="1" applyNumberFormat="1" applyFont="1" applyFill="1" applyBorder="1" applyAlignment="1">
      <alignment horizontal="right"/>
    </xf>
    <xf numFmtId="166" fontId="102" fillId="2" borderId="0" xfId="1" applyNumberFormat="1" applyFont="1" applyFill="1" applyAlignment="1">
      <alignment horizontal="right"/>
    </xf>
    <xf numFmtId="180" fontId="103" fillId="2" borderId="0" xfId="0" applyFont="1" applyFill="1" applyAlignment="1">
      <alignment horizontal="left" indent="2"/>
    </xf>
    <xf numFmtId="166" fontId="103" fillId="2" borderId="0" xfId="1" applyNumberFormat="1" applyFont="1" applyFill="1"/>
    <xf numFmtId="166" fontId="98" fillId="2" borderId="0" xfId="1" applyNumberFormat="1" applyFont="1" applyFill="1"/>
    <xf numFmtId="166" fontId="128" fillId="0" borderId="0" xfId="1" applyNumberFormat="1" applyFont="1"/>
    <xf numFmtId="165" fontId="128" fillId="2" borderId="0" xfId="0" applyNumberFormat="1" applyFont="1" applyFill="1"/>
    <xf numFmtId="43" fontId="128" fillId="2" borderId="0" xfId="1" applyFont="1" applyFill="1"/>
    <xf numFmtId="169" fontId="128" fillId="2" borderId="0" xfId="1" applyNumberFormat="1" applyFont="1" applyFill="1"/>
    <xf numFmtId="170" fontId="86" fillId="5" borderId="0" xfId="0" applyNumberFormat="1" applyFont="1" applyFill="1"/>
    <xf numFmtId="180" fontId="128" fillId="0" borderId="0" xfId="0" applyFont="1" applyFill="1"/>
    <xf numFmtId="180" fontId="103" fillId="0" borderId="0" xfId="0" applyFont="1" applyFill="1"/>
    <xf numFmtId="165" fontId="128" fillId="0" borderId="0" xfId="0" applyNumberFormat="1" applyFont="1" applyFill="1"/>
    <xf numFmtId="43" fontId="128" fillId="0" borderId="0" xfId="1" applyFont="1" applyFill="1"/>
    <xf numFmtId="169" fontId="128" fillId="0" borderId="0" xfId="1" applyNumberFormat="1" applyFont="1" applyFill="1"/>
    <xf numFmtId="166" fontId="103" fillId="0" borderId="0" xfId="1" applyNumberFormat="1" applyFont="1" applyFill="1"/>
    <xf numFmtId="43" fontId="103" fillId="2" borderId="0" xfId="0" applyNumberFormat="1" applyFont="1" applyFill="1"/>
    <xf numFmtId="166" fontId="88" fillId="2" borderId="0" xfId="1" applyNumberFormat="1" applyFont="1" applyFill="1" applyAlignment="1">
      <alignment horizontal="left"/>
    </xf>
    <xf numFmtId="43" fontId="88" fillId="5" borderId="0" xfId="1" applyFont="1" applyFill="1"/>
    <xf numFmtId="180" fontId="93" fillId="7" borderId="7" xfId="0" applyFont="1" applyFill="1" applyBorder="1" applyAlignment="1">
      <alignment horizontal="left"/>
    </xf>
    <xf numFmtId="166" fontId="93" fillId="7" borderId="7" xfId="1" applyNumberFormat="1" applyFont="1" applyFill="1" applyBorder="1" applyAlignment="1">
      <alignment horizontal="right" vertical="center"/>
    </xf>
    <xf numFmtId="185" fontId="93" fillId="7" borderId="0" xfId="1" applyNumberFormat="1" applyFont="1" applyFill="1" applyBorder="1" applyAlignment="1">
      <alignment horizontal="right" vertical="center"/>
    </xf>
    <xf numFmtId="180" fontId="88" fillId="0" borderId="0" xfId="0" applyFont="1" applyFill="1" applyAlignment="1">
      <alignment horizontal="left"/>
    </xf>
    <xf numFmtId="166" fontId="90" fillId="2" borderId="0" xfId="1" applyNumberFormat="1" applyFont="1" applyFill="1" applyAlignment="1">
      <alignment horizontal="right"/>
    </xf>
    <xf numFmtId="180" fontId="93" fillId="7" borderId="0" xfId="0" quotePrefix="1" applyFont="1" applyFill="1" applyAlignment="1">
      <alignment horizontal="center" vertical="center"/>
    </xf>
    <xf numFmtId="2" fontId="93" fillId="7" borderId="0" xfId="0" applyNumberFormat="1" applyFont="1" applyFill="1" applyAlignment="1">
      <alignment horizontal="right"/>
    </xf>
    <xf numFmtId="168" fontId="93" fillId="7" borderId="0" xfId="52" applyNumberFormat="1" applyFont="1" applyFill="1" applyAlignment="1">
      <alignment horizontal="center" vertical="center"/>
    </xf>
    <xf numFmtId="2" fontId="93" fillId="0" borderId="0" xfId="0" applyNumberFormat="1" applyFont="1" applyAlignment="1">
      <alignment horizontal="right"/>
    </xf>
    <xf numFmtId="166" fontId="90" fillId="2" borderId="0" xfId="1" applyNumberFormat="1" applyFont="1" applyFill="1"/>
    <xf numFmtId="165" fontId="86" fillId="0" borderId="0" xfId="0" applyNumberFormat="1" applyFont="1" applyFill="1" applyAlignment="1">
      <alignment horizontal="right" vertical="center"/>
    </xf>
    <xf numFmtId="166" fontId="90" fillId="0" borderId="0" xfId="1" applyNumberFormat="1" applyFont="1" applyFill="1"/>
    <xf numFmtId="166" fontId="90" fillId="0" borderId="0" xfId="1" applyNumberFormat="1" applyFont="1" applyFill="1" applyAlignment="1">
      <alignment horizontal="right" vertical="center"/>
    </xf>
    <xf numFmtId="165" fontId="86" fillId="2" borderId="0" xfId="0" applyNumberFormat="1" applyFont="1" applyFill="1" applyAlignment="1">
      <alignment horizontal="right" vertical="center"/>
    </xf>
    <xf numFmtId="166" fontId="90" fillId="0" borderId="0" xfId="1" applyNumberFormat="1" applyFont="1" applyAlignment="1">
      <alignment horizontal="right" vertical="center"/>
    </xf>
    <xf numFmtId="17" fontId="93" fillId="7" borderId="0" xfId="0" quotePrefix="1" applyNumberFormat="1" applyFont="1" applyFill="1" applyBorder="1" applyAlignment="1">
      <alignment horizontal="center" vertical="center"/>
    </xf>
    <xf numFmtId="168" fontId="93" fillId="7" borderId="0" xfId="52" applyNumberFormat="1" applyFont="1" applyFill="1" applyBorder="1" applyAlignment="1">
      <alignment horizontal="center" vertical="center"/>
    </xf>
    <xf numFmtId="0" fontId="122" fillId="7" borderId="0" xfId="0" applyNumberFormat="1" applyFont="1" applyFill="1"/>
    <xf numFmtId="180" fontId="86" fillId="2" borderId="0" xfId="0" applyFont="1" applyFill="1" applyAlignment="1">
      <alignment horizontal="center"/>
    </xf>
    <xf numFmtId="17" fontId="93" fillId="7" borderId="0" xfId="0" quotePrefix="1" applyNumberFormat="1" applyFont="1" applyFill="1" applyBorder="1" applyAlignment="1">
      <alignment horizontal="center"/>
    </xf>
    <xf numFmtId="168" fontId="93" fillId="7" borderId="0" xfId="52" applyNumberFormat="1" applyFont="1" applyFill="1" applyBorder="1" applyAlignment="1">
      <alignment horizontal="center"/>
    </xf>
    <xf numFmtId="173" fontId="86" fillId="2" borderId="0" xfId="0" applyNumberFormat="1" applyFont="1" applyFill="1" applyAlignment="1">
      <alignment horizontal="right"/>
    </xf>
    <xf numFmtId="173" fontId="99" fillId="0" borderId="0" xfId="0" applyNumberFormat="1" applyFont="1" applyAlignment="1">
      <alignment horizontal="right"/>
    </xf>
    <xf numFmtId="172" fontId="86" fillId="2" borderId="0" xfId="0" applyNumberFormat="1" applyFont="1" applyFill="1"/>
    <xf numFmtId="169" fontId="131" fillId="0" borderId="0" xfId="1" applyNumberFormat="1" applyFont="1" applyFill="1" applyBorder="1"/>
    <xf numFmtId="180" fontId="131" fillId="0" borderId="0" xfId="0" applyFont="1" applyFill="1" applyBorder="1"/>
    <xf numFmtId="180" fontId="131" fillId="0" borderId="0" xfId="0" applyFont="1"/>
    <xf numFmtId="0" fontId="131" fillId="0" borderId="0" xfId="0" applyNumberFormat="1" applyFont="1" applyFill="1" applyBorder="1"/>
    <xf numFmtId="169" fontId="131" fillId="0" borderId="0" xfId="0" applyNumberFormat="1" applyFont="1" applyFill="1" applyBorder="1"/>
    <xf numFmtId="169" fontId="132" fillId="0" borderId="0" xfId="0" applyNumberFormat="1" applyFont="1" applyFill="1" applyBorder="1"/>
    <xf numFmtId="43" fontId="131" fillId="0" borderId="0" xfId="1" applyFont="1" applyFill="1" applyBorder="1"/>
    <xf numFmtId="167" fontId="131" fillId="0" borderId="0" xfId="0" applyNumberFormat="1" applyFont="1" applyFill="1" applyBorder="1"/>
    <xf numFmtId="43" fontId="131" fillId="0" borderId="0" xfId="1" applyFont="1"/>
    <xf numFmtId="167" fontId="132" fillId="0" borderId="0" xfId="0" applyNumberFormat="1" applyFont="1" applyFill="1" applyBorder="1"/>
    <xf numFmtId="0" fontId="133" fillId="0" borderId="0" xfId="0" applyNumberFormat="1" applyFont="1" applyFill="1" applyBorder="1"/>
    <xf numFmtId="169" fontId="133" fillId="0" borderId="0" xfId="0" applyNumberFormat="1" applyFont="1" applyFill="1" applyBorder="1"/>
    <xf numFmtId="180" fontId="134" fillId="2" borderId="0" xfId="0" applyFont="1" applyFill="1" applyAlignment="1">
      <alignment horizontal="center"/>
    </xf>
    <xf numFmtId="180" fontId="134" fillId="2" borderId="0" xfId="0" applyFont="1" applyFill="1"/>
    <xf numFmtId="180" fontId="135" fillId="2" borderId="0" xfId="18" applyFont="1" applyFill="1" applyAlignment="1">
      <alignment vertical="center"/>
    </xf>
    <xf numFmtId="2" fontId="134" fillId="2" borderId="0" xfId="0" applyNumberFormat="1" applyFont="1" applyFill="1" applyAlignment="1">
      <alignment horizontal="center" vertical="center"/>
    </xf>
    <xf numFmtId="0" fontId="134" fillId="2" borderId="0" xfId="0" applyNumberFormat="1" applyFont="1" applyFill="1" applyAlignment="1">
      <alignment horizontal="center" vertical="center"/>
    </xf>
    <xf numFmtId="180" fontId="134" fillId="2" borderId="0" xfId="0" applyFont="1" applyFill="1" applyAlignment="1">
      <alignment vertical="center" wrapText="1"/>
    </xf>
    <xf numFmtId="180" fontId="134" fillId="2" borderId="0" xfId="0" applyFont="1" applyFill="1" applyAlignment="1">
      <alignment horizontal="center" vertical="center"/>
    </xf>
    <xf numFmtId="180" fontId="90" fillId="0" borderId="14" xfId="0" applyFont="1" applyBorder="1"/>
    <xf numFmtId="180" fontId="90" fillId="0" borderId="13" xfId="0" applyFont="1" applyBorder="1"/>
    <xf numFmtId="180" fontId="90" fillId="0" borderId="15" xfId="0" applyFont="1" applyBorder="1"/>
    <xf numFmtId="180" fontId="90" fillId="0" borderId="16" xfId="0" applyFont="1" applyBorder="1"/>
    <xf numFmtId="180" fontId="90" fillId="0" borderId="17" xfId="0" applyFont="1" applyBorder="1"/>
    <xf numFmtId="180" fontId="90" fillId="0" borderId="18" xfId="0" applyFont="1" applyBorder="1"/>
    <xf numFmtId="180" fontId="90" fillId="0" borderId="12" xfId="0" applyFont="1" applyBorder="1"/>
    <xf numFmtId="180" fontId="90" fillId="0" borderId="19" xfId="0" applyFont="1" applyBorder="1"/>
    <xf numFmtId="180" fontId="88" fillId="0" borderId="0" xfId="0" applyFont="1" applyFill="1" applyAlignment="1">
      <alignment vertical="center"/>
    </xf>
    <xf numFmtId="180" fontId="91" fillId="7" borderId="0" xfId="0" applyFont="1" applyFill="1" applyAlignment="1">
      <alignment horizontal="right"/>
    </xf>
    <xf numFmtId="0" fontId="104" fillId="0" borderId="0" xfId="954" applyFont="1"/>
    <xf numFmtId="180" fontId="86" fillId="0" borderId="0" xfId="0" applyFont="1" applyFill="1" applyAlignment="1">
      <alignment horizontal="center" vertical="center"/>
    </xf>
    <xf numFmtId="180" fontId="100" fillId="0" borderId="0" xfId="0" applyFont="1" applyFill="1"/>
    <xf numFmtId="180" fontId="138" fillId="0" borderId="0" xfId="0" applyFont="1"/>
    <xf numFmtId="180" fontId="139" fillId="0" borderId="28" xfId="0" applyFont="1" applyBorder="1" applyAlignment="1">
      <alignment horizontal="center" vertical="top" wrapText="1"/>
    </xf>
    <xf numFmtId="180" fontId="140" fillId="0" borderId="28" xfId="0" applyFont="1" applyBorder="1" applyAlignment="1">
      <alignment horizontal="center" vertical="top" wrapText="1"/>
    </xf>
    <xf numFmtId="0" fontId="140" fillId="0" borderId="28" xfId="0" applyNumberFormat="1" applyFont="1" applyBorder="1" applyAlignment="1">
      <alignment horizontal="center" vertical="top" wrapText="1"/>
    </xf>
    <xf numFmtId="4" fontId="93" fillId="7" borderId="0" xfId="0" applyNumberFormat="1" applyFont="1" applyFill="1" applyBorder="1" applyAlignment="1">
      <alignment horizontal="center" vertical="center" wrapText="1"/>
    </xf>
    <xf numFmtId="4" fontId="93" fillId="7" borderId="0" xfId="0" applyNumberFormat="1" applyFont="1" applyFill="1" applyBorder="1" applyAlignment="1">
      <alignment horizontal="right" vertical="center"/>
    </xf>
    <xf numFmtId="180" fontId="93" fillId="7" borderId="0" xfId="0" applyFont="1" applyFill="1" applyAlignment="1">
      <alignment horizontal="center" vertical="center"/>
    </xf>
    <xf numFmtId="0" fontId="93" fillId="7" borderId="0" xfId="0" applyNumberFormat="1" applyFont="1" applyFill="1" applyAlignment="1">
      <alignment horizontal="right" vertical="center"/>
    </xf>
    <xf numFmtId="180" fontId="102" fillId="2" borderId="0" xfId="0" applyFont="1" applyFill="1" applyAlignment="1">
      <alignment horizontal="left"/>
    </xf>
    <xf numFmtId="180" fontId="97" fillId="2" borderId="0" xfId="0" applyFont="1" applyFill="1" applyAlignment="1">
      <alignment horizontal="left"/>
    </xf>
    <xf numFmtId="180" fontId="103" fillId="2" borderId="0" xfId="0" applyFont="1" applyFill="1" applyAlignment="1">
      <alignment horizontal="left"/>
    </xf>
    <xf numFmtId="170" fontId="86" fillId="0" borderId="0" xfId="1" applyNumberFormat="1" applyFont="1" applyAlignment="1">
      <alignment horizontal="center"/>
    </xf>
    <xf numFmtId="180" fontId="85" fillId="0" borderId="0" xfId="0" applyFont="1" applyFill="1" applyBorder="1" applyAlignment="1">
      <alignment horizontal="left"/>
    </xf>
    <xf numFmtId="180" fontId="134" fillId="2" borderId="0" xfId="0" applyFont="1" applyFill="1" applyBorder="1"/>
    <xf numFmtId="0" fontId="134" fillId="2" borderId="0" xfId="0" applyNumberFormat="1" applyFont="1" applyFill="1" applyAlignment="1">
      <alignment horizontal="center"/>
    </xf>
    <xf numFmtId="180" fontId="135" fillId="2" borderId="0" xfId="0" applyFont="1" applyFill="1" applyBorder="1" applyAlignment="1">
      <alignment wrapText="1"/>
    </xf>
    <xf numFmtId="0" fontId="134" fillId="0" borderId="0" xfId="0" applyNumberFormat="1" applyFont="1" applyAlignment="1">
      <alignment horizontal="center" vertical="center"/>
    </xf>
    <xf numFmtId="180" fontId="134" fillId="7" borderId="0" xfId="0" applyFont="1" applyFill="1" applyBorder="1" applyAlignment="1">
      <alignment wrapText="1"/>
    </xf>
    <xf numFmtId="180" fontId="134" fillId="2" borderId="0" xfId="952" applyFont="1" applyFill="1" applyBorder="1" applyAlignment="1">
      <alignment vertical="center" wrapText="1"/>
    </xf>
    <xf numFmtId="180" fontId="134" fillId="2" borderId="0" xfId="952" applyFont="1" applyFill="1" applyBorder="1" applyAlignment="1">
      <alignment vertical="center"/>
    </xf>
    <xf numFmtId="180" fontId="135" fillId="2" borderId="0" xfId="18" applyFont="1" applyFill="1" applyBorder="1" applyAlignment="1">
      <alignment vertical="center"/>
    </xf>
    <xf numFmtId="180" fontId="134" fillId="0" borderId="0" xfId="0" applyFont="1"/>
    <xf numFmtId="180" fontId="135" fillId="2" borderId="0" xfId="0" applyFont="1" applyFill="1"/>
    <xf numFmtId="180" fontId="134" fillId="2" borderId="0" xfId="0" applyFont="1" applyFill="1" applyAlignment="1">
      <alignment vertical="center"/>
    </xf>
    <xf numFmtId="180" fontId="135" fillId="2" borderId="0" xfId="0" applyFont="1" applyFill="1" applyAlignment="1">
      <alignment vertical="center" wrapText="1"/>
    </xf>
    <xf numFmtId="180" fontId="135" fillId="2" borderId="0" xfId="0" applyFont="1" applyFill="1" applyAlignment="1">
      <alignment wrapText="1"/>
    </xf>
    <xf numFmtId="180" fontId="134" fillId="2" borderId="0" xfId="0" applyFont="1" applyFill="1" applyAlignment="1">
      <alignment wrapText="1"/>
    </xf>
    <xf numFmtId="165" fontId="134" fillId="2" borderId="0" xfId="0" applyNumberFormat="1" applyFont="1" applyFill="1" applyAlignment="1">
      <alignment horizontal="center"/>
    </xf>
    <xf numFmtId="2" fontId="134" fillId="2" borderId="0" xfId="0" applyNumberFormat="1" applyFont="1" applyFill="1" applyAlignment="1">
      <alignment horizontal="center"/>
    </xf>
    <xf numFmtId="180" fontId="135" fillId="2" borderId="0" xfId="0" applyFont="1" applyFill="1" applyAlignment="1">
      <alignment horizontal="left" vertical="center" wrapText="1"/>
    </xf>
    <xf numFmtId="180" fontId="134" fillId="0" borderId="0" xfId="0" applyFont="1" applyAlignment="1">
      <alignment horizontal="center" vertical="center"/>
    </xf>
    <xf numFmtId="180" fontId="135" fillId="7" borderId="0" xfId="0" applyFont="1" applyFill="1"/>
    <xf numFmtId="180" fontId="134" fillId="2" borderId="0" xfId="952" applyFont="1" applyFill="1" applyAlignment="1">
      <alignment horizontal="left" vertical="center" wrapText="1"/>
    </xf>
    <xf numFmtId="180" fontId="134" fillId="0" borderId="0" xfId="952" applyFont="1" applyAlignment="1">
      <alignment vertical="center"/>
    </xf>
    <xf numFmtId="180" fontId="134" fillId="0" borderId="0" xfId="952" applyFont="1" applyFill="1"/>
    <xf numFmtId="180" fontId="141" fillId="0" borderId="0" xfId="0" applyFont="1" applyAlignment="1">
      <alignment horizontal="center"/>
    </xf>
    <xf numFmtId="180" fontId="142" fillId="0" borderId="0" xfId="0" applyFont="1" applyAlignment="1">
      <alignment horizontal="center"/>
    </xf>
    <xf numFmtId="180" fontId="143" fillId="0" borderId="0" xfId="0" applyFont="1" applyAlignment="1">
      <alignment horizontal="center"/>
    </xf>
    <xf numFmtId="180" fontId="86" fillId="0" borderId="0" xfId="0" applyFont="1" applyFill="1" applyAlignment="1">
      <alignment horizontal="justify" vertical="top" wrapText="1"/>
    </xf>
    <xf numFmtId="180" fontId="86" fillId="0" borderId="0" xfId="0" applyFont="1" applyFill="1" applyAlignment="1">
      <alignment horizontal="justify" vertical="center" wrapText="1"/>
    </xf>
    <xf numFmtId="180" fontId="86" fillId="0" borderId="0" xfId="0" applyFont="1" applyFill="1" applyAlignment="1">
      <alignment horizontal="justify" wrapText="1"/>
    </xf>
    <xf numFmtId="180" fontId="86" fillId="0" borderId="0" xfId="0" applyFont="1" applyFill="1" applyAlignment="1">
      <alignment wrapText="1"/>
    </xf>
    <xf numFmtId="180" fontId="144" fillId="0" borderId="0" xfId="0" applyFont="1" applyAlignment="1">
      <alignment vertical="center"/>
    </xf>
    <xf numFmtId="180" fontId="86" fillId="0" borderId="0" xfId="0" applyFont="1" applyAlignment="1">
      <alignment wrapText="1"/>
    </xf>
    <xf numFmtId="180" fontId="86" fillId="0" borderId="0" xfId="0" applyFont="1" applyAlignment="1">
      <alignment vertical="top" wrapText="1"/>
    </xf>
    <xf numFmtId="180" fontId="118" fillId="0" borderId="0" xfId="0" applyFont="1" applyAlignment="1">
      <alignment horizontal="justify" vertical="center" wrapText="1"/>
    </xf>
    <xf numFmtId="180" fontId="86" fillId="0" borderId="0" xfId="0" applyFont="1" applyAlignment="1">
      <alignment horizontal="justify" vertical="top" wrapText="1"/>
    </xf>
    <xf numFmtId="180" fontId="134" fillId="2" borderId="0" xfId="952" applyFont="1" applyFill="1" applyAlignment="1">
      <alignment vertical="center" wrapText="1"/>
    </xf>
    <xf numFmtId="180" fontId="134" fillId="0" borderId="0" xfId="0" applyFont="1" applyFill="1" applyAlignment="1">
      <alignment horizontal="center" vertical="center"/>
    </xf>
    <xf numFmtId="180" fontId="135" fillId="0" borderId="0" xfId="0" applyFont="1" applyFill="1"/>
    <xf numFmtId="180" fontId="134" fillId="0" borderId="0" xfId="0" applyFont="1" applyFill="1" applyAlignment="1">
      <alignment horizontal="center" vertical="center" wrapText="1"/>
    </xf>
    <xf numFmtId="180" fontId="65" fillId="0" borderId="0" xfId="0" applyFont="1" applyFill="1"/>
    <xf numFmtId="180" fontId="145" fillId="2" borderId="0" xfId="0" applyFont="1" applyFill="1"/>
    <xf numFmtId="180" fontId="145" fillId="0" borderId="0" xfId="0" applyFont="1" applyFill="1"/>
    <xf numFmtId="180" fontId="88" fillId="0" borderId="0" xfId="952" applyFont="1"/>
    <xf numFmtId="180" fontId="146" fillId="4" borderId="0" xfId="40" applyFont="1" applyFill="1" applyAlignment="1">
      <alignment horizontal="center"/>
    </xf>
    <xf numFmtId="180" fontId="146" fillId="0" borderId="0" xfId="40" applyFont="1" applyFill="1" applyAlignment="1">
      <alignment horizontal="center"/>
    </xf>
    <xf numFmtId="180" fontId="88" fillId="0" borderId="0" xfId="952" quotePrefix="1" applyFont="1"/>
    <xf numFmtId="180" fontId="88" fillId="2" borderId="0" xfId="18" applyFont="1" applyFill="1" applyBorder="1" applyAlignment="1">
      <alignment vertical="center"/>
    </xf>
    <xf numFmtId="180" fontId="146" fillId="0" borderId="0" xfId="40" applyFont="1" applyBorder="1" applyAlignment="1">
      <alignment horizontal="left"/>
    </xf>
    <xf numFmtId="180" fontId="88" fillId="0" borderId="0" xfId="18" applyFont="1" applyBorder="1" applyAlignment="1">
      <alignment vertical="center"/>
    </xf>
    <xf numFmtId="180" fontId="86" fillId="4" borderId="0" xfId="0" applyFont="1" applyFill="1" applyBorder="1"/>
    <xf numFmtId="166" fontId="86" fillId="0" borderId="0" xfId="1" applyNumberFormat="1" applyFont="1" applyAlignment="1">
      <alignment horizontal="center" vertical="center" wrapText="1"/>
    </xf>
    <xf numFmtId="0" fontId="86" fillId="0" borderId="0" xfId="18" applyNumberFormat="1" applyFont="1" applyAlignment="1">
      <alignment horizontal="center"/>
    </xf>
    <xf numFmtId="180" fontId="88" fillId="0" borderId="0" xfId="18" applyFont="1" applyBorder="1"/>
    <xf numFmtId="180" fontId="148" fillId="0" borderId="0" xfId="952" quotePrefix="1" applyFont="1" applyFill="1"/>
    <xf numFmtId="180" fontId="134" fillId="2" borderId="0" xfId="952" applyFont="1" applyFill="1" applyBorder="1" applyAlignment="1">
      <alignment horizontal="left" vertical="center" wrapText="1"/>
    </xf>
    <xf numFmtId="180" fontId="148" fillId="0" borderId="0" xfId="952" quotePrefix="1" applyFont="1" applyBorder="1"/>
    <xf numFmtId="0" fontId="134" fillId="0" borderId="0" xfId="0" applyNumberFormat="1" applyFont="1" applyFill="1" applyAlignment="1">
      <alignment horizontal="center" vertical="center"/>
    </xf>
    <xf numFmtId="180" fontId="134" fillId="0" borderId="0" xfId="0" applyFont="1" applyFill="1" applyBorder="1" applyAlignment="1">
      <alignment wrapText="1"/>
    </xf>
    <xf numFmtId="0" fontId="135" fillId="0" borderId="0" xfId="0" applyNumberFormat="1" applyFont="1" applyFill="1" applyAlignment="1">
      <alignment horizontal="center" vertical="center" wrapText="1"/>
    </xf>
    <xf numFmtId="180" fontId="55" fillId="0" borderId="0" xfId="0" applyFont="1" applyFill="1"/>
    <xf numFmtId="180" fontId="148" fillId="0" borderId="0" xfId="952" quotePrefix="1" applyFont="1" applyFill="1" applyBorder="1" applyAlignment="1">
      <alignment wrapText="1"/>
    </xf>
    <xf numFmtId="180" fontId="149" fillId="0" borderId="0" xfId="0" applyFont="1" applyFill="1" applyBorder="1" applyAlignment="1">
      <alignment horizontal="left" vertical="top" wrapText="1"/>
    </xf>
    <xf numFmtId="180" fontId="104" fillId="0" borderId="0" xfId="0" applyFont="1" applyFill="1" applyAlignment="1">
      <alignment horizontal="left"/>
    </xf>
    <xf numFmtId="173" fontId="86" fillId="0" borderId="0" xfId="1" applyNumberFormat="1" applyFont="1" applyFill="1" applyAlignment="1">
      <alignment horizontal="right" vertical="center" readingOrder="1"/>
    </xf>
    <xf numFmtId="173" fontId="86" fillId="0" borderId="0" xfId="1" applyNumberFormat="1" applyFont="1" applyAlignment="1">
      <alignment horizontal="right" vertical="center" readingOrder="1"/>
    </xf>
    <xf numFmtId="43" fontId="91" fillId="7" borderId="0" xfId="1" applyFont="1" applyFill="1" applyAlignment="1">
      <alignment horizontal="right"/>
    </xf>
    <xf numFmtId="180" fontId="93" fillId="7" borderId="0" xfId="0" applyFont="1" applyFill="1" applyBorder="1" applyAlignment="1">
      <alignment horizontal="center" vertical="center" wrapText="1"/>
    </xf>
    <xf numFmtId="0" fontId="93" fillId="7" borderId="0" xfId="0" applyNumberFormat="1" applyFont="1" applyFill="1" applyBorder="1" applyAlignment="1">
      <alignment horizontal="right"/>
    </xf>
    <xf numFmtId="0" fontId="91" fillId="7" borderId="0" xfId="0" applyNumberFormat="1" applyFont="1" applyFill="1" applyBorder="1" applyAlignment="1">
      <alignment horizontal="right"/>
    </xf>
    <xf numFmtId="43" fontId="88" fillId="0" borderId="0" xfId="1" applyFont="1" applyFill="1" applyAlignment="1">
      <alignment vertical="center"/>
    </xf>
    <xf numFmtId="43" fontId="88" fillId="0" borderId="0" xfId="1" applyFont="1" applyFill="1"/>
    <xf numFmtId="180" fontId="104" fillId="0" borderId="0" xfId="0" applyFont="1" applyFill="1" applyAlignment="1">
      <alignment horizontal="left" vertical="center"/>
    </xf>
    <xf numFmtId="43" fontId="87" fillId="0" borderId="0" xfId="954" applyNumberFormat="1" applyFont="1"/>
    <xf numFmtId="0" fontId="91" fillId="7" borderId="0" xfId="954" applyFont="1" applyFill="1" applyAlignment="1">
      <alignment horizontal="center"/>
    </xf>
    <xf numFmtId="0" fontId="97" fillId="0" borderId="12" xfId="954" applyFont="1" applyBorder="1"/>
    <xf numFmtId="170" fontId="97" fillId="0" borderId="12" xfId="955" applyNumberFormat="1" applyFont="1" applyBorder="1"/>
    <xf numFmtId="0" fontId="97" fillId="0" borderId="0" xfId="954" applyFont="1" applyAlignment="1">
      <alignment horizontal="left" indent="1"/>
    </xf>
    <xf numFmtId="170" fontId="97" fillId="0" borderId="0" xfId="955" applyNumberFormat="1" applyFont="1"/>
    <xf numFmtId="0" fontId="90" fillId="0" borderId="0" xfId="954" applyFont="1" applyAlignment="1">
      <alignment horizontal="left" indent="2"/>
    </xf>
    <xf numFmtId="170" fontId="86" fillId="0" borderId="0" xfId="955" applyNumberFormat="1" applyFont="1"/>
    <xf numFmtId="0" fontId="97" fillId="0" borderId="0" xfId="954" applyFont="1"/>
    <xf numFmtId="170" fontId="91" fillId="7" borderId="0" xfId="955" applyNumberFormat="1" applyFont="1" applyFill="1"/>
    <xf numFmtId="169" fontId="100" fillId="0" borderId="0" xfId="1" applyNumberFormat="1" applyFont="1" applyFill="1" applyBorder="1"/>
    <xf numFmtId="169" fontId="99" fillId="0" borderId="0" xfId="1" applyNumberFormat="1" applyFont="1" applyFill="1" applyBorder="1"/>
    <xf numFmtId="169" fontId="114" fillId="7" borderId="0" xfId="1" applyNumberFormat="1" applyFont="1" applyFill="1" applyBorder="1"/>
    <xf numFmtId="169" fontId="100" fillId="10" borderId="0" xfId="1" applyNumberFormat="1" applyFont="1" applyFill="1" applyBorder="1"/>
    <xf numFmtId="169" fontId="100" fillId="5" borderId="0" xfId="1" applyNumberFormat="1" applyFont="1" applyFill="1" applyBorder="1"/>
    <xf numFmtId="169" fontId="99" fillId="5" borderId="0" xfId="1" applyNumberFormat="1" applyFont="1" applyFill="1" applyBorder="1"/>
    <xf numFmtId="169" fontId="114" fillId="9" borderId="0" xfId="1" applyNumberFormat="1" applyFont="1" applyFill="1" applyBorder="1"/>
    <xf numFmtId="180" fontId="93" fillId="7" borderId="0" xfId="0" applyFont="1" applyFill="1" applyAlignment="1">
      <alignment horizontal="center" vertical="center"/>
    </xf>
    <xf numFmtId="180" fontId="123" fillId="0" borderId="0" xfId="0" applyFont="1" applyAlignment="1">
      <alignment horizontal="left" vertical="center" wrapText="1"/>
    </xf>
    <xf numFmtId="0" fontId="93" fillId="7" borderId="0" xfId="0" applyNumberFormat="1" applyFont="1" applyFill="1" applyAlignment="1">
      <alignment horizontal="right" vertical="center"/>
    </xf>
    <xf numFmtId="169" fontId="100" fillId="8" borderId="0" xfId="1" applyNumberFormat="1" applyFont="1" applyFill="1" applyBorder="1"/>
    <xf numFmtId="169" fontId="100" fillId="6" borderId="0" xfId="1" applyNumberFormat="1" applyFont="1" applyFill="1" applyBorder="1"/>
    <xf numFmtId="169" fontId="99" fillId="6" borderId="0" xfId="1" applyNumberFormat="1" applyFont="1" applyFill="1" applyBorder="1"/>
    <xf numFmtId="0" fontId="114" fillId="9" borderId="0" xfId="0" applyNumberFormat="1" applyFont="1" applyFill="1" applyBorder="1" applyAlignment="1">
      <alignment horizontal="center" vertical="center"/>
    </xf>
    <xf numFmtId="0" fontId="114" fillId="7" borderId="0" xfId="0" applyNumberFormat="1" applyFont="1" applyFill="1" applyBorder="1" applyAlignment="1">
      <alignment horizontal="center" vertical="center"/>
    </xf>
    <xf numFmtId="0" fontId="114" fillId="9" borderId="21" xfId="0" applyNumberFormat="1" applyFont="1" applyFill="1" applyBorder="1" applyAlignment="1">
      <alignment horizontal="center"/>
    </xf>
    <xf numFmtId="0" fontId="114" fillId="0" borderId="0" xfId="0" applyNumberFormat="1" applyFont="1" applyFill="1" applyBorder="1" applyAlignment="1">
      <alignment vertical="center"/>
    </xf>
    <xf numFmtId="168" fontId="93" fillId="7" borderId="0" xfId="52" applyNumberFormat="1" applyFont="1" applyFill="1" applyBorder="1" applyAlignment="1">
      <alignment horizontal="right" vertical="top"/>
    </xf>
    <xf numFmtId="165" fontId="102" fillId="0" borderId="0" xfId="0" applyNumberFormat="1" applyFont="1" applyFill="1" applyAlignment="1">
      <alignment horizontal="right"/>
    </xf>
    <xf numFmtId="43" fontId="103" fillId="0" borderId="0" xfId="1" applyFont="1" applyFill="1"/>
    <xf numFmtId="180" fontId="93" fillId="7" borderId="0" xfId="0" quotePrefix="1" applyFont="1" applyFill="1" applyBorder="1" applyAlignment="1">
      <alignment horizontal="right"/>
    </xf>
    <xf numFmtId="180" fontId="93" fillId="7" borderId="0" xfId="0" applyFont="1" applyFill="1" applyBorder="1" applyAlignment="1">
      <alignment vertical="center"/>
    </xf>
    <xf numFmtId="168" fontId="93" fillId="7" borderId="0" xfId="52" applyNumberFormat="1" applyFont="1" applyFill="1" applyBorder="1" applyAlignment="1">
      <alignment horizontal="right" vertical="center"/>
    </xf>
    <xf numFmtId="173" fontId="86" fillId="0" borderId="0" xfId="0" applyNumberFormat="1" applyFont="1" applyFill="1" applyAlignment="1">
      <alignment horizontal="right"/>
    </xf>
    <xf numFmtId="173" fontId="99" fillId="0" borderId="0" xfId="0" applyNumberFormat="1" applyFont="1" applyFill="1" applyAlignment="1">
      <alignment horizontal="right"/>
    </xf>
    <xf numFmtId="180" fontId="99" fillId="2" borderId="0" xfId="0" applyFont="1" applyFill="1" applyAlignment="1">
      <alignment horizontal="left"/>
    </xf>
    <xf numFmtId="0" fontId="86" fillId="2" borderId="0" xfId="0" applyNumberFormat="1" applyFont="1" applyFill="1" applyAlignment="1">
      <alignment vertical="center"/>
    </xf>
    <xf numFmtId="180" fontId="93" fillId="7" borderId="0" xfId="0" applyFont="1" applyFill="1" applyBorder="1" applyAlignment="1">
      <alignment horizontal="left" vertical="center"/>
    </xf>
    <xf numFmtId="168" fontId="93" fillId="7" borderId="0" xfId="52" applyNumberFormat="1" applyFont="1" applyFill="1" applyBorder="1" applyAlignment="1">
      <alignment vertical="center"/>
    </xf>
    <xf numFmtId="168" fontId="86" fillId="0" borderId="0" xfId="52" applyNumberFormat="1" applyFont="1" applyFill="1"/>
    <xf numFmtId="180" fontId="86" fillId="0" borderId="0" xfId="0" applyFont="1" applyFill="1" applyAlignment="1"/>
    <xf numFmtId="43" fontId="90" fillId="0" borderId="0" xfId="1" applyFont="1" applyFill="1"/>
    <xf numFmtId="169" fontId="90" fillId="0" borderId="0" xfId="52" applyNumberFormat="1" applyFont="1" applyFill="1" applyAlignment="1">
      <alignment horizontal="right" vertical="center"/>
    </xf>
    <xf numFmtId="169" fontId="86" fillId="0" borderId="0" xfId="52" applyNumberFormat="1" applyFont="1" applyAlignment="1">
      <alignment vertical="center"/>
    </xf>
    <xf numFmtId="169" fontId="86" fillId="0" borderId="0" xfId="52" applyNumberFormat="1" applyFont="1"/>
    <xf numFmtId="169" fontId="90" fillId="0" borderId="0" xfId="52" quotePrefix="1" applyNumberFormat="1" applyFont="1" applyFill="1" applyAlignment="1">
      <alignment horizontal="right" vertical="center"/>
    </xf>
    <xf numFmtId="169" fontId="93" fillId="7" borderId="0" xfId="52" applyNumberFormat="1" applyFont="1" applyFill="1" applyBorder="1" applyAlignment="1">
      <alignment vertical="center"/>
    </xf>
    <xf numFmtId="0" fontId="90" fillId="0" borderId="0" xfId="0" applyNumberFormat="1" applyFont="1" applyFill="1"/>
    <xf numFmtId="0" fontId="93" fillId="7" borderId="0" xfId="0" applyNumberFormat="1" applyFont="1" applyFill="1" applyBorder="1" applyAlignment="1">
      <alignment horizontal="left" vertical="center"/>
    </xf>
    <xf numFmtId="173" fontId="121" fillId="0" borderId="0" xfId="0" applyNumberFormat="1" applyFont="1" applyFill="1" applyAlignment="1">
      <alignment horizontal="right" readingOrder="1"/>
    </xf>
    <xf numFmtId="180" fontId="86" fillId="0" borderId="0" xfId="0" applyFont="1" applyFill="1" applyAlignment="1">
      <alignment horizontal="left" vertical="center"/>
    </xf>
    <xf numFmtId="173" fontId="86" fillId="0" borderId="0" xfId="0" applyNumberFormat="1" applyFont="1" applyFill="1"/>
    <xf numFmtId="170" fontId="86" fillId="0" borderId="0" xfId="1" applyNumberFormat="1" applyFont="1" applyFill="1"/>
    <xf numFmtId="180" fontId="134" fillId="2" borderId="0" xfId="952" applyFont="1" applyFill="1" applyAlignment="1">
      <alignment vertical="center" wrapText="1"/>
    </xf>
    <xf numFmtId="169" fontId="86" fillId="0" borderId="0" xfId="52" applyNumberFormat="1" applyFont="1" applyFill="1" applyAlignment="1">
      <alignment vertical="center"/>
    </xf>
    <xf numFmtId="180" fontId="123" fillId="0" borderId="0" xfId="0" applyFont="1" applyFill="1" applyAlignment="1">
      <alignment horizontal="left" vertical="center" wrapText="1"/>
    </xf>
    <xf numFmtId="168" fontId="123" fillId="0" borderId="0" xfId="52" applyNumberFormat="1" applyFont="1" applyFill="1" applyAlignment="1">
      <alignment horizontal="left" vertical="center" wrapText="1"/>
    </xf>
    <xf numFmtId="169" fontId="86" fillId="0" borderId="0" xfId="1" applyNumberFormat="1" applyFont="1" applyFill="1" applyAlignment="1"/>
    <xf numFmtId="0" fontId="86" fillId="0" borderId="0" xfId="0" applyNumberFormat="1" applyFont="1" applyFill="1" applyAlignment="1">
      <alignment horizontal="left"/>
    </xf>
    <xf numFmtId="180" fontId="46" fillId="5" borderId="0" xfId="0" applyFont="1" applyFill="1"/>
    <xf numFmtId="180" fontId="113" fillId="7" borderId="0" xfId="0" applyFont="1" applyFill="1" applyAlignment="1">
      <alignment vertical="center"/>
    </xf>
    <xf numFmtId="180" fontId="113" fillId="5" borderId="0" xfId="0" applyFont="1" applyFill="1" applyAlignment="1">
      <alignment vertical="center"/>
    </xf>
    <xf numFmtId="180" fontId="93" fillId="5" borderId="0" xfId="0" applyFont="1" applyFill="1" applyAlignment="1">
      <alignment vertical="center"/>
    </xf>
    <xf numFmtId="0" fontId="93" fillId="5" borderId="0" xfId="0" applyNumberFormat="1" applyFont="1" applyFill="1" applyAlignment="1">
      <alignment vertical="center"/>
    </xf>
    <xf numFmtId="0" fontId="113" fillId="5" borderId="0" xfId="0" applyNumberFormat="1" applyFont="1" applyFill="1" applyAlignment="1"/>
    <xf numFmtId="180" fontId="86" fillId="5" borderId="0" xfId="0" applyFont="1" applyFill="1" applyAlignment="1">
      <alignment horizontal="right"/>
    </xf>
    <xf numFmtId="43" fontId="86" fillId="5" borderId="0" xfId="1" applyFont="1" applyFill="1"/>
    <xf numFmtId="0" fontId="114" fillId="10" borderId="0" xfId="0" applyNumberFormat="1" applyFont="1" applyFill="1" applyBorder="1" applyAlignment="1">
      <alignment vertical="center"/>
    </xf>
    <xf numFmtId="166" fontId="86" fillId="5" borderId="0" xfId="0" applyNumberFormat="1" applyFont="1" applyFill="1"/>
    <xf numFmtId="169" fontId="86" fillId="5" borderId="0" xfId="1" applyNumberFormat="1" applyFont="1" applyFill="1"/>
    <xf numFmtId="180" fontId="86" fillId="5" borderId="0" xfId="0" applyFont="1" applyFill="1" applyAlignment="1">
      <alignment vertical="center"/>
    </xf>
    <xf numFmtId="0" fontId="91" fillId="9" borderId="0" xfId="0" applyNumberFormat="1" applyFont="1" applyFill="1" applyBorder="1" applyAlignment="1">
      <alignment vertical="center"/>
    </xf>
    <xf numFmtId="0" fontId="114" fillId="5" borderId="0" xfId="0" applyNumberFormat="1" applyFont="1" applyFill="1" applyBorder="1" applyAlignment="1">
      <alignment horizontal="center"/>
    </xf>
    <xf numFmtId="170" fontId="86" fillId="5" borderId="0" xfId="1" applyNumberFormat="1" applyFont="1" applyFill="1"/>
    <xf numFmtId="180" fontId="105" fillId="5" borderId="0" xfId="0" applyFont="1" applyFill="1"/>
    <xf numFmtId="180" fontId="106" fillId="5" borderId="0" xfId="0" applyFont="1" applyFill="1" applyAlignment="1">
      <alignment vertical="center"/>
    </xf>
    <xf numFmtId="180" fontId="94" fillId="5" borderId="0" xfId="0" applyFont="1" applyFill="1"/>
    <xf numFmtId="180" fontId="93" fillId="5" borderId="0" xfId="0" applyFont="1" applyFill="1"/>
    <xf numFmtId="0" fontId="114" fillId="5" borderId="0" xfId="0" applyNumberFormat="1" applyFont="1" applyFill="1" applyBorder="1" applyAlignment="1">
      <alignment vertical="center"/>
    </xf>
    <xf numFmtId="0" fontId="114" fillId="10" borderId="0" xfId="0" applyNumberFormat="1" applyFont="1" applyFill="1" applyBorder="1" applyAlignment="1">
      <alignment horizontal="center"/>
    </xf>
    <xf numFmtId="180" fontId="105" fillId="5" borderId="0" xfId="0" applyFont="1" applyFill="1" applyAlignment="1">
      <alignment vertical="center"/>
    </xf>
    <xf numFmtId="169" fontId="105" fillId="5" borderId="0" xfId="1" applyNumberFormat="1" applyFont="1" applyFill="1" applyAlignment="1">
      <alignment vertical="center"/>
    </xf>
    <xf numFmtId="167" fontId="134" fillId="5" borderId="0" xfId="1" applyNumberFormat="1" applyFont="1" applyFill="1" applyAlignment="1">
      <alignment horizontal="center" vertical="center"/>
    </xf>
    <xf numFmtId="0" fontId="134" fillId="5" borderId="0" xfId="18" applyNumberFormat="1" applyFont="1" applyFill="1" applyAlignment="1">
      <alignment horizontal="center" vertical="center"/>
    </xf>
    <xf numFmtId="2" fontId="134" fillId="5" borderId="0" xfId="18" applyNumberFormat="1" applyFont="1" applyFill="1" applyAlignment="1">
      <alignment horizontal="center" vertical="center"/>
    </xf>
    <xf numFmtId="0" fontId="86" fillId="0" borderId="0" xfId="0" applyNumberFormat="1" applyFont="1" applyFill="1"/>
    <xf numFmtId="180" fontId="99" fillId="0" borderId="0" xfId="0" applyFont="1" applyFill="1" applyAlignment="1">
      <alignment wrapText="1"/>
    </xf>
    <xf numFmtId="0" fontId="93" fillId="7" borderId="0" xfId="0" applyNumberFormat="1" applyFont="1" applyFill="1" applyAlignment="1">
      <alignment horizontal="right" vertical="center"/>
    </xf>
    <xf numFmtId="0" fontId="93" fillId="7" borderId="0" xfId="0" applyNumberFormat="1" applyFont="1" applyFill="1" applyAlignment="1">
      <alignment horizontal="right"/>
    </xf>
    <xf numFmtId="0" fontId="151" fillId="9" borderId="0" xfId="0" applyNumberFormat="1" applyFont="1" applyFill="1" applyAlignment="1">
      <alignment horizontal="center"/>
    </xf>
    <xf numFmtId="0" fontId="93" fillId="7" borderId="0" xfId="0" applyNumberFormat="1" applyFont="1" applyFill="1" applyAlignment="1">
      <alignment horizontal="right"/>
    </xf>
    <xf numFmtId="169" fontId="100" fillId="0" borderId="0" xfId="2" applyNumberFormat="1" applyFont="1" applyFill="1" applyBorder="1"/>
    <xf numFmtId="169" fontId="99" fillId="0" borderId="0" xfId="2" applyNumberFormat="1" applyFont="1" applyFill="1" applyBorder="1"/>
    <xf numFmtId="169" fontId="151" fillId="9" borderId="0" xfId="2" applyNumberFormat="1" applyFont="1" applyFill="1" applyBorder="1"/>
    <xf numFmtId="0" fontId="86" fillId="7" borderId="0" xfId="0" applyNumberFormat="1" applyFont="1" applyFill="1" applyAlignment="1">
      <alignment horizontal="left" indent="2"/>
    </xf>
    <xf numFmtId="0" fontId="86" fillId="8" borderId="0" xfId="153" applyNumberFormat="1" applyFont="1" applyFill="1"/>
    <xf numFmtId="0" fontId="88" fillId="8" borderId="0" xfId="0" applyNumberFormat="1" applyFont="1" applyFill="1"/>
    <xf numFmtId="186" fontId="88" fillId="8" borderId="0" xfId="1" applyNumberFormat="1" applyFont="1" applyFill="1" applyBorder="1"/>
    <xf numFmtId="169" fontId="88" fillId="8" borderId="0" xfId="1" applyNumberFormat="1" applyFont="1" applyFill="1" applyBorder="1"/>
    <xf numFmtId="0" fontId="86" fillId="8" borderId="0" xfId="0" applyNumberFormat="1" applyFont="1" applyFill="1"/>
    <xf numFmtId="169" fontId="86" fillId="8" borderId="0" xfId="1" applyNumberFormat="1" applyFont="1" applyFill="1" applyBorder="1"/>
    <xf numFmtId="0" fontId="122" fillId="9" borderId="0" xfId="0" applyNumberFormat="1" applyFont="1" applyFill="1"/>
    <xf numFmtId="169" fontId="122" fillId="9" borderId="0" xfId="1" applyNumberFormat="1" applyFont="1" applyFill="1" applyBorder="1"/>
    <xf numFmtId="169" fontId="93" fillId="7" borderId="0" xfId="1" applyNumberFormat="1" applyFont="1" applyFill="1" applyAlignment="1">
      <alignment horizontal="center"/>
    </xf>
    <xf numFmtId="169" fontId="91" fillId="7" borderId="0" xfId="1" applyNumberFormat="1" applyFont="1" applyFill="1" applyAlignment="1">
      <alignment horizontal="right"/>
    </xf>
    <xf numFmtId="169" fontId="86" fillId="0" borderId="0" xfId="1" applyNumberFormat="1" applyFont="1" applyFill="1" applyAlignment="1">
      <alignment horizontal="right" vertical="center" readingOrder="1"/>
    </xf>
    <xf numFmtId="180" fontId="99" fillId="0" borderId="0" xfId="0" applyFont="1" applyFill="1" applyAlignment="1">
      <alignment vertical="center" wrapText="1"/>
    </xf>
    <xf numFmtId="0" fontId="122" fillId="9" borderId="32" xfId="0" applyNumberFormat="1" applyFont="1" applyFill="1" applyBorder="1" applyAlignment="1">
      <alignment horizontal="center"/>
    </xf>
    <xf numFmtId="0" fontId="122" fillId="9" borderId="0" xfId="0" applyNumberFormat="1" applyFont="1" applyFill="1" applyAlignment="1">
      <alignment horizontal="center"/>
    </xf>
    <xf numFmtId="169" fontId="88" fillId="0" borderId="0" xfId="1" applyNumberFormat="1" applyFont="1" applyFill="1" applyBorder="1" applyAlignment="1">
      <alignment horizontal="right"/>
    </xf>
    <xf numFmtId="169" fontId="86" fillId="0" borderId="0" xfId="1" applyNumberFormat="1" applyFont="1" applyFill="1" applyBorder="1" applyAlignment="1">
      <alignment horizontal="right"/>
    </xf>
    <xf numFmtId="169" fontId="137" fillId="0" borderId="0" xfId="1" applyNumberFormat="1" applyFont="1" applyFill="1" applyBorder="1" applyAlignment="1">
      <alignment horizontal="right"/>
    </xf>
    <xf numFmtId="0" fontId="88" fillId="0" borderId="0" xfId="0" applyNumberFormat="1" applyFont="1"/>
    <xf numFmtId="169" fontId="121" fillId="0" borderId="0" xfId="1" applyNumberFormat="1" applyFont="1" applyFill="1" applyBorder="1" applyAlignment="1">
      <alignment horizontal="right"/>
    </xf>
    <xf numFmtId="0" fontId="122" fillId="9" borderId="0" xfId="0" applyNumberFormat="1" applyFont="1" applyFill="1" applyAlignment="1">
      <alignment horizontal="left"/>
    </xf>
    <xf numFmtId="180" fontId="137" fillId="0" borderId="0" xfId="24" applyNumberFormat="1" applyFont="1" applyAlignment="1">
      <alignment horizontal="left"/>
    </xf>
    <xf numFmtId="180" fontId="137" fillId="0" borderId="0" xfId="24" applyNumberFormat="1" applyFont="1" applyAlignment="1">
      <alignment horizontal="left" indent="1"/>
    </xf>
    <xf numFmtId="180" fontId="121" fillId="0" borderId="0" xfId="24" applyNumberFormat="1" applyFont="1" applyAlignment="1">
      <alignment horizontal="left" indent="2"/>
    </xf>
    <xf numFmtId="180" fontId="137" fillId="0" borderId="0" xfId="24" applyNumberFormat="1" applyFont="1" applyAlignment="1">
      <alignment horizontal="left" indent="2"/>
    </xf>
    <xf numFmtId="180" fontId="137" fillId="0" borderId="0" xfId="24" applyNumberFormat="1" applyFont="1"/>
    <xf numFmtId="169" fontId="152" fillId="7" borderId="0" xfId="1" applyNumberFormat="1" applyFont="1" applyFill="1" applyBorder="1"/>
    <xf numFmtId="169" fontId="131" fillId="0" borderId="0" xfId="1" applyNumberFormat="1" applyFont="1" applyFill="1" applyBorder="1" applyAlignment="1">
      <alignment horizontal="right"/>
    </xf>
    <xf numFmtId="0" fontId="93" fillId="7" borderId="0" xfId="0" applyNumberFormat="1" applyFont="1" applyFill="1" applyAlignment="1">
      <alignment horizontal="right" vertical="center"/>
    </xf>
    <xf numFmtId="0" fontId="91" fillId="9" borderId="0" xfId="0" applyNumberFormat="1" applyFont="1" applyFill="1" applyBorder="1" applyAlignment="1">
      <alignment horizontal="right"/>
    </xf>
    <xf numFmtId="180" fontId="134" fillId="2" borderId="0" xfId="952" applyFont="1" applyFill="1" applyAlignment="1">
      <alignment vertical="center" wrapText="1"/>
    </xf>
    <xf numFmtId="43" fontId="90" fillId="0" borderId="0" xfId="1" quotePrefix="1" applyFont="1" applyFill="1" applyAlignment="1">
      <alignment horizontal="right" vertical="center"/>
    </xf>
    <xf numFmtId="187" fontId="86" fillId="0" borderId="0" xfId="0" applyNumberFormat="1" applyFont="1"/>
    <xf numFmtId="0" fontId="46" fillId="0" borderId="0" xfId="1" applyNumberFormat="1" applyFont="1" applyFill="1"/>
    <xf numFmtId="180" fontId="70" fillId="0" borderId="0" xfId="41" applyFont="1" applyAlignment="1">
      <alignment vertical="center"/>
    </xf>
    <xf numFmtId="166" fontId="127" fillId="0" borderId="0" xfId="956" applyNumberFormat="1" applyFont="1" applyFill="1" applyBorder="1"/>
    <xf numFmtId="180" fontId="153" fillId="0" borderId="0" xfId="0" applyFont="1"/>
    <xf numFmtId="43" fontId="89" fillId="0" borderId="0" xfId="954" applyNumberFormat="1" applyFont="1" applyFill="1"/>
    <xf numFmtId="43" fontId="89" fillId="0" borderId="0" xfId="1" applyNumberFormat="1" applyFont="1" applyFill="1"/>
    <xf numFmtId="0" fontId="154" fillId="0" borderId="0" xfId="954" applyFont="1" applyFill="1"/>
    <xf numFmtId="0" fontId="89" fillId="0" borderId="0" xfId="954" applyFont="1" applyFill="1"/>
    <xf numFmtId="2" fontId="89" fillId="0" borderId="0" xfId="954" applyNumberFormat="1" applyFont="1"/>
    <xf numFmtId="0" fontId="154" fillId="0" borderId="0" xfId="954" applyFont="1"/>
    <xf numFmtId="43" fontId="127" fillId="0" borderId="0" xfId="956" applyNumberFormat="1" applyFont="1" applyFill="1" applyBorder="1"/>
    <xf numFmtId="169" fontId="91" fillId="7" borderId="0" xfId="1" applyNumberFormat="1" applyFont="1" applyFill="1" applyBorder="1" applyAlignment="1">
      <alignment horizontal="right"/>
    </xf>
    <xf numFmtId="169" fontId="121" fillId="0" borderId="0" xfId="0" applyNumberFormat="1" applyFont="1" applyFill="1" applyAlignment="1">
      <alignment horizontal="right" readingOrder="1"/>
    </xf>
    <xf numFmtId="180" fontId="41" fillId="0" borderId="0" xfId="0" applyFont="1" applyFill="1"/>
    <xf numFmtId="0" fontId="91" fillId="9" borderId="0" xfId="0" applyNumberFormat="1" applyFont="1" applyFill="1" applyBorder="1" applyAlignment="1">
      <alignment horizontal="center"/>
    </xf>
    <xf numFmtId="0" fontId="88" fillId="8" borderId="0" xfId="0" applyNumberFormat="1" applyFont="1" applyFill="1" applyBorder="1"/>
    <xf numFmtId="169" fontId="88" fillId="10" borderId="0" xfId="1" applyNumberFormat="1" applyFont="1" applyFill="1" applyBorder="1"/>
    <xf numFmtId="0" fontId="88" fillId="6" borderId="0" xfId="0" applyNumberFormat="1" applyFont="1" applyFill="1" applyBorder="1"/>
    <xf numFmtId="169" fontId="88" fillId="5" borderId="0" xfId="1" applyNumberFormat="1" applyFont="1" applyFill="1" applyBorder="1"/>
    <xf numFmtId="0" fontId="86" fillId="6" borderId="0" xfId="0" applyNumberFormat="1" applyFont="1" applyFill="1" applyBorder="1"/>
    <xf numFmtId="169" fontId="86" fillId="5" borderId="0" xfId="1" applyNumberFormat="1" applyFont="1" applyFill="1" applyBorder="1"/>
    <xf numFmtId="0" fontId="91" fillId="9" borderId="0" xfId="0" applyNumberFormat="1" applyFont="1" applyFill="1" applyBorder="1"/>
    <xf numFmtId="169" fontId="91" fillId="9" borderId="0" xfId="1" applyNumberFormat="1" applyFont="1" applyFill="1" applyBorder="1"/>
    <xf numFmtId="43" fontId="46" fillId="2" borderId="0" xfId="1" applyFont="1" applyFill="1" applyAlignment="1">
      <alignment horizontal="right" vertical="center"/>
    </xf>
    <xf numFmtId="180" fontId="88" fillId="0" borderId="0" xfId="0" applyFont="1" applyFill="1"/>
    <xf numFmtId="43" fontId="155" fillId="0" borderId="0" xfId="1" applyFont="1" applyAlignment="1">
      <alignment vertical="center"/>
    </xf>
    <xf numFmtId="0" fontId="93" fillId="7" borderId="0" xfId="1" applyNumberFormat="1" applyFont="1" applyFill="1" applyBorder="1" applyAlignment="1">
      <alignment horizontal="center" vertical="center"/>
    </xf>
    <xf numFmtId="180" fontId="93" fillId="7" borderId="0" xfId="0" applyFont="1" applyFill="1" applyAlignment="1">
      <alignment horizontal="center" vertical="center"/>
    </xf>
    <xf numFmtId="0" fontId="93" fillId="7" borderId="0" xfId="0" applyNumberFormat="1" applyFont="1" applyFill="1" applyAlignment="1">
      <alignment horizontal="right" vertical="center"/>
    </xf>
    <xf numFmtId="180" fontId="135" fillId="0" borderId="0" xfId="0" applyFont="1" applyAlignment="1">
      <alignment horizontal="left"/>
    </xf>
    <xf numFmtId="180" fontId="135" fillId="7" borderId="0" xfId="0" applyFont="1" applyFill="1" applyAlignment="1">
      <alignment wrapText="1"/>
    </xf>
    <xf numFmtId="180" fontId="148" fillId="2" borderId="0" xfId="952" quotePrefix="1" applyFont="1" applyFill="1" applyBorder="1"/>
    <xf numFmtId="180" fontId="122" fillId="7" borderId="0" xfId="0" applyFont="1" applyFill="1" applyAlignment="1">
      <alignment horizontal="center" vertical="center"/>
    </xf>
    <xf numFmtId="180" fontId="88" fillId="0" borderId="12" xfId="0" applyFont="1" applyBorder="1"/>
    <xf numFmtId="170" fontId="88" fillId="0" borderId="12" xfId="1" applyNumberFormat="1" applyFont="1" applyBorder="1"/>
    <xf numFmtId="180" fontId="93" fillId="7" borderId="35" xfId="0" applyFont="1" applyFill="1" applyBorder="1"/>
    <xf numFmtId="167" fontId="91" fillId="7" borderId="35" xfId="1" applyNumberFormat="1" applyFont="1" applyFill="1" applyBorder="1" applyAlignment="1">
      <alignment horizontal="right"/>
    </xf>
    <xf numFmtId="180" fontId="93" fillId="7" borderId="0" xfId="0" applyFont="1" applyFill="1" applyAlignment="1">
      <alignment horizontal="center"/>
    </xf>
    <xf numFmtId="43" fontId="86" fillId="0" borderId="0" xfId="958" applyFont="1"/>
    <xf numFmtId="43" fontId="97" fillId="0" borderId="0" xfId="958" applyFont="1" applyFill="1"/>
    <xf numFmtId="180" fontId="86" fillId="0" borderId="0" xfId="0" quotePrefix="1" applyFont="1" applyAlignment="1">
      <alignment horizontal="right"/>
    </xf>
    <xf numFmtId="43" fontId="86" fillId="0" borderId="0" xfId="958" quotePrefix="1" applyFont="1" applyFill="1" applyAlignment="1">
      <alignment horizontal="right"/>
    </xf>
    <xf numFmtId="180" fontId="137" fillId="0" borderId="0" xfId="0" applyFont="1" applyAlignment="1">
      <alignment vertical="center"/>
    </xf>
    <xf numFmtId="43" fontId="97" fillId="0" borderId="0" xfId="958" applyFont="1"/>
    <xf numFmtId="43" fontId="86" fillId="0" borderId="0" xfId="958" applyFont="1" applyFill="1"/>
    <xf numFmtId="43" fontId="97" fillId="0" borderId="0" xfId="958" applyFont="1" applyBorder="1"/>
    <xf numFmtId="180" fontId="98" fillId="0" borderId="0" xfId="0" applyFont="1" applyAlignment="1">
      <alignment horizontal="left"/>
    </xf>
    <xf numFmtId="180" fontId="158" fillId="0" borderId="0" xfId="0" applyFont="1"/>
    <xf numFmtId="1" fontId="93" fillId="7" borderId="0" xfId="1" applyNumberFormat="1" applyFont="1" applyFill="1" applyAlignment="1">
      <alignment horizontal="right" vertical="center"/>
    </xf>
    <xf numFmtId="1" fontId="91" fillId="7" borderId="0" xfId="1" applyNumberFormat="1" applyFont="1" applyFill="1" applyAlignment="1">
      <alignment horizontal="right" vertical="center"/>
    </xf>
    <xf numFmtId="1" fontId="93" fillId="7" borderId="0" xfId="0" applyNumberFormat="1" applyFont="1" applyFill="1" applyAlignment="1">
      <alignment horizontal="right" vertical="center"/>
    </xf>
    <xf numFmtId="188" fontId="97" fillId="0" borderId="0" xfId="1" applyNumberFormat="1" applyFont="1" applyAlignment="1">
      <alignment horizontal="right"/>
    </xf>
    <xf numFmtId="169" fontId="88" fillId="0" borderId="0" xfId="0" applyNumberFormat="1" applyFont="1"/>
    <xf numFmtId="188" fontId="88" fillId="0" borderId="0" xfId="0" applyNumberFormat="1" applyFont="1" applyAlignment="1">
      <alignment horizontal="right"/>
    </xf>
    <xf numFmtId="188" fontId="90" fillId="0" borderId="0" xfId="1" applyNumberFormat="1" applyFont="1" applyAlignment="1">
      <alignment horizontal="right"/>
    </xf>
    <xf numFmtId="188" fontId="90" fillId="0" borderId="0" xfId="0" applyNumberFormat="1" applyFont="1" applyAlignment="1">
      <alignment horizontal="right"/>
    </xf>
    <xf numFmtId="188" fontId="97" fillId="0" borderId="0" xfId="0" applyNumberFormat="1" applyFont="1" applyAlignment="1">
      <alignment horizontal="right"/>
    </xf>
    <xf numFmtId="188" fontId="88" fillId="0" borderId="0" xfId="1" applyNumberFormat="1" applyFont="1" applyAlignment="1">
      <alignment horizontal="right"/>
    </xf>
    <xf numFmtId="188" fontId="86" fillId="0" borderId="0" xfId="1" applyNumberFormat="1" applyFont="1" applyAlignment="1">
      <alignment horizontal="right"/>
    </xf>
    <xf numFmtId="188" fontId="90" fillId="0" borderId="0" xfId="1" applyNumberFormat="1" applyFont="1" applyFill="1" applyAlignment="1">
      <alignment horizontal="right"/>
    </xf>
    <xf numFmtId="170" fontId="97" fillId="0" borderId="0" xfId="1" applyNumberFormat="1" applyFont="1" applyAlignment="1">
      <alignment horizontal="right"/>
    </xf>
    <xf numFmtId="170" fontId="86" fillId="0" borderId="0" xfId="0" applyNumberFormat="1" applyFont="1" applyAlignment="1">
      <alignment horizontal="right"/>
    </xf>
    <xf numFmtId="165" fontId="90" fillId="0" borderId="0" xfId="1" applyNumberFormat="1" applyFont="1" applyAlignment="1">
      <alignment horizontal="right"/>
    </xf>
    <xf numFmtId="180" fontId="93" fillId="7" borderId="35" xfId="0" applyFont="1" applyFill="1" applyBorder="1" applyAlignment="1">
      <alignment horizontal="left" vertical="center"/>
    </xf>
    <xf numFmtId="167" fontId="93" fillId="7" borderId="35" xfId="1" applyNumberFormat="1" applyFont="1" applyFill="1" applyBorder="1" applyAlignment="1">
      <alignment vertical="center"/>
    </xf>
    <xf numFmtId="167" fontId="91" fillId="7" borderId="35" xfId="1" applyNumberFormat="1" applyFont="1" applyFill="1" applyBorder="1" applyAlignment="1">
      <alignment vertical="center"/>
    </xf>
    <xf numFmtId="180" fontId="86" fillId="0" borderId="0" xfId="0" applyFont="1" applyAlignment="1">
      <alignment horizontal="right" vertical="center"/>
    </xf>
    <xf numFmtId="189" fontId="86" fillId="0" borderId="0" xfId="0" applyNumberFormat="1" applyFont="1"/>
    <xf numFmtId="0" fontId="93" fillId="7" borderId="0" xfId="1" applyNumberFormat="1" applyFont="1" applyFill="1" applyAlignment="1">
      <alignment horizontal="center" vertical="center"/>
    </xf>
    <xf numFmtId="0" fontId="93" fillId="7" borderId="0" xfId="1" applyNumberFormat="1" applyFont="1" applyFill="1" applyAlignment="1">
      <alignment horizontal="right" vertical="center"/>
    </xf>
    <xf numFmtId="170" fontId="102" fillId="0" borderId="0" xfId="1" applyNumberFormat="1" applyFont="1" applyAlignment="1">
      <alignment horizontal="right" vertical="center"/>
    </xf>
    <xf numFmtId="170" fontId="88" fillId="0" borderId="0" xfId="0" applyNumberFormat="1" applyFont="1" applyAlignment="1">
      <alignment horizontal="right" vertical="center"/>
    </xf>
    <xf numFmtId="170" fontId="97" fillId="0" borderId="0" xfId="1" applyNumberFormat="1" applyFont="1"/>
    <xf numFmtId="170" fontId="86" fillId="0" borderId="0" xfId="0" applyNumberFormat="1" applyFont="1" applyAlignment="1">
      <alignment horizontal="right" vertical="center"/>
    </xf>
    <xf numFmtId="170" fontId="103" fillId="0" borderId="0" xfId="1" quotePrefix="1" applyNumberFormat="1" applyFont="1" applyAlignment="1">
      <alignment horizontal="right" vertical="center"/>
    </xf>
    <xf numFmtId="43" fontId="90" fillId="0" borderId="0" xfId="1" applyFont="1" applyAlignment="1">
      <alignment horizontal="right" vertical="center"/>
    </xf>
    <xf numFmtId="169" fontId="86" fillId="0" borderId="0" xfId="1" quotePrefix="1" applyNumberFormat="1" applyFont="1" applyAlignment="1">
      <alignment horizontal="right"/>
    </xf>
    <xf numFmtId="170" fontId="97" fillId="0" borderId="0" xfId="1" applyNumberFormat="1" applyFont="1" applyAlignment="1">
      <alignment horizontal="right" vertical="center"/>
    </xf>
    <xf numFmtId="43" fontId="103" fillId="0" borderId="0" xfId="1" applyFont="1" applyAlignment="1">
      <alignment horizontal="right" vertical="center"/>
    </xf>
    <xf numFmtId="43" fontId="90" fillId="0" borderId="0" xfId="1" quotePrefix="1" applyFont="1" applyAlignment="1">
      <alignment horizontal="right" vertical="center"/>
    </xf>
    <xf numFmtId="170" fontId="88" fillId="0" borderId="0" xfId="1" applyNumberFormat="1" applyFont="1" applyBorder="1" applyAlignment="1">
      <alignment horizontal="right" vertical="center"/>
    </xf>
    <xf numFmtId="167" fontId="93" fillId="7" borderId="35" xfId="1" applyNumberFormat="1" applyFont="1" applyFill="1" applyBorder="1" applyAlignment="1">
      <alignment horizontal="center"/>
    </xf>
    <xf numFmtId="180" fontId="99" fillId="0" borderId="0" xfId="0" applyFont="1" applyAlignment="1">
      <alignment vertical="top"/>
    </xf>
    <xf numFmtId="180" fontId="86" fillId="0" borderId="0" xfId="0" applyFont="1" applyAlignment="1">
      <alignment horizontal="left" vertical="top"/>
    </xf>
    <xf numFmtId="167" fontId="93" fillId="7" borderId="35" xfId="1" applyNumberFormat="1" applyFont="1" applyFill="1" applyBorder="1" applyAlignment="1">
      <alignment horizontal="center" vertical="center"/>
    </xf>
    <xf numFmtId="1" fontId="93" fillId="7" borderId="35" xfId="0" applyNumberFormat="1" applyFont="1" applyFill="1" applyBorder="1" applyAlignment="1">
      <alignment horizontal="center" vertical="center"/>
    </xf>
    <xf numFmtId="180" fontId="93" fillId="7" borderId="35" xfId="0" applyFont="1" applyFill="1" applyBorder="1" applyAlignment="1">
      <alignment horizontal="center" vertical="center"/>
    </xf>
    <xf numFmtId="172" fontId="97" fillId="0" borderId="0" xfId="1" applyNumberFormat="1" applyFont="1" applyAlignment="1">
      <alignment horizontal="right" vertical="center"/>
    </xf>
    <xf numFmtId="172" fontId="97" fillId="0" borderId="0" xfId="1" applyNumberFormat="1" applyFont="1" applyBorder="1" applyAlignment="1">
      <alignment horizontal="right" vertical="center"/>
    </xf>
    <xf numFmtId="170" fontId="97" fillId="0" borderId="0" xfId="1" applyNumberFormat="1" applyFont="1" applyBorder="1" applyAlignment="1">
      <alignment horizontal="right" vertical="center"/>
    </xf>
    <xf numFmtId="172" fontId="90" fillId="0" borderId="0" xfId="1" applyNumberFormat="1" applyFont="1" applyAlignment="1">
      <alignment horizontal="right" vertical="center"/>
    </xf>
    <xf numFmtId="165" fontId="102" fillId="0" borderId="0" xfId="1" applyNumberFormat="1" applyFont="1" applyAlignment="1">
      <alignment horizontal="right" vertical="center"/>
    </xf>
    <xf numFmtId="180" fontId="102" fillId="0" borderId="0" xfId="0" applyFont="1" applyAlignment="1">
      <alignment horizontal="left"/>
    </xf>
    <xf numFmtId="172" fontId="127" fillId="0" borderId="0" xfId="1" applyNumberFormat="1" applyFont="1" applyAlignment="1">
      <alignment horizontal="right" vertical="center"/>
    </xf>
    <xf numFmtId="172" fontId="160" fillId="0" borderId="0" xfId="1" applyNumberFormat="1" applyFont="1" applyAlignment="1">
      <alignment horizontal="right" vertical="center"/>
    </xf>
    <xf numFmtId="169" fontId="97" fillId="0" borderId="0" xfId="1" applyNumberFormat="1" applyFont="1"/>
    <xf numFmtId="180" fontId="91" fillId="5" borderId="0" xfId="0" applyFont="1" applyFill="1"/>
    <xf numFmtId="170" fontId="86" fillId="7" borderId="0" xfId="0" applyNumberFormat="1" applyFont="1" applyFill="1"/>
    <xf numFmtId="167" fontId="93" fillId="7" borderId="0" xfId="1" applyNumberFormat="1" applyFont="1" applyFill="1"/>
    <xf numFmtId="1" fontId="93" fillId="7" borderId="0" xfId="0" applyNumberFormat="1" applyFont="1" applyFill="1" applyAlignment="1">
      <alignment horizontal="center" vertical="center"/>
    </xf>
    <xf numFmtId="170" fontId="102" fillId="0" borderId="0" xfId="1" applyNumberFormat="1" applyFont="1" applyAlignment="1">
      <alignment vertical="center"/>
    </xf>
    <xf numFmtId="166" fontId="88" fillId="0" borderId="0" xfId="1" applyNumberFormat="1" applyFont="1" applyAlignment="1">
      <alignment horizontal="right" vertical="center"/>
    </xf>
    <xf numFmtId="170" fontId="103" fillId="0" borderId="0" xfId="0" applyNumberFormat="1" applyFont="1" applyAlignment="1">
      <alignment vertical="center"/>
    </xf>
    <xf numFmtId="170" fontId="103" fillId="0" borderId="0" xfId="0" applyNumberFormat="1" applyFont="1" applyAlignment="1">
      <alignment horizontal="right" vertical="center"/>
    </xf>
    <xf numFmtId="170" fontId="86" fillId="0" borderId="0" xfId="1" applyNumberFormat="1" applyFont="1" applyAlignment="1">
      <alignment horizontal="right"/>
    </xf>
    <xf numFmtId="43" fontId="103" fillId="0" borderId="0" xfId="1" applyFont="1" applyAlignment="1">
      <alignment vertical="center"/>
    </xf>
    <xf numFmtId="170" fontId="102" fillId="0" borderId="0" xfId="0" applyNumberFormat="1" applyFont="1" applyAlignment="1">
      <alignment vertical="center"/>
    </xf>
    <xf numFmtId="170" fontId="88" fillId="0" borderId="0" xfId="1" applyNumberFormat="1" applyFont="1" applyAlignment="1">
      <alignment horizontal="right"/>
    </xf>
    <xf numFmtId="167" fontId="93" fillId="7" borderId="35" xfId="1" applyNumberFormat="1" applyFont="1" applyFill="1" applyBorder="1" applyAlignment="1">
      <alignment horizontal="right" vertical="center"/>
    </xf>
    <xf numFmtId="180" fontId="93" fillId="7" borderId="0" xfId="0" applyFont="1" applyFill="1" applyAlignment="1">
      <alignment horizontal="right"/>
    </xf>
    <xf numFmtId="170" fontId="88" fillId="0" borderId="0" xfId="0" applyNumberFormat="1" applyFont="1" applyAlignment="1">
      <alignment horizontal="right"/>
    </xf>
    <xf numFmtId="188" fontId="88" fillId="0" borderId="0" xfId="1" applyNumberFormat="1" applyFont="1" applyAlignment="1"/>
    <xf numFmtId="170" fontId="97" fillId="0" borderId="0" xfId="0" applyNumberFormat="1" applyFont="1"/>
    <xf numFmtId="188" fontId="86" fillId="0" borderId="0" xfId="1" applyNumberFormat="1" applyFont="1" applyAlignment="1"/>
    <xf numFmtId="169" fontId="90" fillId="0" borderId="0" xfId="959" applyNumberFormat="1" applyFont="1" applyAlignment="1"/>
    <xf numFmtId="170" fontId="86" fillId="0" borderId="0" xfId="1" applyNumberFormat="1" applyFont="1" applyAlignment="1"/>
    <xf numFmtId="169" fontId="90" fillId="0" borderId="0" xfId="959" applyNumberFormat="1" applyFont="1" applyAlignment="1">
      <alignment horizontal="right"/>
    </xf>
    <xf numFmtId="170" fontId="97" fillId="0" borderId="0" xfId="0" applyNumberFormat="1" applyFont="1" applyAlignment="1">
      <alignment horizontal="right"/>
    </xf>
    <xf numFmtId="170" fontId="86" fillId="0" borderId="0" xfId="0" quotePrefix="1" applyNumberFormat="1" applyFont="1" applyAlignment="1">
      <alignment horizontal="right"/>
    </xf>
    <xf numFmtId="169" fontId="97" fillId="0" borderId="0" xfId="959" applyNumberFormat="1" applyFont="1" applyAlignment="1">
      <alignment horizontal="right"/>
    </xf>
    <xf numFmtId="43" fontId="88" fillId="0" borderId="0" xfId="1" applyFont="1" applyAlignment="1">
      <alignment horizontal="right"/>
    </xf>
    <xf numFmtId="188" fontId="88" fillId="0" borderId="0" xfId="1" applyNumberFormat="1" applyFont="1" applyBorder="1" applyAlignment="1">
      <alignment horizontal="right"/>
    </xf>
    <xf numFmtId="0" fontId="93" fillId="7" borderId="35" xfId="0" applyNumberFormat="1" applyFont="1" applyFill="1" applyBorder="1" applyAlignment="1">
      <alignment horizontal="right" vertical="center"/>
    </xf>
    <xf numFmtId="170" fontId="97" fillId="0" borderId="0" xfId="0" applyNumberFormat="1" applyFont="1" applyAlignment="1">
      <alignment horizontal="right" vertical="center"/>
    </xf>
    <xf numFmtId="170" fontId="90" fillId="0" borderId="0" xfId="0" applyNumberFormat="1" applyFont="1" applyAlignment="1">
      <alignment horizontal="right" vertical="center"/>
    </xf>
    <xf numFmtId="170" fontId="86" fillId="0" borderId="0" xfId="0" applyNumberFormat="1" applyFont="1" applyAlignment="1">
      <alignment vertical="center"/>
    </xf>
    <xf numFmtId="170" fontId="86" fillId="5" borderId="0" xfId="0" applyNumberFormat="1" applyFont="1" applyFill="1" applyAlignment="1">
      <alignment horizontal="right" vertical="center"/>
    </xf>
    <xf numFmtId="169" fontId="86" fillId="0" borderId="0" xfId="0" applyNumberFormat="1" applyFont="1" applyAlignment="1">
      <alignment vertical="center"/>
    </xf>
    <xf numFmtId="43" fontId="86" fillId="5" borderId="0" xfId="1" applyFont="1" applyFill="1" applyAlignment="1">
      <alignment horizontal="right" vertical="center"/>
    </xf>
    <xf numFmtId="180" fontId="85" fillId="0" borderId="0" xfId="0" applyFont="1"/>
    <xf numFmtId="43" fontId="86" fillId="0" borderId="0" xfId="1" quotePrefix="1" applyFont="1" applyAlignment="1">
      <alignment horizontal="right" vertical="center"/>
    </xf>
    <xf numFmtId="43" fontId="86" fillId="0" borderId="0" xfId="1" quotePrefix="1" applyFont="1" applyFill="1" applyAlignment="1">
      <alignment horizontal="right" vertical="center"/>
    </xf>
    <xf numFmtId="180" fontId="160" fillId="0" borderId="0" xfId="0" applyFont="1"/>
    <xf numFmtId="180" fontId="86" fillId="7" borderId="0" xfId="0" applyFont="1" applyFill="1" applyAlignment="1">
      <alignment horizontal="right" vertical="center"/>
    </xf>
    <xf numFmtId="0" fontId="91" fillId="7" borderId="0" xfId="0" applyNumberFormat="1" applyFont="1" applyFill="1" applyAlignment="1">
      <alignment horizontal="right" vertical="center"/>
    </xf>
    <xf numFmtId="169" fontId="86" fillId="0" borderId="0" xfId="1" applyNumberFormat="1" applyFont="1" applyAlignment="1">
      <alignment horizontal="right" vertical="center"/>
    </xf>
    <xf numFmtId="180" fontId="57" fillId="0" borderId="0" xfId="0" applyFont="1"/>
    <xf numFmtId="169" fontId="90" fillId="0" borderId="0" xfId="1" applyNumberFormat="1" applyFont="1"/>
    <xf numFmtId="173" fontId="97" fillId="0" borderId="0" xfId="0" applyNumberFormat="1" applyFont="1" applyAlignment="1">
      <alignment horizontal="right" vertical="center"/>
    </xf>
    <xf numFmtId="0" fontId="93" fillId="7" borderId="35" xfId="0" applyNumberFormat="1" applyFont="1" applyFill="1" applyBorder="1" applyAlignment="1">
      <alignment horizontal="center" vertical="center"/>
    </xf>
    <xf numFmtId="0" fontId="91" fillId="7" borderId="35" xfId="0" applyNumberFormat="1" applyFont="1" applyFill="1" applyBorder="1" applyAlignment="1">
      <alignment horizontal="right" vertical="center"/>
    </xf>
    <xf numFmtId="180" fontId="163" fillId="0" borderId="0" xfId="0" applyFont="1" applyAlignment="1">
      <alignment horizontal="left" vertical="center" indent="3"/>
    </xf>
    <xf numFmtId="180" fontId="97" fillId="0" borderId="0" xfId="0" applyFont="1" applyAlignment="1">
      <alignment horizontal="right" vertical="center"/>
    </xf>
    <xf numFmtId="169" fontId="102" fillId="0" borderId="0" xfId="0" applyNumberFormat="1" applyFont="1" applyAlignment="1">
      <alignment vertical="center"/>
    </xf>
    <xf numFmtId="169" fontId="97" fillId="0" borderId="0" xfId="0" applyNumberFormat="1" applyFont="1"/>
    <xf numFmtId="169" fontId="103" fillId="0" borderId="0" xfId="0" applyNumberFormat="1" applyFont="1" applyAlignment="1">
      <alignment vertical="center"/>
    </xf>
    <xf numFmtId="169" fontId="90" fillId="0" borderId="0" xfId="0" applyNumberFormat="1" applyFont="1"/>
    <xf numFmtId="169" fontId="90" fillId="0" borderId="0" xfId="1" applyNumberFormat="1" applyFont="1" applyAlignment="1"/>
    <xf numFmtId="169" fontId="88" fillId="0" borderId="0" xfId="1" applyNumberFormat="1" applyFont="1" applyBorder="1" applyAlignment="1">
      <alignment vertical="center"/>
    </xf>
    <xf numFmtId="10" fontId="164" fillId="0" borderId="0" xfId="52" applyNumberFormat="1" applyFont="1"/>
    <xf numFmtId="10" fontId="86" fillId="0" borderId="0" xfId="0" applyNumberFormat="1" applyFont="1"/>
    <xf numFmtId="180" fontId="104" fillId="0" borderId="0" xfId="0" applyFont="1" applyAlignment="1">
      <alignment horizontal="left" wrapText="1"/>
    </xf>
    <xf numFmtId="180" fontId="98" fillId="0" borderId="0" xfId="0" applyFont="1" applyAlignment="1">
      <alignment horizontal="left" wrapText="1"/>
    </xf>
    <xf numFmtId="43" fontId="86" fillId="0" borderId="0" xfId="1" quotePrefix="1" applyFont="1" applyAlignment="1">
      <alignment horizontal="right"/>
    </xf>
    <xf numFmtId="180" fontId="99" fillId="0" borderId="0" xfId="0" applyFont="1" applyAlignment="1">
      <alignment horizontal="left" vertical="top"/>
    </xf>
    <xf numFmtId="180" fontId="99" fillId="0" borderId="0" xfId="0" applyFont="1" applyFill="1" applyAlignment="1">
      <alignment horizontal="left" vertical="top"/>
    </xf>
    <xf numFmtId="1" fontId="93" fillId="5" borderId="0" xfId="0" applyNumberFormat="1" applyFont="1" applyFill="1" applyAlignment="1">
      <alignment vertical="center"/>
    </xf>
    <xf numFmtId="180" fontId="103" fillId="5" borderId="0" xfId="0" applyFont="1" applyFill="1"/>
    <xf numFmtId="170" fontId="103" fillId="0" borderId="0" xfId="0" applyNumberFormat="1" applyFont="1"/>
    <xf numFmtId="166" fontId="102" fillId="0" borderId="0" xfId="1" applyNumberFormat="1" applyFont="1" applyAlignment="1">
      <alignment horizontal="right" vertical="center"/>
    </xf>
    <xf numFmtId="166" fontId="103" fillId="0" borderId="0" xfId="1" applyNumberFormat="1" applyFont="1" applyAlignment="1">
      <alignment horizontal="right" vertical="center"/>
    </xf>
    <xf numFmtId="170" fontId="90" fillId="0" borderId="0" xfId="1" applyNumberFormat="1" applyFont="1" applyAlignment="1">
      <alignment horizontal="right" vertical="center"/>
    </xf>
    <xf numFmtId="166" fontId="97" fillId="0" borderId="0" xfId="1" applyNumberFormat="1" applyFont="1" applyAlignment="1">
      <alignment horizontal="right" vertical="center"/>
    </xf>
    <xf numFmtId="165" fontId="86" fillId="0" borderId="0" xfId="1" applyNumberFormat="1" applyFont="1" applyAlignment="1">
      <alignment horizontal="right" vertical="center"/>
    </xf>
    <xf numFmtId="3" fontId="93" fillId="7" borderId="35" xfId="1" applyNumberFormat="1" applyFont="1" applyFill="1" applyBorder="1" applyAlignment="1">
      <alignment horizontal="right"/>
    </xf>
    <xf numFmtId="167" fontId="93" fillId="7" borderId="35" xfId="1" applyNumberFormat="1" applyFont="1" applyFill="1" applyBorder="1" applyAlignment="1">
      <alignment horizontal="right"/>
    </xf>
    <xf numFmtId="10" fontId="164" fillId="0" borderId="0" xfId="52" applyNumberFormat="1" applyFont="1" applyAlignment="1">
      <alignment horizontal="center"/>
    </xf>
    <xf numFmtId="10" fontId="103" fillId="0" borderId="0" xfId="0" applyNumberFormat="1" applyFont="1"/>
    <xf numFmtId="0" fontId="93" fillId="7" borderId="0" xfId="0" applyNumberFormat="1" applyFont="1" applyFill="1" applyAlignment="1">
      <alignment horizontal="right" vertical="center"/>
    </xf>
    <xf numFmtId="0" fontId="93" fillId="7" borderId="0" xfId="0" applyNumberFormat="1" applyFont="1" applyFill="1" applyAlignment="1">
      <alignment horizontal="right"/>
    </xf>
    <xf numFmtId="1" fontId="93" fillId="7" borderId="0" xfId="0" applyNumberFormat="1" applyFont="1" applyFill="1" applyAlignment="1">
      <alignment horizontal="right" vertical="center"/>
    </xf>
    <xf numFmtId="180" fontId="99" fillId="0" borderId="0" xfId="0" applyFont="1" applyAlignment="1">
      <alignment horizontal="left" vertical="top"/>
    </xf>
    <xf numFmtId="180" fontId="41" fillId="5" borderId="0" xfId="0" applyFont="1" applyFill="1"/>
    <xf numFmtId="180" fontId="146" fillId="5" borderId="0" xfId="40" applyFont="1" applyFill="1" applyAlignment="1">
      <alignment horizontal="center"/>
    </xf>
    <xf numFmtId="180" fontId="99" fillId="0" borderId="0" xfId="0" applyFont="1" applyFill="1" applyAlignment="1">
      <alignment vertical="top"/>
    </xf>
    <xf numFmtId="188" fontId="88" fillId="0" borderId="0" xfId="1" applyNumberFormat="1" applyFont="1" applyFill="1" applyAlignment="1">
      <alignment horizontal="right"/>
    </xf>
    <xf numFmtId="188" fontId="86" fillId="0" borderId="0" xfId="0" applyNumberFormat="1" applyFont="1" applyFill="1" applyAlignment="1">
      <alignment horizontal="right"/>
    </xf>
    <xf numFmtId="188" fontId="88" fillId="0" borderId="0" xfId="0" applyNumberFormat="1" applyFont="1" applyFill="1" applyAlignment="1">
      <alignment horizontal="right"/>
    </xf>
    <xf numFmtId="0" fontId="97" fillId="0" borderId="0" xfId="961" applyNumberFormat="1" applyFont="1" applyFill="1" applyAlignment="1">
      <alignment horizontal="left"/>
    </xf>
    <xf numFmtId="3" fontId="93" fillId="7" borderId="35" xfId="0" applyNumberFormat="1" applyFont="1" applyFill="1" applyBorder="1" applyAlignment="1">
      <alignment horizontal="right" vertical="center"/>
    </xf>
    <xf numFmtId="180" fontId="98" fillId="0" borderId="0" xfId="0" applyFont="1" applyAlignment="1">
      <alignment horizontal="left" wrapText="1"/>
    </xf>
    <xf numFmtId="180" fontId="99" fillId="0" borderId="0" xfId="0" applyFont="1" applyAlignment="1">
      <alignment horizontal="left" vertical="top"/>
    </xf>
    <xf numFmtId="170" fontId="90" fillId="0" borderId="0" xfId="1" applyNumberFormat="1" applyFont="1" applyAlignment="1">
      <alignment horizontal="right"/>
    </xf>
    <xf numFmtId="169" fontId="97" fillId="0" borderId="0" xfId="1" applyNumberFormat="1" applyFont="1" applyAlignment="1">
      <alignment horizontal="right"/>
    </xf>
    <xf numFmtId="180" fontId="99" fillId="0" borderId="0" xfId="0" applyFont="1" applyAlignment="1">
      <alignment horizontal="right" vertical="center"/>
    </xf>
    <xf numFmtId="180" fontId="91" fillId="11" borderId="0" xfId="0" applyFont="1" applyFill="1"/>
    <xf numFmtId="180" fontId="90" fillId="0" borderId="0" xfId="0" applyFont="1" applyAlignment="1">
      <alignment horizontal="left"/>
    </xf>
    <xf numFmtId="180" fontId="91" fillId="11" borderId="0" xfId="0" applyFont="1" applyFill="1" applyAlignment="1">
      <alignment horizontal="left"/>
    </xf>
    <xf numFmtId="169" fontId="91" fillId="11" borderId="0" xfId="0" applyNumberFormat="1" applyFont="1" applyFill="1"/>
    <xf numFmtId="0" fontId="91" fillId="11" borderId="0" xfId="0" applyNumberFormat="1" applyFont="1" applyFill="1"/>
    <xf numFmtId="0" fontId="90" fillId="0" borderId="0" xfId="963" applyFont="1" applyAlignment="1">
      <alignment horizontal="center"/>
    </xf>
    <xf numFmtId="38" fontId="90" fillId="0" borderId="0" xfId="963" applyNumberFormat="1" applyFont="1" applyAlignment="1">
      <alignment horizontal="center"/>
    </xf>
    <xf numFmtId="38" fontId="90" fillId="0" borderId="0" xfId="964" applyNumberFormat="1" applyFont="1" applyAlignment="1">
      <alignment horizontal="center"/>
    </xf>
    <xf numFmtId="0" fontId="90" fillId="0" borderId="0" xfId="963" applyFont="1" applyBorder="1" applyAlignment="1">
      <alignment horizontal="center"/>
    </xf>
    <xf numFmtId="38" fontId="90" fillId="0" borderId="0" xfId="964" applyNumberFormat="1" applyFont="1" applyBorder="1" applyAlignment="1">
      <alignment horizontal="center"/>
    </xf>
    <xf numFmtId="0" fontId="110" fillId="0" borderId="0" xfId="969" applyFont="1"/>
    <xf numFmtId="0" fontId="104" fillId="0" borderId="0" xfId="969" applyFont="1"/>
    <xf numFmtId="0" fontId="104" fillId="5" borderId="0" xfId="969" applyFont="1" applyFill="1"/>
    <xf numFmtId="49" fontId="93" fillId="7" borderId="0" xfId="0" applyNumberFormat="1" applyFont="1" applyFill="1" applyAlignment="1">
      <alignment horizontal="right" vertical="center"/>
    </xf>
    <xf numFmtId="0" fontId="1" fillId="0" borderId="0" xfId="971"/>
    <xf numFmtId="0" fontId="91" fillId="7" borderId="0" xfId="971" applyFont="1" applyFill="1" applyAlignment="1">
      <alignment horizontal="center" vertical="center" wrapText="1"/>
    </xf>
    <xf numFmtId="0" fontId="90" fillId="0" borderId="0" xfId="971" applyFont="1" applyAlignment="1">
      <alignment horizontal="left"/>
    </xf>
    <xf numFmtId="167" fontId="90" fillId="0" borderId="0" xfId="972" applyNumberFormat="1" applyFont="1"/>
    <xf numFmtId="167" fontId="86" fillId="0" borderId="0" xfId="972" applyNumberFormat="1" applyFont="1"/>
    <xf numFmtId="167" fontId="91" fillId="7" borderId="0" xfId="972" applyNumberFormat="1" applyFont="1" applyFill="1" applyBorder="1" applyAlignment="1">
      <alignment horizontal="center" vertical="center" wrapText="1"/>
    </xf>
    <xf numFmtId="0" fontId="110" fillId="0" borderId="0" xfId="971" applyFont="1" applyAlignment="1">
      <alignment horizontal="left"/>
    </xf>
    <xf numFmtId="0" fontId="104" fillId="0" borderId="0" xfId="971" applyFont="1"/>
    <xf numFmtId="0" fontId="97" fillId="0" borderId="0" xfId="971" applyFont="1"/>
    <xf numFmtId="0" fontId="90" fillId="0" borderId="0" xfId="971" applyFont="1"/>
    <xf numFmtId="0" fontId="91" fillId="7" borderId="0" xfId="971" applyFont="1" applyFill="1" applyAlignment="1">
      <alignment horizontal="left" vertical="center" wrapText="1"/>
    </xf>
    <xf numFmtId="180" fontId="88" fillId="7" borderId="0" xfId="0" applyFont="1" applyFill="1" applyAlignment="1">
      <alignment horizontal="left" vertical="center"/>
    </xf>
    <xf numFmtId="169" fontId="100" fillId="0" borderId="17" xfId="1" applyNumberFormat="1" applyFont="1" applyFill="1" applyBorder="1"/>
    <xf numFmtId="169" fontId="99" fillId="0" borderId="17" xfId="1" applyNumberFormat="1" applyFont="1" applyFill="1" applyBorder="1"/>
    <xf numFmtId="169" fontId="114" fillId="9" borderId="17" xfId="1" applyNumberFormat="1" applyFont="1" applyFill="1" applyBorder="1"/>
    <xf numFmtId="180" fontId="93" fillId="7" borderId="0" xfId="0" applyFont="1" applyFill="1" applyAlignment="1">
      <alignment horizontal="center" vertical="center"/>
    </xf>
    <xf numFmtId="0" fontId="93" fillId="7" borderId="0" xfId="0" applyNumberFormat="1" applyFont="1" applyFill="1" applyAlignment="1">
      <alignment horizontal="right" vertical="center"/>
    </xf>
    <xf numFmtId="0" fontId="114" fillId="9" borderId="17" xfId="0" applyNumberFormat="1" applyFont="1" applyFill="1" applyBorder="1" applyAlignment="1">
      <alignment horizontal="center"/>
    </xf>
    <xf numFmtId="180" fontId="90" fillId="2" borderId="0" xfId="0" applyFont="1" applyFill="1" applyBorder="1"/>
    <xf numFmtId="180" fontId="93" fillId="7" borderId="0" xfId="0" applyFont="1" applyFill="1" applyAlignment="1"/>
    <xf numFmtId="0" fontId="93" fillId="7" borderId="0" xfId="0" applyNumberFormat="1" applyFont="1" applyFill="1" applyAlignment="1"/>
    <xf numFmtId="0" fontId="166" fillId="7" borderId="0" xfId="971" applyFont="1" applyFill="1"/>
    <xf numFmtId="167" fontId="86" fillId="0" borderId="0" xfId="0" applyNumberFormat="1" applyFont="1"/>
    <xf numFmtId="180" fontId="86" fillId="0" borderId="0" xfId="0" applyFont="1" applyBorder="1" applyAlignment="1">
      <alignment horizontal="left"/>
    </xf>
    <xf numFmtId="167" fontId="86" fillId="0" borderId="0" xfId="0" applyNumberFormat="1" applyFont="1" applyBorder="1"/>
    <xf numFmtId="167" fontId="91" fillId="11" borderId="0" xfId="0" applyNumberFormat="1" applyFont="1" applyFill="1" applyBorder="1"/>
    <xf numFmtId="166" fontId="46" fillId="2" borderId="0" xfId="1" applyNumberFormat="1" applyFont="1" applyFill="1" applyAlignment="1">
      <alignment vertical="center"/>
    </xf>
    <xf numFmtId="169" fontId="86" fillId="7" borderId="0" xfId="1" applyNumberFormat="1" applyFont="1" applyFill="1"/>
    <xf numFmtId="180" fontId="134" fillId="0" borderId="0" xfId="0" applyFont="1" applyAlignment="1">
      <alignment vertical="center"/>
    </xf>
    <xf numFmtId="0" fontId="90" fillId="2" borderId="0" xfId="0" applyNumberFormat="1" applyFont="1" applyFill="1"/>
    <xf numFmtId="0" fontId="90" fillId="2" borderId="0" xfId="1" applyNumberFormat="1" applyFont="1" applyFill="1"/>
    <xf numFmtId="167" fontId="90" fillId="2" borderId="0" xfId="1" applyNumberFormat="1" applyFont="1" applyFill="1"/>
    <xf numFmtId="168" fontId="90" fillId="2" borderId="0" xfId="52" applyNumberFormat="1" applyFont="1" applyFill="1"/>
    <xf numFmtId="166" fontId="86" fillId="0" borderId="0" xfId="0" applyNumberFormat="1" applyFont="1" applyBorder="1"/>
    <xf numFmtId="166" fontId="91" fillId="11" borderId="0" xfId="0" applyNumberFormat="1" applyFont="1" applyFill="1" applyBorder="1"/>
    <xf numFmtId="167" fontId="91" fillId="0" borderId="0" xfId="0" applyNumberFormat="1" applyFont="1" applyFill="1" applyAlignment="1">
      <alignment horizontal="center" vertical="center"/>
    </xf>
    <xf numFmtId="167" fontId="86" fillId="0" borderId="0" xfId="0" applyNumberFormat="1" applyFont="1" applyFill="1"/>
    <xf numFmtId="167" fontId="89" fillId="0" borderId="0" xfId="0" applyNumberFormat="1" applyFont="1" applyFill="1"/>
    <xf numFmtId="167" fontId="86" fillId="0" borderId="0" xfId="0" applyNumberFormat="1" applyFont="1" applyFill="1" applyBorder="1"/>
    <xf numFmtId="167" fontId="91" fillId="0" borderId="0" xfId="0" applyNumberFormat="1" applyFont="1" applyFill="1" applyBorder="1"/>
    <xf numFmtId="0" fontId="91" fillId="0" borderId="36" xfId="963" applyFont="1" applyFill="1" applyBorder="1" applyAlignment="1">
      <alignment horizontal="center" vertical="center" wrapText="1"/>
    </xf>
    <xf numFmtId="0" fontId="91" fillId="0" borderId="0" xfId="963" applyFont="1" applyFill="1" applyAlignment="1">
      <alignment vertical="center" wrapText="1"/>
    </xf>
    <xf numFmtId="180" fontId="91" fillId="11" borderId="0" xfId="0" applyFont="1" applyFill="1" applyBorder="1" applyAlignment="1">
      <alignment horizontal="center" vertical="center" wrapText="1"/>
    </xf>
    <xf numFmtId="0" fontId="91" fillId="11" borderId="0" xfId="0" applyNumberFormat="1" applyFont="1" applyFill="1" applyBorder="1"/>
    <xf numFmtId="167" fontId="86" fillId="0" borderId="0" xfId="1" applyNumberFormat="1" applyFont="1"/>
    <xf numFmtId="180" fontId="93" fillId="0" borderId="0" xfId="0" applyFont="1" applyFill="1" applyAlignment="1"/>
    <xf numFmtId="167" fontId="86" fillId="0" borderId="0" xfId="1" applyNumberFormat="1" applyFont="1" applyBorder="1"/>
    <xf numFmtId="180" fontId="91" fillId="7" borderId="0" xfId="0" applyFont="1" applyFill="1" applyBorder="1" applyAlignment="1">
      <alignment horizontal="left"/>
    </xf>
    <xf numFmtId="167" fontId="91" fillId="7" borderId="0" xfId="1" applyNumberFormat="1" applyFont="1" applyFill="1" applyBorder="1"/>
    <xf numFmtId="0" fontId="90" fillId="0" borderId="0" xfId="971" applyFont="1" applyFill="1" applyAlignment="1">
      <alignment horizontal="left"/>
    </xf>
    <xf numFmtId="0" fontId="97" fillId="0" borderId="0" xfId="971" applyFont="1" applyAlignment="1">
      <alignment horizontal="left"/>
    </xf>
    <xf numFmtId="0" fontId="97" fillId="0" borderId="0" xfId="971" applyFont="1" applyAlignment="1">
      <alignment horizontal="left"/>
    </xf>
    <xf numFmtId="0" fontId="91" fillId="7" borderId="0" xfId="971" applyFont="1" applyFill="1" applyAlignment="1">
      <alignment horizontal="center" vertical="center"/>
    </xf>
    <xf numFmtId="167" fontId="86" fillId="5" borderId="0" xfId="0" applyNumberFormat="1" applyFont="1" applyFill="1"/>
    <xf numFmtId="167" fontId="91" fillId="11" borderId="0" xfId="0" applyNumberFormat="1" applyFont="1" applyFill="1"/>
    <xf numFmtId="0" fontId="91" fillId="7" borderId="0" xfId="0" applyNumberFormat="1" applyFont="1" applyFill="1" applyAlignment="1">
      <alignment horizontal="center" vertical="center" wrapText="1"/>
    </xf>
    <xf numFmtId="0" fontId="91" fillId="7" borderId="38" xfId="0" applyNumberFormat="1" applyFont="1" applyFill="1" applyBorder="1" applyAlignment="1">
      <alignment horizontal="center" vertical="center" wrapText="1"/>
    </xf>
    <xf numFmtId="180" fontId="91" fillId="7" borderId="0" xfId="0" applyFont="1" applyFill="1" applyAlignment="1">
      <alignment horizontal="center" vertical="center" wrapText="1"/>
    </xf>
    <xf numFmtId="0" fontId="1" fillId="7" borderId="0" xfId="971" applyFill="1"/>
    <xf numFmtId="0" fontId="91" fillId="7" borderId="26" xfId="971" applyFont="1" applyFill="1" applyBorder="1" applyAlignment="1">
      <alignment horizontal="center" vertical="center"/>
    </xf>
    <xf numFmtId="0" fontId="1" fillId="0" borderId="0" xfId="971" applyAlignment="1">
      <alignment horizontal="left"/>
    </xf>
    <xf numFmtId="167" fontId="1" fillId="0" borderId="0" xfId="971" applyNumberFormat="1"/>
    <xf numFmtId="180" fontId="86" fillId="0" borderId="0" xfId="0" applyFont="1" applyAlignment="1">
      <alignment horizontal="left" indent="2"/>
    </xf>
    <xf numFmtId="0" fontId="91" fillId="7" borderId="0" xfId="971" applyFont="1" applyFill="1"/>
    <xf numFmtId="0" fontId="90" fillId="7" borderId="0" xfId="971" applyFont="1" applyFill="1"/>
    <xf numFmtId="180" fontId="97" fillId="0" borderId="0" xfId="0" applyFont="1" applyAlignment="1">
      <alignment horizontal="left"/>
    </xf>
    <xf numFmtId="167" fontId="97" fillId="0" borderId="0" xfId="1" applyNumberFormat="1" applyFont="1" applyBorder="1"/>
    <xf numFmtId="180" fontId="97" fillId="0" borderId="0" xfId="0" applyFont="1" applyAlignment="1">
      <alignment horizontal="left" indent="1"/>
    </xf>
    <xf numFmtId="167" fontId="97" fillId="0" borderId="24" xfId="1" applyNumberFormat="1" applyFont="1" applyBorder="1"/>
    <xf numFmtId="167" fontId="91" fillId="7" borderId="0" xfId="1" applyNumberFormat="1" applyFont="1" applyFill="1" applyBorder="1" applyAlignment="1">
      <alignment horizontal="center" vertical="center" wrapText="1"/>
    </xf>
    <xf numFmtId="0" fontId="91" fillId="7" borderId="0" xfId="0" applyNumberFormat="1" applyFont="1" applyFill="1" applyAlignment="1">
      <alignment horizontal="center"/>
    </xf>
    <xf numFmtId="167" fontId="97" fillId="0" borderId="17" xfId="1" applyNumberFormat="1" applyFont="1" applyBorder="1"/>
    <xf numFmtId="167" fontId="86" fillId="0" borderId="17" xfId="1" applyNumberFormat="1" applyFont="1" applyBorder="1"/>
    <xf numFmtId="167" fontId="91" fillId="7" borderId="17" xfId="1" applyNumberFormat="1" applyFont="1" applyFill="1" applyBorder="1" applyAlignment="1">
      <alignment horizontal="center" vertical="center" wrapText="1"/>
    </xf>
    <xf numFmtId="167" fontId="86" fillId="13" borderId="17" xfId="0" applyNumberFormat="1" applyFont="1" applyFill="1" applyBorder="1"/>
    <xf numFmtId="167" fontId="91" fillId="11" borderId="17" xfId="0" applyNumberFormat="1" applyFont="1" applyFill="1" applyBorder="1"/>
    <xf numFmtId="166" fontId="46" fillId="2" borderId="0" xfId="1" applyNumberFormat="1" applyFont="1" applyFill="1" applyAlignment="1">
      <alignment horizontal="center" vertical="center"/>
    </xf>
    <xf numFmtId="180" fontId="57" fillId="2" borderId="0" xfId="18" applyFont="1" applyFill="1" applyAlignment="1">
      <alignment horizontal="left" vertical="center"/>
    </xf>
    <xf numFmtId="167" fontId="66" fillId="4" borderId="0" xfId="1" applyNumberFormat="1" applyFont="1" applyFill="1" applyAlignment="1">
      <alignment horizontal="center" vertical="center" wrapText="1"/>
    </xf>
    <xf numFmtId="167" fontId="66" fillId="0" borderId="0" xfId="1" applyNumberFormat="1" applyFont="1" applyAlignment="1">
      <alignment horizontal="center" vertical="center" wrapText="1"/>
    </xf>
    <xf numFmtId="167" fontId="66" fillId="0" borderId="6" xfId="1" applyNumberFormat="1" applyFont="1" applyBorder="1" applyAlignment="1">
      <alignment horizontal="center" vertical="center" wrapText="1"/>
    </xf>
    <xf numFmtId="166" fontId="126" fillId="0" borderId="0" xfId="1" applyNumberFormat="1" applyFont="1" applyAlignment="1">
      <alignment horizontal="center" vertical="center" wrapText="1"/>
    </xf>
    <xf numFmtId="166" fontId="147" fillId="4" borderId="0" xfId="1" applyNumberFormat="1" applyFont="1" applyFill="1" applyAlignment="1">
      <alignment horizontal="center" vertical="center" wrapText="1"/>
    </xf>
    <xf numFmtId="166" fontId="147" fillId="0" borderId="0" xfId="1" applyNumberFormat="1" applyFont="1" applyAlignment="1">
      <alignment horizontal="center" vertical="center" wrapText="1"/>
    </xf>
    <xf numFmtId="166" fontId="86" fillId="0" borderId="0" xfId="1" applyNumberFormat="1" applyFont="1" applyAlignment="1">
      <alignment horizontal="center" vertical="center" wrapText="1"/>
    </xf>
    <xf numFmtId="4" fontId="90" fillId="0" borderId="0" xfId="0" applyNumberFormat="1" applyFont="1" applyAlignment="1">
      <alignment horizontal="left" vertical="center" wrapText="1"/>
    </xf>
    <xf numFmtId="4" fontId="104" fillId="0" borderId="0" xfId="0" applyNumberFormat="1" applyFont="1" applyFill="1" applyAlignment="1">
      <alignment horizontal="left" vertical="center" wrapText="1"/>
    </xf>
    <xf numFmtId="180" fontId="91" fillId="11" borderId="0" xfId="0" applyFont="1" applyFill="1" applyBorder="1" applyAlignment="1">
      <alignment horizontal="center" vertical="center"/>
    </xf>
    <xf numFmtId="180" fontId="91" fillId="7" borderId="23" xfId="0" applyFont="1" applyFill="1" applyBorder="1" applyAlignment="1">
      <alignment horizontal="center"/>
    </xf>
    <xf numFmtId="180" fontId="91" fillId="7" borderId="24" xfId="0" applyFont="1" applyFill="1" applyBorder="1" applyAlignment="1">
      <alignment horizontal="center"/>
    </xf>
    <xf numFmtId="180" fontId="97" fillId="0" borderId="0" xfId="0" applyFont="1" applyAlignment="1">
      <alignment horizontal="center"/>
    </xf>
    <xf numFmtId="180" fontId="88" fillId="0" borderId="0" xfId="0" applyFont="1" applyAlignment="1">
      <alignment horizontal="center"/>
    </xf>
    <xf numFmtId="180" fontId="88" fillId="0" borderId="0" xfId="0" applyFont="1" applyFill="1" applyAlignment="1">
      <alignment horizontal="center"/>
    </xf>
    <xf numFmtId="0" fontId="122" fillId="9" borderId="34" xfId="0" applyNumberFormat="1" applyFont="1" applyFill="1" applyBorder="1" applyAlignment="1">
      <alignment horizontal="center" vertical="center"/>
    </xf>
    <xf numFmtId="44" fontId="122" fillId="9" borderId="29" xfId="60" applyNumberFormat="1" applyFont="1" applyFill="1" applyBorder="1" applyAlignment="1">
      <alignment horizontal="center" vertical="center" wrapText="1"/>
    </xf>
    <xf numFmtId="44" fontId="122" fillId="9" borderId="30" xfId="60" applyNumberFormat="1" applyFont="1" applyFill="1" applyBorder="1" applyAlignment="1">
      <alignment horizontal="center" vertical="center" wrapText="1"/>
    </xf>
    <xf numFmtId="44" fontId="122" fillId="9" borderId="33" xfId="60" applyNumberFormat="1" applyFont="1" applyFill="1" applyBorder="1" applyAlignment="1">
      <alignment horizontal="center" vertical="center" wrapText="1"/>
    </xf>
    <xf numFmtId="0" fontId="122" fillId="9" borderId="31" xfId="0" applyNumberFormat="1" applyFont="1" applyFill="1" applyBorder="1" applyAlignment="1">
      <alignment horizontal="center" vertical="center"/>
    </xf>
    <xf numFmtId="180" fontId="93" fillId="7" borderId="0" xfId="0" applyFont="1" applyFill="1" applyAlignment="1">
      <alignment horizontal="center" vertical="center"/>
    </xf>
    <xf numFmtId="180" fontId="93" fillId="7" borderId="0" xfId="0" applyFont="1" applyFill="1" applyAlignment="1">
      <alignment horizontal="center" vertical="center" wrapText="1"/>
    </xf>
    <xf numFmtId="180" fontId="93" fillId="7" borderId="0" xfId="0" applyFont="1" applyFill="1" applyAlignment="1">
      <alignment vertical="center" wrapText="1"/>
    </xf>
    <xf numFmtId="180" fontId="93" fillId="7" borderId="0" xfId="0" applyFont="1" applyFill="1" applyAlignment="1">
      <alignment horizontal="right" vertical="center" wrapText="1"/>
    </xf>
    <xf numFmtId="180" fontId="99" fillId="2" borderId="0" xfId="0" applyFont="1" applyFill="1" applyAlignment="1">
      <alignment horizontal="left" vertical="center" wrapText="1"/>
    </xf>
    <xf numFmtId="0" fontId="93" fillId="7" borderId="0" xfId="0" applyNumberFormat="1" applyFont="1" applyFill="1" applyAlignment="1">
      <alignment horizontal="right" vertical="center" wrapText="1"/>
    </xf>
    <xf numFmtId="180" fontId="47" fillId="4" borderId="0" xfId="0" applyFont="1" applyFill="1" applyAlignment="1">
      <alignment horizontal="center"/>
    </xf>
    <xf numFmtId="180" fontId="47" fillId="4" borderId="0" xfId="0" applyFont="1" applyFill="1" applyAlignment="1">
      <alignment horizontal="center" vertical="center" wrapText="1"/>
    </xf>
    <xf numFmtId="0" fontId="91" fillId="7" borderId="12" xfId="0" applyNumberFormat="1" applyFont="1" applyFill="1" applyBorder="1" applyAlignment="1">
      <alignment horizontal="center"/>
    </xf>
    <xf numFmtId="0" fontId="91" fillId="7" borderId="19" xfId="0" applyNumberFormat="1" applyFont="1" applyFill="1" applyBorder="1" applyAlignment="1">
      <alignment horizontal="center"/>
    </xf>
    <xf numFmtId="180" fontId="135" fillId="2" borderId="0" xfId="0" applyFont="1" applyFill="1" applyAlignment="1">
      <alignment horizontal="left"/>
    </xf>
    <xf numFmtId="180" fontId="135" fillId="7" borderId="0" xfId="0" applyFont="1" applyFill="1" applyAlignment="1">
      <alignment horizontal="center" vertical="center" wrapText="1"/>
    </xf>
    <xf numFmtId="180" fontId="134" fillId="7" borderId="0" xfId="0" applyFont="1" applyFill="1" applyAlignment="1">
      <alignment horizontal="center" vertical="center" wrapText="1"/>
    </xf>
    <xf numFmtId="180" fontId="123" fillId="0" borderId="0" xfId="0" applyFont="1" applyAlignment="1">
      <alignment horizontal="left" vertical="center" wrapText="1"/>
    </xf>
    <xf numFmtId="0" fontId="93" fillId="7" borderId="0" xfId="0" applyNumberFormat="1" applyFont="1" applyFill="1" applyAlignment="1">
      <alignment horizontal="right" vertical="center"/>
    </xf>
    <xf numFmtId="0" fontId="93" fillId="7" borderId="0" xfId="0" applyNumberFormat="1" applyFont="1" applyFill="1" applyAlignment="1">
      <alignment horizontal="right"/>
    </xf>
    <xf numFmtId="0" fontId="91" fillId="9" borderId="0" xfId="0" applyNumberFormat="1" applyFont="1" applyFill="1" applyBorder="1" applyAlignment="1">
      <alignment horizontal="right" vertical="center"/>
    </xf>
    <xf numFmtId="0" fontId="136" fillId="7" borderId="0" xfId="0" applyNumberFormat="1" applyFont="1" applyFill="1" applyAlignment="1">
      <alignment horizontal="center" vertical="center" wrapText="1"/>
    </xf>
    <xf numFmtId="0" fontId="135" fillId="7" borderId="0" xfId="0" applyNumberFormat="1" applyFont="1" applyFill="1" applyAlignment="1">
      <alignment horizontal="center" vertical="center" wrapText="1"/>
    </xf>
    <xf numFmtId="180" fontId="104" fillId="0" borderId="0" xfId="0" applyFont="1" applyFill="1" applyAlignment="1">
      <alignment horizontal="left" vertical="center" wrapText="1"/>
    </xf>
    <xf numFmtId="180" fontId="99" fillId="6" borderId="0" xfId="0" applyFont="1" applyFill="1" applyAlignment="1">
      <alignment horizontal="left" wrapText="1"/>
    </xf>
    <xf numFmtId="0" fontId="93" fillId="7" borderId="0" xfId="0" applyNumberFormat="1" applyFont="1" applyFill="1" applyBorder="1" applyAlignment="1">
      <alignment horizontal="center" vertical="center"/>
    </xf>
    <xf numFmtId="0" fontId="93" fillId="7" borderId="0" xfId="1" applyNumberFormat="1" applyFont="1" applyFill="1" applyBorder="1" applyAlignment="1">
      <alignment horizontal="center" vertical="center"/>
    </xf>
    <xf numFmtId="180" fontId="93" fillId="7" borderId="0" xfId="0" applyFont="1" applyFill="1" applyBorder="1" applyAlignment="1">
      <alignment horizontal="center" vertical="center"/>
    </xf>
    <xf numFmtId="180" fontId="99" fillId="2" borderId="0" xfId="0" applyFont="1" applyFill="1" applyAlignment="1">
      <alignment horizontal="left" wrapText="1"/>
    </xf>
    <xf numFmtId="180" fontId="98" fillId="0" borderId="0" xfId="0" applyFont="1" applyFill="1" applyAlignment="1">
      <alignment horizontal="left" vertical="center" wrapText="1"/>
    </xf>
    <xf numFmtId="180" fontId="98" fillId="2" borderId="0" xfId="0" applyFont="1" applyFill="1" applyAlignment="1">
      <alignment horizontal="left" wrapText="1"/>
    </xf>
    <xf numFmtId="180" fontId="93" fillId="7" borderId="9" xfId="0" applyFont="1" applyFill="1" applyBorder="1" applyAlignment="1">
      <alignment horizontal="left" vertical="center" wrapText="1"/>
    </xf>
    <xf numFmtId="180" fontId="93" fillId="12" borderId="0" xfId="0" applyFont="1" applyFill="1" applyAlignment="1">
      <alignment horizontal="center" vertical="center"/>
    </xf>
    <xf numFmtId="0" fontId="93" fillId="12" borderId="0" xfId="0" applyNumberFormat="1" applyFont="1" applyFill="1" applyAlignment="1">
      <alignment horizontal="right" vertical="center"/>
    </xf>
    <xf numFmtId="180" fontId="93" fillId="12" borderId="0" xfId="0" applyFont="1" applyFill="1" applyAlignment="1">
      <alignment horizontal="right" vertical="center"/>
    </xf>
    <xf numFmtId="0" fontId="93" fillId="7" borderId="0" xfId="0" applyNumberFormat="1" applyFont="1" applyFill="1" applyBorder="1" applyAlignment="1">
      <alignment horizontal="right" vertical="center"/>
    </xf>
    <xf numFmtId="180" fontId="99" fillId="0" borderId="0" xfId="0" applyFont="1" applyFill="1" applyAlignment="1">
      <alignment horizontal="left" vertical="center" wrapText="1"/>
    </xf>
    <xf numFmtId="0" fontId="93" fillId="7" borderId="0" xfId="0" applyNumberFormat="1" applyFont="1" applyFill="1" applyAlignment="1">
      <alignment horizontal="center" vertical="center"/>
    </xf>
    <xf numFmtId="180" fontId="99" fillId="0" borderId="0" xfId="0" applyFont="1" applyAlignment="1">
      <alignment horizontal="left" wrapText="1"/>
    </xf>
    <xf numFmtId="180" fontId="99" fillId="0" borderId="0" xfId="0" applyFont="1" applyAlignment="1">
      <alignment horizontal="left" vertical="center" wrapText="1"/>
    </xf>
    <xf numFmtId="180" fontId="135" fillId="2" borderId="0" xfId="0" applyFont="1" applyFill="1" applyAlignment="1">
      <alignment horizontal="center"/>
    </xf>
    <xf numFmtId="180" fontId="136" fillId="7" borderId="0" xfId="0" applyFont="1" applyFill="1" applyAlignment="1">
      <alignment horizontal="center" vertical="center" wrapText="1"/>
    </xf>
    <xf numFmtId="1" fontId="93" fillId="7" borderId="0" xfId="0" applyNumberFormat="1" applyFont="1" applyFill="1" applyAlignment="1">
      <alignment horizontal="right" vertical="center"/>
    </xf>
    <xf numFmtId="180" fontId="104" fillId="0" borderId="0" xfId="0" applyFont="1" applyAlignment="1">
      <alignment horizontal="left" wrapText="1"/>
    </xf>
    <xf numFmtId="180" fontId="98" fillId="0" borderId="0" xfId="0" applyFont="1" applyAlignment="1">
      <alignment horizontal="left" wrapText="1"/>
    </xf>
    <xf numFmtId="180" fontId="98" fillId="0" borderId="0" xfId="0" applyFont="1" applyAlignment="1">
      <alignment horizontal="left" vertical="center" wrapText="1"/>
    </xf>
    <xf numFmtId="180" fontId="99" fillId="0" borderId="0" xfId="0" applyFont="1" applyAlignment="1">
      <alignment horizontal="left" vertical="top"/>
    </xf>
    <xf numFmtId="180" fontId="91" fillId="7" borderId="23" xfId="0" applyFont="1" applyFill="1" applyBorder="1" applyAlignment="1">
      <alignment horizontal="center" vertical="center" wrapText="1"/>
    </xf>
    <xf numFmtId="180" fontId="91" fillId="7" borderId="24" xfId="0" applyFont="1" applyFill="1" applyBorder="1" applyAlignment="1">
      <alignment horizontal="center" vertical="center" wrapText="1"/>
    </xf>
    <xf numFmtId="180" fontId="91" fillId="7" borderId="25" xfId="0" applyFont="1" applyFill="1" applyBorder="1" applyAlignment="1">
      <alignment horizontal="center" vertical="center" wrapText="1"/>
    </xf>
    <xf numFmtId="0" fontId="97" fillId="0" borderId="0" xfId="971" applyFont="1" applyAlignment="1">
      <alignment horizontal="left"/>
    </xf>
    <xf numFmtId="180" fontId="88" fillId="5" borderId="0" xfId="0" applyFont="1" applyFill="1" applyAlignment="1">
      <alignment horizontal="left"/>
    </xf>
    <xf numFmtId="0" fontId="104" fillId="0" borderId="0" xfId="971" applyFont="1" applyAlignment="1">
      <alignment horizontal="left" vertical="center" wrapText="1"/>
    </xf>
    <xf numFmtId="180" fontId="91" fillId="7" borderId="37" xfId="0" applyFont="1" applyFill="1" applyBorder="1" applyAlignment="1">
      <alignment horizontal="center" vertical="center" wrapText="1"/>
    </xf>
    <xf numFmtId="0" fontId="91" fillId="7" borderId="23" xfId="0" applyNumberFormat="1" applyFont="1" applyFill="1" applyBorder="1" applyAlignment="1">
      <alignment horizontal="center" vertical="center" wrapText="1"/>
    </xf>
    <xf numFmtId="0" fontId="91" fillId="7" borderId="24" xfId="0" applyNumberFormat="1" applyFont="1" applyFill="1" applyBorder="1" applyAlignment="1">
      <alignment horizontal="center" vertical="center" wrapText="1"/>
    </xf>
    <xf numFmtId="0" fontId="91" fillId="7" borderId="39" xfId="0" applyNumberFormat="1" applyFont="1" applyFill="1" applyBorder="1" applyAlignment="1">
      <alignment horizontal="center" vertical="center" wrapText="1"/>
    </xf>
    <xf numFmtId="0" fontId="97" fillId="0" borderId="0" xfId="971" applyFont="1" applyFill="1" applyAlignment="1">
      <alignment horizontal="left"/>
    </xf>
    <xf numFmtId="180" fontId="82" fillId="0" borderId="0" xfId="0" applyFont="1" applyFill="1" applyAlignment="1">
      <alignment horizontal="center" vertical="center"/>
    </xf>
    <xf numFmtId="180" fontId="150" fillId="0" borderId="0" xfId="0" applyFont="1" applyAlignment="1">
      <alignment horizontal="left"/>
    </xf>
  </cellXfs>
  <cellStyles count="973">
    <cellStyle name="Comma" xfId="1" builtinId="3"/>
    <cellStyle name="Comma 10" xfId="64" xr:uid="{00000000-0005-0000-0000-000002000000}"/>
    <cellStyle name="Comma 10 2" xfId="126" xr:uid="{00000000-0005-0000-0000-000003000000}"/>
    <cellStyle name="Comma 10 2 2" xfId="197" xr:uid="{00000000-0005-0000-0000-000004000000}"/>
    <cellStyle name="Comma 10 2 2 2" xfId="444" xr:uid="{00000000-0005-0000-0000-000005000000}"/>
    <cellStyle name="Comma 10 2 3" xfId="379" xr:uid="{00000000-0005-0000-0000-000006000000}"/>
    <cellStyle name="Comma 10 2 3 2" xfId="956" xr:uid="{F0C4F08A-C9DC-4230-B3DD-D0896881DF7B}"/>
    <cellStyle name="Comma 10 3" xfId="196" xr:uid="{00000000-0005-0000-0000-000007000000}"/>
    <cellStyle name="Comma 10 3 2" xfId="443" xr:uid="{00000000-0005-0000-0000-000008000000}"/>
    <cellStyle name="Comma 10 4" xfId="337" xr:uid="{00000000-0005-0000-0000-000009000000}"/>
    <cellStyle name="Comma 11" xfId="90" xr:uid="{00000000-0005-0000-0000-00000A000000}"/>
    <cellStyle name="Comma 11 2" xfId="152" xr:uid="{00000000-0005-0000-0000-00000B000000}"/>
    <cellStyle name="Comma 11 2 2" xfId="199" xr:uid="{00000000-0005-0000-0000-00000C000000}"/>
    <cellStyle name="Comma 11 2 2 2" xfId="446" xr:uid="{00000000-0005-0000-0000-00000D000000}"/>
    <cellStyle name="Comma 11 2 3" xfId="405" xr:uid="{00000000-0005-0000-0000-00000E000000}"/>
    <cellStyle name="Comma 11 3" xfId="198" xr:uid="{00000000-0005-0000-0000-00000F000000}"/>
    <cellStyle name="Comma 11 3 2" xfId="445" xr:uid="{00000000-0005-0000-0000-000010000000}"/>
    <cellStyle name="Comma 11 4" xfId="363" xr:uid="{00000000-0005-0000-0000-000011000000}"/>
    <cellStyle name="Comma 12" xfId="94" xr:uid="{00000000-0005-0000-0000-000012000000}"/>
    <cellStyle name="Comma 13" xfId="92" xr:uid="{00000000-0005-0000-0000-000013000000}"/>
    <cellStyle name="Comma 13 2" xfId="200" xr:uid="{00000000-0005-0000-0000-000014000000}"/>
    <cellStyle name="Comma 13 2 2" xfId="447" xr:uid="{00000000-0005-0000-0000-000015000000}"/>
    <cellStyle name="Comma 13 3" xfId="365" xr:uid="{00000000-0005-0000-0000-000016000000}"/>
    <cellStyle name="Comma 14" xfId="155" xr:uid="{00000000-0005-0000-0000-000017000000}"/>
    <cellStyle name="Comma 14 2" xfId="280" xr:uid="{00000000-0005-0000-0000-000018000000}"/>
    <cellStyle name="Comma 14 2 2" xfId="526" xr:uid="{00000000-0005-0000-0000-000019000000}"/>
    <cellStyle name="Comma 14 3" xfId="407" xr:uid="{00000000-0005-0000-0000-00001A000000}"/>
    <cellStyle name="Comma 15" xfId="172" xr:uid="{00000000-0005-0000-0000-00001B000000}"/>
    <cellStyle name="Comma 15 2" xfId="423" xr:uid="{00000000-0005-0000-0000-00001C000000}"/>
    <cellStyle name="Comma 16" xfId="287" xr:uid="{00000000-0005-0000-0000-00001D000000}"/>
    <cellStyle name="Comma 17" xfId="309" xr:uid="{00000000-0005-0000-0000-00001E000000}"/>
    <cellStyle name="Comma 18" xfId="318" xr:uid="{00000000-0005-0000-0000-00001F000000}"/>
    <cellStyle name="Comma 19" xfId="322" xr:uid="{00000000-0005-0000-0000-000020000000}"/>
    <cellStyle name="Comma 2" xfId="2" xr:uid="{00000000-0005-0000-0000-000021000000}"/>
    <cellStyle name="Comma 2 2" xfId="3" xr:uid="{00000000-0005-0000-0000-000022000000}"/>
    <cellStyle name="Comma 2 2 2" xfId="95" xr:uid="{00000000-0005-0000-0000-000023000000}"/>
    <cellStyle name="Comma 2 2 3" xfId="191" xr:uid="{00000000-0005-0000-0000-000024000000}"/>
    <cellStyle name="Comma 2 3" xfId="552" xr:uid="{00000000-0005-0000-0000-000025000000}"/>
    <cellStyle name="Comma 20" xfId="536" xr:uid="{00000000-0005-0000-0000-000026000000}"/>
    <cellStyle name="Comma 20 2" xfId="549" xr:uid="{00000000-0005-0000-0000-000027000000}"/>
    <cellStyle name="Comma 20 3" xfId="959" xr:uid="{1129D75B-AE13-434F-8CD5-7C5D41325125}"/>
    <cellStyle name="Comma 21" xfId="545" xr:uid="{00000000-0005-0000-0000-000028000000}"/>
    <cellStyle name="Comma 22" xfId="558" xr:uid="{00000000-0005-0000-0000-000029000000}"/>
    <cellStyle name="Comma 23" xfId="563" xr:uid="{00000000-0005-0000-0000-00002A000000}"/>
    <cellStyle name="Comma 24" xfId="566" xr:uid="{00000000-0005-0000-0000-00002B000000}"/>
    <cellStyle name="Comma 25" xfId="575" xr:uid="{00000000-0005-0000-0000-00002C000000}"/>
    <cellStyle name="Comma 26" xfId="598" xr:uid="{00000000-0005-0000-0000-00002D000000}"/>
    <cellStyle name="Comma 27" xfId="902" xr:uid="{00000000-0005-0000-0000-00002E000000}"/>
    <cellStyle name="Comma 28" xfId="912" xr:uid="{00000000-0005-0000-0000-00002F000000}"/>
    <cellStyle name="Comma 29" xfId="925" xr:uid="{00000000-0005-0000-0000-000030000000}"/>
    <cellStyle name="Comma 29 2" xfId="958" xr:uid="{936224D3-74AF-4D9F-ADFF-49EC17468A62}"/>
    <cellStyle name="Comma 3" xfId="4" xr:uid="{00000000-0005-0000-0000-000031000000}"/>
    <cellStyle name="Comma 3 2" xfId="5" xr:uid="{00000000-0005-0000-0000-000032000000}"/>
    <cellStyle name="Comma 3 2 2" xfId="6" xr:uid="{00000000-0005-0000-0000-000033000000}"/>
    <cellStyle name="Comma 3 2 2 2" xfId="98" xr:uid="{00000000-0005-0000-0000-000034000000}"/>
    <cellStyle name="Comma 3 2 3" xfId="97" xr:uid="{00000000-0005-0000-0000-000035000000}"/>
    <cellStyle name="Comma 3 3" xfId="7" xr:uid="{00000000-0005-0000-0000-000036000000}"/>
    <cellStyle name="Comma 3 3 2" xfId="99" xr:uid="{00000000-0005-0000-0000-000037000000}"/>
    <cellStyle name="Comma 3 4" xfId="96" xr:uid="{00000000-0005-0000-0000-000038000000}"/>
    <cellStyle name="Comma 3 5" xfId="192" xr:uid="{00000000-0005-0000-0000-000039000000}"/>
    <cellStyle name="Comma 3 6" xfId="555" xr:uid="{00000000-0005-0000-0000-00003A000000}"/>
    <cellStyle name="Comma 30" xfId="941" xr:uid="{00000000-0005-0000-0000-00003B000000}"/>
    <cellStyle name="Comma 31" xfId="948" xr:uid="{00000000-0005-0000-0000-00003C000000}"/>
    <cellStyle name="Comma 32" xfId="955" xr:uid="{4F22B4BE-E6E9-40FB-BB94-F737FE313C6B}"/>
    <cellStyle name="Comma 33" xfId="961" xr:uid="{8A85EF19-7CA1-42DC-8D7B-39BC1D874675}"/>
    <cellStyle name="Comma 34" xfId="964" xr:uid="{72BC8A88-B208-4209-948F-B660AFF419F8}"/>
    <cellStyle name="Comma 35" xfId="972" xr:uid="{ED964FA7-609A-4233-A5C3-00B6BCC32D4A}"/>
    <cellStyle name="Comma 4" xfId="8" xr:uid="{00000000-0005-0000-0000-00003D000000}"/>
    <cellStyle name="Comma 4 2" xfId="9" xr:uid="{00000000-0005-0000-0000-00003E000000}"/>
    <cellStyle name="Comma 4 2 2" xfId="10" xr:uid="{00000000-0005-0000-0000-00003F000000}"/>
    <cellStyle name="Comma 4 2 2 2" xfId="102" xr:uid="{00000000-0005-0000-0000-000040000000}"/>
    <cellStyle name="Comma 4 2 3" xfId="101" xr:uid="{00000000-0005-0000-0000-000041000000}"/>
    <cellStyle name="Comma 4 3" xfId="11" xr:uid="{00000000-0005-0000-0000-000042000000}"/>
    <cellStyle name="Comma 4 3 2" xfId="103" xr:uid="{00000000-0005-0000-0000-000043000000}"/>
    <cellStyle name="Comma 4 4" xfId="100" xr:uid="{00000000-0005-0000-0000-000044000000}"/>
    <cellStyle name="Comma 5" xfId="12" xr:uid="{00000000-0005-0000-0000-000045000000}"/>
    <cellStyle name="Comma 6" xfId="13" xr:uid="{00000000-0005-0000-0000-000046000000}"/>
    <cellStyle name="Comma 6 2" xfId="14" xr:uid="{00000000-0005-0000-0000-000047000000}"/>
    <cellStyle name="Comma 6 2 2" xfId="105" xr:uid="{00000000-0005-0000-0000-000048000000}"/>
    <cellStyle name="Comma 6 3" xfId="104" xr:uid="{00000000-0005-0000-0000-000049000000}"/>
    <cellStyle name="Comma 67" xfId="953" xr:uid="{371BF5CE-A56D-4899-A5F4-799BCF9FDDBB}"/>
    <cellStyle name="Comma 7" xfId="15" xr:uid="{00000000-0005-0000-0000-00004A000000}"/>
    <cellStyle name="Comma 8" xfId="16" xr:uid="{00000000-0005-0000-0000-00004B000000}"/>
    <cellStyle name="Comma 8 2" xfId="106" xr:uid="{00000000-0005-0000-0000-00004C000000}"/>
    <cellStyle name="Comma 9" xfId="17" xr:uid="{00000000-0005-0000-0000-00004D000000}"/>
    <cellStyle name="Currency" xfId="60" builtinId="4"/>
    <cellStyle name="Currency 2" xfId="124" xr:uid="{00000000-0005-0000-0000-00004F000000}"/>
    <cellStyle name="Hyperlink" xfId="952" builtinId="8"/>
    <cellStyle name="Hyperlink 2" xfId="193" xr:uid="{00000000-0005-0000-0000-000051000000}"/>
    <cellStyle name="Hyperlink 2 2" xfId="540" xr:uid="{00000000-0005-0000-0000-000052000000}"/>
    <cellStyle name="Hyperlink 2 3" xfId="579" xr:uid="{00000000-0005-0000-0000-000053000000}"/>
    <cellStyle name="Normal" xfId="0" builtinId="0"/>
    <cellStyle name="Normal 10" xfId="18" xr:uid="{00000000-0005-0000-0000-000055000000}"/>
    <cellStyle name="Normal 10 2" xfId="547" xr:uid="{00000000-0005-0000-0000-000056000000}"/>
    <cellStyle name="Normal 10_Adm. Azua mensual" xfId="704" xr:uid="{00000000-0005-0000-0000-000057000000}"/>
    <cellStyle name="Normal 100" xfId="316" xr:uid="{00000000-0005-0000-0000-000058000000}"/>
    <cellStyle name="Normal 101" xfId="317" xr:uid="{00000000-0005-0000-0000-000059000000}"/>
    <cellStyle name="Normal 102" xfId="321" xr:uid="{00000000-0005-0000-0000-00005A000000}"/>
    <cellStyle name="Normal 103" xfId="535" xr:uid="{00000000-0005-0000-0000-00005B000000}"/>
    <cellStyle name="Normal 103 2" xfId="550" xr:uid="{00000000-0005-0000-0000-00005C000000}"/>
    <cellStyle name="Normal 103_Adm. Bani mensual" xfId="706" xr:uid="{00000000-0005-0000-0000-00005D000000}"/>
    <cellStyle name="Normal 104" xfId="542" xr:uid="{00000000-0005-0000-0000-00005E000000}"/>
    <cellStyle name="Normal 105" xfId="544" xr:uid="{00000000-0005-0000-0000-00005F000000}"/>
    <cellStyle name="Normal 106" xfId="557" xr:uid="{00000000-0005-0000-0000-000060000000}"/>
    <cellStyle name="Normal 107" xfId="559" xr:uid="{00000000-0005-0000-0000-000061000000}"/>
    <cellStyle name="Normal 108" xfId="562" xr:uid="{00000000-0005-0000-0000-000062000000}"/>
    <cellStyle name="Normal 109" xfId="565" xr:uid="{00000000-0005-0000-0000-000063000000}"/>
    <cellStyle name="Normal 11" xfId="19" xr:uid="{00000000-0005-0000-0000-000064000000}"/>
    <cellStyle name="Normal 110" xfId="567" xr:uid="{00000000-0005-0000-0000-000065000000}"/>
    <cellStyle name="Normal 111" xfId="568" xr:uid="{00000000-0005-0000-0000-000066000000}"/>
    <cellStyle name="Normal 112" xfId="569" xr:uid="{00000000-0005-0000-0000-000067000000}"/>
    <cellStyle name="Normal 113" xfId="570" xr:uid="{00000000-0005-0000-0000-000068000000}"/>
    <cellStyle name="Normal 114" xfId="572" xr:uid="{00000000-0005-0000-0000-000069000000}"/>
    <cellStyle name="Normal 115" xfId="574" xr:uid="{00000000-0005-0000-0000-00006A000000}"/>
    <cellStyle name="Normal 116" xfId="578" xr:uid="{00000000-0005-0000-0000-00006B000000}"/>
    <cellStyle name="Normal 117" xfId="573" xr:uid="{00000000-0005-0000-0000-00006C000000}"/>
    <cellStyle name="Normal 118" xfId="577" xr:uid="{00000000-0005-0000-0000-00006D000000}"/>
    <cellStyle name="Normal 119" xfId="581" xr:uid="{00000000-0005-0000-0000-00006E000000}"/>
    <cellStyle name="Normal 12" xfId="20" xr:uid="{00000000-0005-0000-0000-00006F000000}"/>
    <cellStyle name="Normal 120" xfId="582" xr:uid="{00000000-0005-0000-0000-000070000000}"/>
    <cellStyle name="Normal 121" xfId="583" xr:uid="{00000000-0005-0000-0000-000071000000}"/>
    <cellStyle name="Normal 122" xfId="584" xr:uid="{00000000-0005-0000-0000-000072000000}"/>
    <cellStyle name="Normal 123" xfId="585" xr:uid="{00000000-0005-0000-0000-000073000000}"/>
    <cellStyle name="Normal 124" xfId="586" xr:uid="{00000000-0005-0000-0000-000074000000}"/>
    <cellStyle name="Normal 125" xfId="587" xr:uid="{00000000-0005-0000-0000-000075000000}"/>
    <cellStyle name="Normal 126" xfId="588" xr:uid="{00000000-0005-0000-0000-000076000000}"/>
    <cellStyle name="Normal 127" xfId="589" xr:uid="{00000000-0005-0000-0000-000077000000}"/>
    <cellStyle name="Normal 128" xfId="590" xr:uid="{00000000-0005-0000-0000-000078000000}"/>
    <cellStyle name="Normal 129" xfId="591" xr:uid="{00000000-0005-0000-0000-000079000000}"/>
    <cellStyle name="Normal 13" xfId="21" xr:uid="{00000000-0005-0000-0000-00007A000000}"/>
    <cellStyle name="Normal 130" xfId="592" xr:uid="{00000000-0005-0000-0000-00007B000000}"/>
    <cellStyle name="Normal 131" xfId="593" xr:uid="{00000000-0005-0000-0000-00007C000000}"/>
    <cellStyle name="Normal 132" xfId="594" xr:uid="{00000000-0005-0000-0000-00007D000000}"/>
    <cellStyle name="Normal 133" xfId="597" xr:uid="{00000000-0005-0000-0000-00007E000000}"/>
    <cellStyle name="Normal 134" xfId="600" xr:uid="{00000000-0005-0000-0000-00007F000000}"/>
    <cellStyle name="Normal 135" xfId="601" xr:uid="{00000000-0005-0000-0000-000080000000}"/>
    <cellStyle name="Normal 136" xfId="602" xr:uid="{00000000-0005-0000-0000-000081000000}"/>
    <cellStyle name="Normal 137" xfId="603" xr:uid="{00000000-0005-0000-0000-000082000000}"/>
    <cellStyle name="Normal 138" xfId="604" xr:uid="{00000000-0005-0000-0000-000083000000}"/>
    <cellStyle name="Normal 139" xfId="605" xr:uid="{00000000-0005-0000-0000-000084000000}"/>
    <cellStyle name="Normal 14" xfId="22" xr:uid="{00000000-0005-0000-0000-000085000000}"/>
    <cellStyle name="Normal 140" xfId="606" xr:uid="{00000000-0005-0000-0000-000086000000}"/>
    <cellStyle name="Normal 141" xfId="607" xr:uid="{00000000-0005-0000-0000-000087000000}"/>
    <cellStyle name="Normal 142" xfId="608" xr:uid="{00000000-0005-0000-0000-000088000000}"/>
    <cellStyle name="Normal 143" xfId="609" xr:uid="{00000000-0005-0000-0000-000089000000}"/>
    <cellStyle name="Normal 144" xfId="610" xr:uid="{00000000-0005-0000-0000-00008A000000}"/>
    <cellStyle name="Normal 145" xfId="611" xr:uid="{00000000-0005-0000-0000-00008B000000}"/>
    <cellStyle name="Normal 146" xfId="612" xr:uid="{00000000-0005-0000-0000-00008C000000}"/>
    <cellStyle name="Normal 147" xfId="613" xr:uid="{00000000-0005-0000-0000-00008D000000}"/>
    <cellStyle name="Normal 148" xfId="614" xr:uid="{00000000-0005-0000-0000-00008E000000}"/>
    <cellStyle name="Normal 149" xfId="615" xr:uid="{00000000-0005-0000-0000-00008F000000}"/>
    <cellStyle name="Normal 15" xfId="23" xr:uid="{00000000-0005-0000-0000-000090000000}"/>
    <cellStyle name="Normal 150" xfId="616" xr:uid="{00000000-0005-0000-0000-000091000000}"/>
    <cellStyle name="Normal 151" xfId="617" xr:uid="{00000000-0005-0000-0000-000092000000}"/>
    <cellStyle name="Normal 152" xfId="618" xr:uid="{00000000-0005-0000-0000-000093000000}"/>
    <cellStyle name="Normal 153" xfId="619" xr:uid="{00000000-0005-0000-0000-000094000000}"/>
    <cellStyle name="Normal 154" xfId="620" xr:uid="{00000000-0005-0000-0000-000095000000}"/>
    <cellStyle name="Normal 155" xfId="621" xr:uid="{00000000-0005-0000-0000-000096000000}"/>
    <cellStyle name="Normal 156" xfId="622" xr:uid="{00000000-0005-0000-0000-000097000000}"/>
    <cellStyle name="Normal 157" xfId="623" xr:uid="{00000000-0005-0000-0000-000098000000}"/>
    <cellStyle name="Normal 158" xfId="624" xr:uid="{00000000-0005-0000-0000-000099000000}"/>
    <cellStyle name="Normal 159" xfId="625" xr:uid="{00000000-0005-0000-0000-00009A000000}"/>
    <cellStyle name="Normal 16" xfId="24" xr:uid="{00000000-0005-0000-0000-00009B000000}"/>
    <cellStyle name="Normal 16 2" xfId="25" xr:uid="{00000000-0005-0000-0000-00009C000000}"/>
    <cellStyle name="Normal 16 2 2" xfId="108" xr:uid="{00000000-0005-0000-0000-00009D000000}"/>
    <cellStyle name="Normal 16 2 2 2" xfId="203" xr:uid="{00000000-0005-0000-0000-00009E000000}"/>
    <cellStyle name="Normal 16 2 2 2 2" xfId="450" xr:uid="{00000000-0005-0000-0000-00009F000000}"/>
    <cellStyle name="Normal 16 2 2 2_Adm. Bani mensual" xfId="710" xr:uid="{00000000-0005-0000-0000-0000A0000000}"/>
    <cellStyle name="Normal 16 2 2 3" xfId="367" xr:uid="{00000000-0005-0000-0000-0000A1000000}"/>
    <cellStyle name="Normal 16 2 2_Adm. Bani mensual" xfId="709" xr:uid="{00000000-0005-0000-0000-0000A2000000}"/>
    <cellStyle name="Normal 16 2 3" xfId="202" xr:uid="{00000000-0005-0000-0000-0000A3000000}"/>
    <cellStyle name="Normal 16 2 3 2" xfId="449" xr:uid="{00000000-0005-0000-0000-0000A4000000}"/>
    <cellStyle name="Normal 16 2 3_Adm. Bani mensual" xfId="711" xr:uid="{00000000-0005-0000-0000-0000A5000000}"/>
    <cellStyle name="Normal 16 2 4" xfId="325" xr:uid="{00000000-0005-0000-0000-0000A6000000}"/>
    <cellStyle name="Normal 16 2_Adm. Bani mensual" xfId="708" xr:uid="{00000000-0005-0000-0000-0000A7000000}"/>
    <cellStyle name="Normal 16 3" xfId="107" xr:uid="{00000000-0005-0000-0000-0000A8000000}"/>
    <cellStyle name="Normal 16 3 2" xfId="204" xr:uid="{00000000-0005-0000-0000-0000A9000000}"/>
    <cellStyle name="Normal 16 3 2 2" xfId="451" xr:uid="{00000000-0005-0000-0000-0000AA000000}"/>
    <cellStyle name="Normal 16 3 2_Adm. Bani mensual" xfId="713" xr:uid="{00000000-0005-0000-0000-0000AB000000}"/>
    <cellStyle name="Normal 16 3 3" xfId="366" xr:uid="{00000000-0005-0000-0000-0000AC000000}"/>
    <cellStyle name="Normal 16 3_Adm. Bani mensual" xfId="712" xr:uid="{00000000-0005-0000-0000-0000AD000000}"/>
    <cellStyle name="Normal 16 4" xfId="201" xr:uid="{00000000-0005-0000-0000-0000AE000000}"/>
    <cellStyle name="Normal 16 4 2" xfId="448" xr:uid="{00000000-0005-0000-0000-0000AF000000}"/>
    <cellStyle name="Normal 16 4_Adm. Bani mensual" xfId="714" xr:uid="{00000000-0005-0000-0000-0000B0000000}"/>
    <cellStyle name="Normal 16 5" xfId="324" xr:uid="{00000000-0005-0000-0000-0000B1000000}"/>
    <cellStyle name="Normal 16_Adm. Bani mensual" xfId="707" xr:uid="{00000000-0005-0000-0000-0000B2000000}"/>
    <cellStyle name="Normal 160" xfId="626" xr:uid="{00000000-0005-0000-0000-0000B3000000}"/>
    <cellStyle name="Normal 161" xfId="627" xr:uid="{00000000-0005-0000-0000-0000B4000000}"/>
    <cellStyle name="Normal 162" xfId="628" xr:uid="{00000000-0005-0000-0000-0000B5000000}"/>
    <cellStyle name="Normal 163" xfId="629" xr:uid="{00000000-0005-0000-0000-0000B6000000}"/>
    <cellStyle name="Normal 164" xfId="630" xr:uid="{00000000-0005-0000-0000-0000B7000000}"/>
    <cellStyle name="Normal 165" xfId="631" xr:uid="{00000000-0005-0000-0000-0000B8000000}"/>
    <cellStyle name="Normal 166" xfId="632" xr:uid="{00000000-0005-0000-0000-0000B9000000}"/>
    <cellStyle name="Normal 167" xfId="633" xr:uid="{00000000-0005-0000-0000-0000BA000000}"/>
    <cellStyle name="Normal 168" xfId="634" xr:uid="{00000000-0005-0000-0000-0000BB000000}"/>
    <cellStyle name="Normal 169" xfId="635" xr:uid="{00000000-0005-0000-0000-0000BC000000}"/>
    <cellStyle name="Normal 17" xfId="26" xr:uid="{00000000-0005-0000-0000-0000BD000000}"/>
    <cellStyle name="Normal 170" xfId="636" xr:uid="{00000000-0005-0000-0000-0000BE000000}"/>
    <cellStyle name="Normal 171" xfId="637" xr:uid="{00000000-0005-0000-0000-0000BF000000}"/>
    <cellStyle name="Normal 172" xfId="638" xr:uid="{00000000-0005-0000-0000-0000C0000000}"/>
    <cellStyle name="Normal 173" xfId="639" xr:uid="{00000000-0005-0000-0000-0000C1000000}"/>
    <cellStyle name="Normal 174" xfId="640" xr:uid="{00000000-0005-0000-0000-0000C2000000}"/>
    <cellStyle name="Normal 175" xfId="641" xr:uid="{00000000-0005-0000-0000-0000C3000000}"/>
    <cellStyle name="Normal 176" xfId="642" xr:uid="{00000000-0005-0000-0000-0000C4000000}"/>
    <cellStyle name="Normal 177" xfId="643" xr:uid="{00000000-0005-0000-0000-0000C5000000}"/>
    <cellStyle name="Normal 178" xfId="644" xr:uid="{00000000-0005-0000-0000-0000C6000000}"/>
    <cellStyle name="Normal 179" xfId="645" xr:uid="{00000000-0005-0000-0000-0000C7000000}"/>
    <cellStyle name="Normal 18" xfId="27" xr:uid="{00000000-0005-0000-0000-0000C8000000}"/>
    <cellStyle name="Normal 18 2" xfId="109" xr:uid="{00000000-0005-0000-0000-0000C9000000}"/>
    <cellStyle name="Normal 18 2 2" xfId="206" xr:uid="{00000000-0005-0000-0000-0000CA000000}"/>
    <cellStyle name="Normal 18 2 2 2" xfId="453" xr:uid="{00000000-0005-0000-0000-0000CB000000}"/>
    <cellStyle name="Normal 18 2 2_Adm. Bani mensual" xfId="717" xr:uid="{00000000-0005-0000-0000-0000CC000000}"/>
    <cellStyle name="Normal 18 2 3" xfId="368" xr:uid="{00000000-0005-0000-0000-0000CD000000}"/>
    <cellStyle name="Normal 18 2_Adm. Bani mensual" xfId="716" xr:uid="{00000000-0005-0000-0000-0000CE000000}"/>
    <cellStyle name="Normal 18 3" xfId="205" xr:uid="{00000000-0005-0000-0000-0000CF000000}"/>
    <cellStyle name="Normal 18 3 2" xfId="452" xr:uid="{00000000-0005-0000-0000-0000D0000000}"/>
    <cellStyle name="Normal 18 3_Adm. Bani mensual" xfId="718" xr:uid="{00000000-0005-0000-0000-0000D1000000}"/>
    <cellStyle name="Normal 18 4" xfId="326" xr:uid="{00000000-0005-0000-0000-0000D2000000}"/>
    <cellStyle name="Normal 18_Adm. Bani mensual" xfId="715" xr:uid="{00000000-0005-0000-0000-0000D3000000}"/>
    <cellStyle name="Normal 180" xfId="646" xr:uid="{00000000-0005-0000-0000-0000D4000000}"/>
    <cellStyle name="Normal 181" xfId="647" xr:uid="{00000000-0005-0000-0000-0000D5000000}"/>
    <cellStyle name="Normal 182" xfId="648" xr:uid="{00000000-0005-0000-0000-0000D6000000}"/>
    <cellStyle name="Normal 183" xfId="649" xr:uid="{00000000-0005-0000-0000-0000D7000000}"/>
    <cellStyle name="Normal 184" xfId="650" xr:uid="{00000000-0005-0000-0000-0000D8000000}"/>
    <cellStyle name="Normal 185" xfId="651" xr:uid="{00000000-0005-0000-0000-0000D9000000}"/>
    <cellStyle name="Normal 186" xfId="652" xr:uid="{00000000-0005-0000-0000-0000DA000000}"/>
    <cellStyle name="Normal 187" xfId="653" xr:uid="{00000000-0005-0000-0000-0000DB000000}"/>
    <cellStyle name="Normal 188" xfId="654" xr:uid="{00000000-0005-0000-0000-0000DC000000}"/>
    <cellStyle name="Normal 189" xfId="655" xr:uid="{00000000-0005-0000-0000-0000DD000000}"/>
    <cellStyle name="Normal 19" xfId="28" xr:uid="{00000000-0005-0000-0000-0000DE000000}"/>
    <cellStyle name="Normal 19 2" xfId="110" xr:uid="{00000000-0005-0000-0000-0000DF000000}"/>
    <cellStyle name="Normal 19 2 2" xfId="208" xr:uid="{00000000-0005-0000-0000-0000E0000000}"/>
    <cellStyle name="Normal 19 2 2 2" xfId="455" xr:uid="{00000000-0005-0000-0000-0000E1000000}"/>
    <cellStyle name="Normal 19 2 2_Adm. Bani mensual" xfId="721" xr:uid="{00000000-0005-0000-0000-0000E2000000}"/>
    <cellStyle name="Normal 19 2 3" xfId="369" xr:uid="{00000000-0005-0000-0000-0000E3000000}"/>
    <cellStyle name="Normal 19 2_Adm. Bani mensual" xfId="720" xr:uid="{00000000-0005-0000-0000-0000E4000000}"/>
    <cellStyle name="Normal 19 3" xfId="207" xr:uid="{00000000-0005-0000-0000-0000E5000000}"/>
    <cellStyle name="Normal 19 3 2" xfId="454" xr:uid="{00000000-0005-0000-0000-0000E6000000}"/>
    <cellStyle name="Normal 19 3_Adm. Bani mensual" xfId="722" xr:uid="{00000000-0005-0000-0000-0000E7000000}"/>
    <cellStyle name="Normal 19 4" xfId="327" xr:uid="{00000000-0005-0000-0000-0000E8000000}"/>
    <cellStyle name="Normal 19_Adm. Bani mensual" xfId="719" xr:uid="{00000000-0005-0000-0000-0000E9000000}"/>
    <cellStyle name="Normal 190" xfId="656" xr:uid="{00000000-0005-0000-0000-0000EA000000}"/>
    <cellStyle name="Normal 191" xfId="657" xr:uid="{00000000-0005-0000-0000-0000EB000000}"/>
    <cellStyle name="Normal 192" xfId="658" xr:uid="{00000000-0005-0000-0000-0000EC000000}"/>
    <cellStyle name="Normal 193" xfId="659" xr:uid="{00000000-0005-0000-0000-0000ED000000}"/>
    <cellStyle name="Normal 194" xfId="660" xr:uid="{00000000-0005-0000-0000-0000EE000000}"/>
    <cellStyle name="Normal 195" xfId="661" xr:uid="{00000000-0005-0000-0000-0000EF000000}"/>
    <cellStyle name="Normal 196" xfId="662" xr:uid="{00000000-0005-0000-0000-0000F0000000}"/>
    <cellStyle name="Normal 197" xfId="663" xr:uid="{00000000-0005-0000-0000-0000F1000000}"/>
    <cellStyle name="Normal 198" xfId="664" xr:uid="{00000000-0005-0000-0000-0000F2000000}"/>
    <cellStyle name="Normal 199" xfId="665" xr:uid="{00000000-0005-0000-0000-0000F3000000}"/>
    <cellStyle name="Normal 2" xfId="29" xr:uid="{00000000-0005-0000-0000-0000F4000000}"/>
    <cellStyle name="Normal 2 2" xfId="30" xr:uid="{00000000-0005-0000-0000-0000F5000000}"/>
    <cellStyle name="Normal 2 2 2" xfId="194" xr:uid="{00000000-0005-0000-0000-0000F6000000}"/>
    <cellStyle name="Normal 2 2 3" xfId="541" xr:uid="{00000000-0005-0000-0000-0000F7000000}"/>
    <cellStyle name="Normal 2 2 4" xfId="561" xr:uid="{00000000-0005-0000-0000-0000F8000000}"/>
    <cellStyle name="Normal 2 2 5" xfId="580" xr:uid="{00000000-0005-0000-0000-0000F9000000}"/>
    <cellStyle name="Normal 2 3" xfId="538" xr:uid="{00000000-0005-0000-0000-0000FA000000}"/>
    <cellStyle name="Normal 2 4" xfId="543" xr:uid="{00000000-0005-0000-0000-0000FB000000}"/>
    <cellStyle name="Normal 2 5" xfId="551" xr:uid="{00000000-0005-0000-0000-0000FC000000}"/>
    <cellStyle name="Normal 2 6" xfId="278" xr:uid="{00000000-0005-0000-0000-0000FD000000}"/>
    <cellStyle name="Normal 2 7" xfId="560" xr:uid="{00000000-0005-0000-0000-0000FE000000}"/>
    <cellStyle name="Normal 2 8" xfId="595" xr:uid="{00000000-0005-0000-0000-0000FF000000}"/>
    <cellStyle name="Normal 2 9" xfId="965" xr:uid="{A2DB5593-F88B-407A-9D85-D9BBF12981E5}"/>
    <cellStyle name="Normal 2_Adm. Azua mensual" xfId="705" xr:uid="{00000000-0005-0000-0000-000000010000}"/>
    <cellStyle name="Normal 20" xfId="61" xr:uid="{00000000-0005-0000-0000-000001010000}"/>
    <cellStyle name="Normal 20 2" xfId="157" xr:uid="{00000000-0005-0000-0000-000002010000}"/>
    <cellStyle name="Normal 20 2 2" xfId="409" xr:uid="{00000000-0005-0000-0000-000003010000}"/>
    <cellStyle name="Normal 20 2_Adm. Bani mensual" xfId="723" xr:uid="{00000000-0005-0000-0000-000004010000}"/>
    <cellStyle name="Normal 20 3" xfId="289" xr:uid="{00000000-0005-0000-0000-000005010000}"/>
    <cellStyle name="Normal 20 4" xfId="942" xr:uid="{00000000-0005-0000-0000-000006010000}"/>
    <cellStyle name="Normal 20 5" xfId="946" xr:uid="{00000000-0005-0000-0000-000007010000}"/>
    <cellStyle name="Normal 200" xfId="666" xr:uid="{00000000-0005-0000-0000-000008010000}"/>
    <cellStyle name="Normal 201" xfId="667" xr:uid="{00000000-0005-0000-0000-000009010000}"/>
    <cellStyle name="Normal 202" xfId="668" xr:uid="{00000000-0005-0000-0000-00000A010000}"/>
    <cellStyle name="Normal 203" xfId="669" xr:uid="{00000000-0005-0000-0000-00000B010000}"/>
    <cellStyle name="Normal 204" xfId="670" xr:uid="{00000000-0005-0000-0000-00000C010000}"/>
    <cellStyle name="Normal 205" xfId="671" xr:uid="{00000000-0005-0000-0000-00000D010000}"/>
    <cellStyle name="Normal 206" xfId="672" xr:uid="{00000000-0005-0000-0000-00000E010000}"/>
    <cellStyle name="Normal 207" xfId="673" xr:uid="{00000000-0005-0000-0000-00000F010000}"/>
    <cellStyle name="Normal 208" xfId="674" xr:uid="{00000000-0005-0000-0000-000010010000}"/>
    <cellStyle name="Normal 209" xfId="675" xr:uid="{00000000-0005-0000-0000-000011010000}"/>
    <cellStyle name="Normal 21" xfId="63" xr:uid="{00000000-0005-0000-0000-000012010000}"/>
    <cellStyle name="Normal 21 2" xfId="125" xr:uid="{00000000-0005-0000-0000-000013010000}"/>
    <cellStyle name="Normal 21 2 2" xfId="210" xr:uid="{00000000-0005-0000-0000-000014010000}"/>
    <cellStyle name="Normal 21 2 2 2" xfId="457" xr:uid="{00000000-0005-0000-0000-000015010000}"/>
    <cellStyle name="Normal 21 2 2_Adm. Bani mensual" xfId="726" xr:uid="{00000000-0005-0000-0000-000016010000}"/>
    <cellStyle name="Normal 21 2 3" xfId="378" xr:uid="{00000000-0005-0000-0000-000017010000}"/>
    <cellStyle name="Normal 21 2_Adm. Bani mensual" xfId="725" xr:uid="{00000000-0005-0000-0000-000018010000}"/>
    <cellStyle name="Normal 21 3" xfId="209" xr:uid="{00000000-0005-0000-0000-000019010000}"/>
    <cellStyle name="Normal 21 3 2" xfId="456" xr:uid="{00000000-0005-0000-0000-00001A010000}"/>
    <cellStyle name="Normal 21 3_Adm. Bani mensual" xfId="727" xr:uid="{00000000-0005-0000-0000-00001B010000}"/>
    <cellStyle name="Normal 21 4" xfId="336" xr:uid="{00000000-0005-0000-0000-00001C010000}"/>
    <cellStyle name="Normal 21_Adm. Bani mensual" xfId="724" xr:uid="{00000000-0005-0000-0000-00001D010000}"/>
    <cellStyle name="Normal 210" xfId="677" xr:uid="{00000000-0005-0000-0000-00001E010000}"/>
    <cellStyle name="Normal 211" xfId="678" xr:uid="{00000000-0005-0000-0000-00001F010000}"/>
    <cellStyle name="Normal 212" xfId="679" xr:uid="{00000000-0005-0000-0000-000020010000}"/>
    <cellStyle name="Normal 213" xfId="680" xr:uid="{00000000-0005-0000-0000-000021010000}"/>
    <cellStyle name="Normal 214" xfId="681" xr:uid="{00000000-0005-0000-0000-000022010000}"/>
    <cellStyle name="Normal 215" xfId="682" xr:uid="{00000000-0005-0000-0000-000023010000}"/>
    <cellStyle name="Normal 216" xfId="683" xr:uid="{00000000-0005-0000-0000-000024010000}"/>
    <cellStyle name="Normal 217" xfId="684" xr:uid="{00000000-0005-0000-0000-000025010000}"/>
    <cellStyle name="Normal 218" xfId="685" xr:uid="{00000000-0005-0000-0000-000026010000}"/>
    <cellStyle name="Normal 219" xfId="686" xr:uid="{00000000-0005-0000-0000-000027010000}"/>
    <cellStyle name="Normal 22" xfId="65" xr:uid="{00000000-0005-0000-0000-000028010000}"/>
    <cellStyle name="Normal 22 10" xfId="300" xr:uid="{00000000-0005-0000-0000-000029010000}"/>
    <cellStyle name="Normal 22 11" xfId="338" xr:uid="{00000000-0005-0000-0000-00002A010000}"/>
    <cellStyle name="Normal 22 12" xfId="943" xr:uid="{00000000-0005-0000-0000-00002B010000}"/>
    <cellStyle name="Normal 22 2" xfId="127" xr:uid="{00000000-0005-0000-0000-00002C010000}"/>
    <cellStyle name="Normal 22 2 2" xfId="212" xr:uid="{00000000-0005-0000-0000-00002D010000}"/>
    <cellStyle name="Normal 22 2 2 2" xfId="459" xr:uid="{00000000-0005-0000-0000-00002E010000}"/>
    <cellStyle name="Normal 22 2 2_Adm. Bani mensual" xfId="730" xr:uid="{00000000-0005-0000-0000-00002F010000}"/>
    <cellStyle name="Normal 22 2 3" xfId="380" xr:uid="{00000000-0005-0000-0000-000030010000}"/>
    <cellStyle name="Normal 22 2_Adm. Bani mensual" xfId="729" xr:uid="{00000000-0005-0000-0000-000031010000}"/>
    <cellStyle name="Normal 22 3" xfId="158" xr:uid="{00000000-0005-0000-0000-000032010000}"/>
    <cellStyle name="Normal 22 4" xfId="211" xr:uid="{00000000-0005-0000-0000-000033010000}"/>
    <cellStyle name="Normal 22 4 2" xfId="458" xr:uid="{00000000-0005-0000-0000-000034010000}"/>
    <cellStyle name="Normal 22 4_Adm. Bani mensual" xfId="731" xr:uid="{00000000-0005-0000-0000-000035010000}"/>
    <cellStyle name="Normal 22 5" xfId="290" xr:uid="{00000000-0005-0000-0000-000036010000}"/>
    <cellStyle name="Normal 22 6" xfId="292" xr:uid="{00000000-0005-0000-0000-000037010000}"/>
    <cellStyle name="Normal 22 7" xfId="294" xr:uid="{00000000-0005-0000-0000-000038010000}"/>
    <cellStyle name="Normal 22 8" xfId="296" xr:uid="{00000000-0005-0000-0000-000039010000}"/>
    <cellStyle name="Normal 22 9" xfId="298" xr:uid="{00000000-0005-0000-0000-00003A010000}"/>
    <cellStyle name="Normal 22_Adm. Bani mensual" xfId="728" xr:uid="{00000000-0005-0000-0000-00003B010000}"/>
    <cellStyle name="Normal 220" xfId="687" xr:uid="{00000000-0005-0000-0000-00003C010000}"/>
    <cellStyle name="Normal 221" xfId="688" xr:uid="{00000000-0005-0000-0000-00003D010000}"/>
    <cellStyle name="Normal 222" xfId="689" xr:uid="{00000000-0005-0000-0000-00003E010000}"/>
    <cellStyle name="Normal 223" xfId="690" xr:uid="{00000000-0005-0000-0000-00003F010000}"/>
    <cellStyle name="Normal 224" xfId="691" xr:uid="{00000000-0005-0000-0000-000040010000}"/>
    <cellStyle name="Normal 225" xfId="692" xr:uid="{00000000-0005-0000-0000-000041010000}"/>
    <cellStyle name="Normal 226" xfId="693" xr:uid="{00000000-0005-0000-0000-000042010000}"/>
    <cellStyle name="Normal 227" xfId="694" xr:uid="{00000000-0005-0000-0000-000043010000}"/>
    <cellStyle name="Normal 228" xfId="695" xr:uid="{00000000-0005-0000-0000-000044010000}"/>
    <cellStyle name="Normal 229" xfId="696" xr:uid="{00000000-0005-0000-0000-000045010000}"/>
    <cellStyle name="Normal 23" xfId="66" xr:uid="{00000000-0005-0000-0000-000046010000}"/>
    <cellStyle name="Normal 23 2" xfId="128" xr:uid="{00000000-0005-0000-0000-000047010000}"/>
    <cellStyle name="Normal 23 2 2" xfId="214" xr:uid="{00000000-0005-0000-0000-000048010000}"/>
    <cellStyle name="Normal 23 2 2 2" xfId="461" xr:uid="{00000000-0005-0000-0000-000049010000}"/>
    <cellStyle name="Normal 23 2 2_Adm. Bani mensual" xfId="734" xr:uid="{00000000-0005-0000-0000-00004A010000}"/>
    <cellStyle name="Normal 23 2 3" xfId="381" xr:uid="{00000000-0005-0000-0000-00004B010000}"/>
    <cellStyle name="Normal 23 2_Adm. Bani mensual" xfId="733" xr:uid="{00000000-0005-0000-0000-00004C010000}"/>
    <cellStyle name="Normal 23 3" xfId="213" xr:uid="{00000000-0005-0000-0000-00004D010000}"/>
    <cellStyle name="Normal 23 3 2" xfId="460" xr:uid="{00000000-0005-0000-0000-00004E010000}"/>
    <cellStyle name="Normal 23 3_Adm. Bani mensual" xfId="735" xr:uid="{00000000-0005-0000-0000-00004F010000}"/>
    <cellStyle name="Normal 23 4" xfId="339" xr:uid="{00000000-0005-0000-0000-000050010000}"/>
    <cellStyle name="Normal 23_Adm. Bani mensual" xfId="732" xr:uid="{00000000-0005-0000-0000-000051010000}"/>
    <cellStyle name="Normal 230" xfId="697" xr:uid="{00000000-0005-0000-0000-000052010000}"/>
    <cellStyle name="Normal 231" xfId="698" xr:uid="{00000000-0005-0000-0000-000053010000}"/>
    <cellStyle name="Normal 232" xfId="676" xr:uid="{00000000-0005-0000-0000-000054010000}"/>
    <cellStyle name="Normal 233" xfId="699" xr:uid="{00000000-0005-0000-0000-000055010000}"/>
    <cellStyle name="Normal 234" xfId="700" xr:uid="{00000000-0005-0000-0000-000056010000}"/>
    <cellStyle name="Normal 235" xfId="701" xr:uid="{00000000-0005-0000-0000-000057010000}"/>
    <cellStyle name="Normal 236" xfId="702" xr:uid="{00000000-0005-0000-0000-000058010000}"/>
    <cellStyle name="Normal 237" xfId="900" xr:uid="{00000000-0005-0000-0000-000059010000}"/>
    <cellStyle name="Normal 238" xfId="901" xr:uid="{00000000-0005-0000-0000-00005A010000}"/>
    <cellStyle name="Normal 239" xfId="903" xr:uid="{00000000-0005-0000-0000-00005B010000}"/>
    <cellStyle name="Normal 24" xfId="67" xr:uid="{00000000-0005-0000-0000-00005C010000}"/>
    <cellStyle name="Normal 24 2" xfId="129" xr:uid="{00000000-0005-0000-0000-00005D010000}"/>
    <cellStyle name="Normal 24 2 2" xfId="216" xr:uid="{00000000-0005-0000-0000-00005E010000}"/>
    <cellStyle name="Normal 24 2 2 2" xfId="463" xr:uid="{00000000-0005-0000-0000-00005F010000}"/>
    <cellStyle name="Normal 24 2 2_Adm. Bani mensual" xfId="738" xr:uid="{00000000-0005-0000-0000-000060010000}"/>
    <cellStyle name="Normal 24 2 3" xfId="382" xr:uid="{00000000-0005-0000-0000-000061010000}"/>
    <cellStyle name="Normal 24 2_Adm. Bani mensual" xfId="737" xr:uid="{00000000-0005-0000-0000-000062010000}"/>
    <cellStyle name="Normal 24 3" xfId="215" xr:uid="{00000000-0005-0000-0000-000063010000}"/>
    <cellStyle name="Normal 24 3 2" xfId="462" xr:uid="{00000000-0005-0000-0000-000064010000}"/>
    <cellStyle name="Normal 24 3_Adm. Bani mensual" xfId="739" xr:uid="{00000000-0005-0000-0000-000065010000}"/>
    <cellStyle name="Normal 24 4" xfId="340" xr:uid="{00000000-0005-0000-0000-000066010000}"/>
    <cellStyle name="Normal 24_Adm. Bani mensual" xfId="736" xr:uid="{00000000-0005-0000-0000-000067010000}"/>
    <cellStyle name="Normal 240" xfId="904" xr:uid="{00000000-0005-0000-0000-000068010000}"/>
    <cellStyle name="Normal 241" xfId="905" xr:uid="{00000000-0005-0000-0000-000069010000}"/>
    <cellStyle name="Normal 242" xfId="906" xr:uid="{00000000-0005-0000-0000-00006A010000}"/>
    <cellStyle name="Normal 243" xfId="907" xr:uid="{00000000-0005-0000-0000-00006B010000}"/>
    <cellStyle name="Normal 244" xfId="909" xr:uid="{00000000-0005-0000-0000-00006C010000}"/>
    <cellStyle name="Normal 245" xfId="908" xr:uid="{00000000-0005-0000-0000-00006D010000}"/>
    <cellStyle name="Normal 246" xfId="910" xr:uid="{00000000-0005-0000-0000-00006E010000}"/>
    <cellStyle name="Normal 247" xfId="911" xr:uid="{00000000-0005-0000-0000-00006F010000}"/>
    <cellStyle name="Normal 248" xfId="914" xr:uid="{00000000-0005-0000-0000-000070010000}"/>
    <cellStyle name="Normal 249" xfId="915" xr:uid="{00000000-0005-0000-0000-000071010000}"/>
    <cellStyle name="Normal 25" xfId="68" xr:uid="{00000000-0005-0000-0000-000072010000}"/>
    <cellStyle name="Normal 25 2" xfId="130" xr:uid="{00000000-0005-0000-0000-000073010000}"/>
    <cellStyle name="Normal 25 2 2" xfId="218" xr:uid="{00000000-0005-0000-0000-000074010000}"/>
    <cellStyle name="Normal 25 2 2 2" xfId="465" xr:uid="{00000000-0005-0000-0000-000075010000}"/>
    <cellStyle name="Normal 25 2 2_Adm. Bani mensual" xfId="742" xr:uid="{00000000-0005-0000-0000-000076010000}"/>
    <cellStyle name="Normal 25 2 3" xfId="383" xr:uid="{00000000-0005-0000-0000-000077010000}"/>
    <cellStyle name="Normal 25 2_Adm. Bani mensual" xfId="741" xr:uid="{00000000-0005-0000-0000-000078010000}"/>
    <cellStyle name="Normal 25 3" xfId="217" xr:uid="{00000000-0005-0000-0000-000079010000}"/>
    <cellStyle name="Normal 25 3 2" xfId="464" xr:uid="{00000000-0005-0000-0000-00007A010000}"/>
    <cellStyle name="Normal 25 3_Adm. Bani mensual" xfId="743" xr:uid="{00000000-0005-0000-0000-00007B010000}"/>
    <cellStyle name="Normal 25 4" xfId="341" xr:uid="{00000000-0005-0000-0000-00007C010000}"/>
    <cellStyle name="Normal 25_Adm. Bani mensual" xfId="740" xr:uid="{00000000-0005-0000-0000-00007D010000}"/>
    <cellStyle name="Normal 250" xfId="916" xr:uid="{00000000-0005-0000-0000-00007E010000}"/>
    <cellStyle name="Normal 251" xfId="917" xr:uid="{00000000-0005-0000-0000-00007F010000}"/>
    <cellStyle name="Normal 252" xfId="918" xr:uid="{00000000-0005-0000-0000-000080010000}"/>
    <cellStyle name="Normal 253" xfId="919" xr:uid="{00000000-0005-0000-0000-000081010000}"/>
    <cellStyle name="Normal 254" xfId="920" xr:uid="{00000000-0005-0000-0000-000082010000}"/>
    <cellStyle name="Normal 255" xfId="921" xr:uid="{00000000-0005-0000-0000-000083010000}"/>
    <cellStyle name="Normal 256" xfId="922" xr:uid="{00000000-0005-0000-0000-000084010000}"/>
    <cellStyle name="Normal 257" xfId="923" xr:uid="{00000000-0005-0000-0000-000085010000}"/>
    <cellStyle name="Normal 258" xfId="924" xr:uid="{00000000-0005-0000-0000-000086010000}"/>
    <cellStyle name="Normal 259" xfId="926" xr:uid="{00000000-0005-0000-0000-000087010000}"/>
    <cellStyle name="Normal 26" xfId="69" xr:uid="{00000000-0005-0000-0000-000088010000}"/>
    <cellStyle name="Normal 26 2" xfId="131" xr:uid="{00000000-0005-0000-0000-000089010000}"/>
    <cellStyle name="Normal 26 2 2" xfId="220" xr:uid="{00000000-0005-0000-0000-00008A010000}"/>
    <cellStyle name="Normal 26 2 2 2" xfId="467" xr:uid="{00000000-0005-0000-0000-00008B010000}"/>
    <cellStyle name="Normal 26 2 2_Adm. Bani mensual" xfId="746" xr:uid="{00000000-0005-0000-0000-00008C010000}"/>
    <cellStyle name="Normal 26 2 3" xfId="384" xr:uid="{00000000-0005-0000-0000-00008D010000}"/>
    <cellStyle name="Normal 26 2_Adm. Bani mensual" xfId="745" xr:uid="{00000000-0005-0000-0000-00008E010000}"/>
    <cellStyle name="Normal 26 3" xfId="219" xr:uid="{00000000-0005-0000-0000-00008F010000}"/>
    <cellStyle name="Normal 26 3 2" xfId="466" xr:uid="{00000000-0005-0000-0000-000090010000}"/>
    <cellStyle name="Normal 26 3_Adm. Bani mensual" xfId="747" xr:uid="{00000000-0005-0000-0000-000091010000}"/>
    <cellStyle name="Normal 26 4" xfId="342" xr:uid="{00000000-0005-0000-0000-000092010000}"/>
    <cellStyle name="Normal 26_Adm. Bani mensual" xfId="744" xr:uid="{00000000-0005-0000-0000-000093010000}"/>
    <cellStyle name="Normal 260" xfId="927" xr:uid="{00000000-0005-0000-0000-000094010000}"/>
    <cellStyle name="Normal 261" xfId="928" xr:uid="{00000000-0005-0000-0000-000095010000}"/>
    <cellStyle name="Normal 262" xfId="929" xr:uid="{00000000-0005-0000-0000-000096010000}"/>
    <cellStyle name="Normal 263" xfId="930" xr:uid="{00000000-0005-0000-0000-000097010000}"/>
    <cellStyle name="Normal 264" xfId="931" xr:uid="{00000000-0005-0000-0000-000098010000}"/>
    <cellStyle name="Normal 265" xfId="932" xr:uid="{00000000-0005-0000-0000-000099010000}"/>
    <cellStyle name="Normal 266" xfId="933" xr:uid="{00000000-0005-0000-0000-00009A010000}"/>
    <cellStyle name="Normal 267" xfId="934" xr:uid="{00000000-0005-0000-0000-00009B010000}"/>
    <cellStyle name="Normal 268" xfId="935" xr:uid="{00000000-0005-0000-0000-00009C010000}"/>
    <cellStyle name="Normal 269" xfId="936" xr:uid="{00000000-0005-0000-0000-00009D010000}"/>
    <cellStyle name="Normal 27" xfId="70" xr:uid="{00000000-0005-0000-0000-00009E010000}"/>
    <cellStyle name="Normal 27 2" xfId="132" xr:uid="{00000000-0005-0000-0000-00009F010000}"/>
    <cellStyle name="Normal 27 2 2" xfId="222" xr:uid="{00000000-0005-0000-0000-0000A0010000}"/>
    <cellStyle name="Normal 27 2 2 2" xfId="469" xr:uid="{00000000-0005-0000-0000-0000A1010000}"/>
    <cellStyle name="Normal 27 2 2_Adm. Bani mensual" xfId="750" xr:uid="{00000000-0005-0000-0000-0000A2010000}"/>
    <cellStyle name="Normal 27 2 3" xfId="385" xr:uid="{00000000-0005-0000-0000-0000A3010000}"/>
    <cellStyle name="Normal 27 2_Adm. Bani mensual" xfId="749" xr:uid="{00000000-0005-0000-0000-0000A4010000}"/>
    <cellStyle name="Normal 27 3" xfId="221" xr:uid="{00000000-0005-0000-0000-0000A5010000}"/>
    <cellStyle name="Normal 27 3 2" xfId="468" xr:uid="{00000000-0005-0000-0000-0000A6010000}"/>
    <cellStyle name="Normal 27 3_Adm. Bani mensual" xfId="751" xr:uid="{00000000-0005-0000-0000-0000A7010000}"/>
    <cellStyle name="Normal 27 4" xfId="343" xr:uid="{00000000-0005-0000-0000-0000A8010000}"/>
    <cellStyle name="Normal 27_Adm. Bani mensual" xfId="748" xr:uid="{00000000-0005-0000-0000-0000A9010000}"/>
    <cellStyle name="Normal 270" xfId="937" xr:uid="{00000000-0005-0000-0000-0000AA010000}"/>
    <cellStyle name="Normal 271" xfId="938" xr:uid="{00000000-0005-0000-0000-0000AB010000}"/>
    <cellStyle name="Normal 272" xfId="939" xr:uid="{00000000-0005-0000-0000-0000AC010000}"/>
    <cellStyle name="Normal 273" xfId="940" xr:uid="{00000000-0005-0000-0000-0000AD010000}"/>
    <cellStyle name="Normal 274" xfId="945" xr:uid="{00000000-0005-0000-0000-0000AE010000}"/>
    <cellStyle name="Normal 275" xfId="947" xr:uid="{00000000-0005-0000-0000-0000AF010000}"/>
    <cellStyle name="Normal 276" xfId="949" xr:uid="{00000000-0005-0000-0000-0000B0010000}"/>
    <cellStyle name="Normal 277" xfId="950" xr:uid="{00000000-0005-0000-0000-0000B1010000}"/>
    <cellStyle name="Normal 278" xfId="951" xr:uid="{00000000-0005-0000-0000-0000B2010000}"/>
    <cellStyle name="Normal 279" xfId="954" xr:uid="{AE48C4E1-5F78-4A38-B2F5-1E1FC047B18B}"/>
    <cellStyle name="Normal 28" xfId="71" xr:uid="{00000000-0005-0000-0000-0000B3010000}"/>
    <cellStyle name="Normal 28 2" xfId="133" xr:uid="{00000000-0005-0000-0000-0000B4010000}"/>
    <cellStyle name="Normal 28 2 2" xfId="224" xr:uid="{00000000-0005-0000-0000-0000B5010000}"/>
    <cellStyle name="Normal 28 2 2 2" xfId="471" xr:uid="{00000000-0005-0000-0000-0000B6010000}"/>
    <cellStyle name="Normal 28 2 2_Adm. Bani mensual" xfId="754" xr:uid="{00000000-0005-0000-0000-0000B7010000}"/>
    <cellStyle name="Normal 28 2 3" xfId="386" xr:uid="{00000000-0005-0000-0000-0000B8010000}"/>
    <cellStyle name="Normal 28 2_Adm. Bani mensual" xfId="753" xr:uid="{00000000-0005-0000-0000-0000B9010000}"/>
    <cellStyle name="Normal 28 3" xfId="223" xr:uid="{00000000-0005-0000-0000-0000BA010000}"/>
    <cellStyle name="Normal 28 3 2" xfId="470" xr:uid="{00000000-0005-0000-0000-0000BB010000}"/>
    <cellStyle name="Normal 28 3_Adm. Bani mensual" xfId="755" xr:uid="{00000000-0005-0000-0000-0000BC010000}"/>
    <cellStyle name="Normal 28 4" xfId="344" xr:uid="{00000000-0005-0000-0000-0000BD010000}"/>
    <cellStyle name="Normal 28 5" xfId="571" xr:uid="{00000000-0005-0000-0000-0000BE010000}"/>
    <cellStyle name="Normal 28_Adm. Bani mensual" xfId="752" xr:uid="{00000000-0005-0000-0000-0000BF010000}"/>
    <cellStyle name="Normal 280" xfId="960" xr:uid="{99510503-17F5-49CA-A63B-E9D1A55E431F}"/>
    <cellStyle name="Normal 281" xfId="963" xr:uid="{1E13437B-0548-4010-8299-F976745EBBC5}"/>
    <cellStyle name="Normal 282" xfId="966" xr:uid="{CE26AF5D-07C5-4E8F-82A4-3E735884F4EE}"/>
    <cellStyle name="Normal 283" xfId="968" xr:uid="{C94DFDA7-D45A-4A1B-B93F-C59FEF2761DE}"/>
    <cellStyle name="Normal 284" xfId="967" xr:uid="{DB0C405C-1278-4BF9-BD88-06CD450F3F04}"/>
    <cellStyle name="Normal 285" xfId="969" xr:uid="{7BFC4CAA-966D-4846-9822-40997331A1ED}"/>
    <cellStyle name="Normal 286" xfId="970" xr:uid="{5B66A6A7-9516-430A-9AE6-A757C8E2087E}"/>
    <cellStyle name="Normal 287" xfId="971" xr:uid="{CE74840D-5360-4EDB-B623-7E8F7BB4C7D5}"/>
    <cellStyle name="Normal 29" xfId="72" xr:uid="{00000000-0005-0000-0000-0000C0010000}"/>
    <cellStyle name="Normal 29 2" xfId="134" xr:uid="{00000000-0005-0000-0000-0000C1010000}"/>
    <cellStyle name="Normal 29 2 2" xfId="226" xr:uid="{00000000-0005-0000-0000-0000C2010000}"/>
    <cellStyle name="Normal 29 2 2 2" xfId="473" xr:uid="{00000000-0005-0000-0000-0000C3010000}"/>
    <cellStyle name="Normal 29 2 2_Adm. Bani mensual" xfId="758" xr:uid="{00000000-0005-0000-0000-0000C4010000}"/>
    <cellStyle name="Normal 29 2 3" xfId="387" xr:uid="{00000000-0005-0000-0000-0000C5010000}"/>
    <cellStyle name="Normal 29 2_Adm. Bani mensual" xfId="757" xr:uid="{00000000-0005-0000-0000-0000C6010000}"/>
    <cellStyle name="Normal 29 3" xfId="225" xr:uid="{00000000-0005-0000-0000-0000C7010000}"/>
    <cellStyle name="Normal 29 3 2" xfId="472" xr:uid="{00000000-0005-0000-0000-0000C8010000}"/>
    <cellStyle name="Normal 29 3_Adm. Bani mensual" xfId="759" xr:uid="{00000000-0005-0000-0000-0000C9010000}"/>
    <cellStyle name="Normal 29 4" xfId="345" xr:uid="{00000000-0005-0000-0000-0000CA010000}"/>
    <cellStyle name="Normal 29_Adm. Bani mensual" xfId="756" xr:uid="{00000000-0005-0000-0000-0000CB010000}"/>
    <cellStyle name="Normal 3" xfId="31" xr:uid="{00000000-0005-0000-0000-0000CC010000}"/>
    <cellStyle name="Normal 3 2" xfId="539" xr:uid="{00000000-0005-0000-0000-0000CD010000}"/>
    <cellStyle name="Normal 3 3" xfId="554" xr:uid="{00000000-0005-0000-0000-0000CE010000}"/>
    <cellStyle name="Normal 3 4" xfId="576" xr:uid="{00000000-0005-0000-0000-0000CF010000}"/>
    <cellStyle name="Normal 30" xfId="73" xr:uid="{00000000-0005-0000-0000-0000D0010000}"/>
    <cellStyle name="Normal 30 2" xfId="135" xr:uid="{00000000-0005-0000-0000-0000D1010000}"/>
    <cellStyle name="Normal 30 2 2" xfId="228" xr:uid="{00000000-0005-0000-0000-0000D2010000}"/>
    <cellStyle name="Normal 30 2 2 2" xfId="475" xr:uid="{00000000-0005-0000-0000-0000D3010000}"/>
    <cellStyle name="Normal 30 2 2_Adm. Bani mensual" xfId="762" xr:uid="{00000000-0005-0000-0000-0000D4010000}"/>
    <cellStyle name="Normal 30 2 3" xfId="388" xr:uid="{00000000-0005-0000-0000-0000D5010000}"/>
    <cellStyle name="Normal 30 2_Adm. Bani mensual" xfId="761" xr:uid="{00000000-0005-0000-0000-0000D6010000}"/>
    <cellStyle name="Normal 30 3" xfId="227" xr:uid="{00000000-0005-0000-0000-0000D7010000}"/>
    <cellStyle name="Normal 30 3 2" xfId="474" xr:uid="{00000000-0005-0000-0000-0000D8010000}"/>
    <cellStyle name="Normal 30 3_Adm. Bani mensual" xfId="763" xr:uid="{00000000-0005-0000-0000-0000D9010000}"/>
    <cellStyle name="Normal 30 4" xfId="346" xr:uid="{00000000-0005-0000-0000-0000DA010000}"/>
    <cellStyle name="Normal 30_Adm. Bani mensual" xfId="760" xr:uid="{00000000-0005-0000-0000-0000DB010000}"/>
    <cellStyle name="Normal 31" xfId="74" xr:uid="{00000000-0005-0000-0000-0000DC010000}"/>
    <cellStyle name="Normal 31 2" xfId="136" xr:uid="{00000000-0005-0000-0000-0000DD010000}"/>
    <cellStyle name="Normal 31 2 2" xfId="230" xr:uid="{00000000-0005-0000-0000-0000DE010000}"/>
    <cellStyle name="Normal 31 2 2 2" xfId="477" xr:uid="{00000000-0005-0000-0000-0000DF010000}"/>
    <cellStyle name="Normal 31 2 2_Adm. Bani mensual" xfId="766" xr:uid="{00000000-0005-0000-0000-0000E0010000}"/>
    <cellStyle name="Normal 31 2 3" xfId="389" xr:uid="{00000000-0005-0000-0000-0000E1010000}"/>
    <cellStyle name="Normal 31 2_Adm. Bani mensual" xfId="765" xr:uid="{00000000-0005-0000-0000-0000E2010000}"/>
    <cellStyle name="Normal 31 3" xfId="229" xr:uid="{00000000-0005-0000-0000-0000E3010000}"/>
    <cellStyle name="Normal 31 3 2" xfId="476" xr:uid="{00000000-0005-0000-0000-0000E4010000}"/>
    <cellStyle name="Normal 31 3_Adm. Bani mensual" xfId="767" xr:uid="{00000000-0005-0000-0000-0000E5010000}"/>
    <cellStyle name="Normal 31 4" xfId="347" xr:uid="{00000000-0005-0000-0000-0000E6010000}"/>
    <cellStyle name="Normal 31_Adm. Bani mensual" xfId="764" xr:uid="{00000000-0005-0000-0000-0000E7010000}"/>
    <cellStyle name="Normal 32" xfId="75" xr:uid="{00000000-0005-0000-0000-0000E8010000}"/>
    <cellStyle name="Normal 32 2" xfId="137" xr:uid="{00000000-0005-0000-0000-0000E9010000}"/>
    <cellStyle name="Normal 32 2 2" xfId="232" xr:uid="{00000000-0005-0000-0000-0000EA010000}"/>
    <cellStyle name="Normal 32 2 2 2" xfId="479" xr:uid="{00000000-0005-0000-0000-0000EB010000}"/>
    <cellStyle name="Normal 32 2 2_Adm. Bani mensual" xfId="770" xr:uid="{00000000-0005-0000-0000-0000EC010000}"/>
    <cellStyle name="Normal 32 2 3" xfId="390" xr:uid="{00000000-0005-0000-0000-0000ED010000}"/>
    <cellStyle name="Normal 32 2_Adm. Bani mensual" xfId="769" xr:uid="{00000000-0005-0000-0000-0000EE010000}"/>
    <cellStyle name="Normal 32 3" xfId="231" xr:uid="{00000000-0005-0000-0000-0000EF010000}"/>
    <cellStyle name="Normal 32 3 2" xfId="478" xr:uid="{00000000-0005-0000-0000-0000F0010000}"/>
    <cellStyle name="Normal 32 3_Adm. Bani mensual" xfId="771" xr:uid="{00000000-0005-0000-0000-0000F1010000}"/>
    <cellStyle name="Normal 32 4" xfId="348" xr:uid="{00000000-0005-0000-0000-0000F2010000}"/>
    <cellStyle name="Normal 32_Adm. Bani mensual" xfId="768" xr:uid="{00000000-0005-0000-0000-0000F3010000}"/>
    <cellStyle name="Normal 33" xfId="76" xr:uid="{00000000-0005-0000-0000-0000F4010000}"/>
    <cellStyle name="Normal 33 2" xfId="138" xr:uid="{00000000-0005-0000-0000-0000F5010000}"/>
    <cellStyle name="Normal 33 2 2" xfId="234" xr:uid="{00000000-0005-0000-0000-0000F6010000}"/>
    <cellStyle name="Normal 33 2 2 2" xfId="481" xr:uid="{00000000-0005-0000-0000-0000F7010000}"/>
    <cellStyle name="Normal 33 2 2_Adm. Bani mensual" xfId="774" xr:uid="{00000000-0005-0000-0000-0000F8010000}"/>
    <cellStyle name="Normal 33 2 3" xfId="391" xr:uid="{00000000-0005-0000-0000-0000F9010000}"/>
    <cellStyle name="Normal 33 2_Adm. Bani mensual" xfId="773" xr:uid="{00000000-0005-0000-0000-0000FA010000}"/>
    <cellStyle name="Normal 33 3" xfId="233" xr:uid="{00000000-0005-0000-0000-0000FB010000}"/>
    <cellStyle name="Normal 33 3 2" xfId="480" xr:uid="{00000000-0005-0000-0000-0000FC010000}"/>
    <cellStyle name="Normal 33 3_Adm. Bani mensual" xfId="775" xr:uid="{00000000-0005-0000-0000-0000FD010000}"/>
    <cellStyle name="Normal 33 4" xfId="349" xr:uid="{00000000-0005-0000-0000-0000FE010000}"/>
    <cellStyle name="Normal 33_Adm. Bani mensual" xfId="772" xr:uid="{00000000-0005-0000-0000-0000FF010000}"/>
    <cellStyle name="Normal 34" xfId="77" xr:uid="{00000000-0005-0000-0000-000000020000}"/>
    <cellStyle name="Normal 34 2" xfId="139" xr:uid="{00000000-0005-0000-0000-000001020000}"/>
    <cellStyle name="Normal 34 2 2" xfId="236" xr:uid="{00000000-0005-0000-0000-000002020000}"/>
    <cellStyle name="Normal 34 2 2 2" xfId="483" xr:uid="{00000000-0005-0000-0000-000003020000}"/>
    <cellStyle name="Normal 34 2 2_Adm. Bani mensual" xfId="778" xr:uid="{00000000-0005-0000-0000-000004020000}"/>
    <cellStyle name="Normal 34 2 3" xfId="392" xr:uid="{00000000-0005-0000-0000-000005020000}"/>
    <cellStyle name="Normal 34 2_Adm. Bani mensual" xfId="777" xr:uid="{00000000-0005-0000-0000-000006020000}"/>
    <cellStyle name="Normal 34 3" xfId="235" xr:uid="{00000000-0005-0000-0000-000007020000}"/>
    <cellStyle name="Normal 34 3 2" xfId="482" xr:uid="{00000000-0005-0000-0000-000008020000}"/>
    <cellStyle name="Normal 34 3_Adm. Bani mensual" xfId="779" xr:uid="{00000000-0005-0000-0000-000009020000}"/>
    <cellStyle name="Normal 34 4" xfId="350" xr:uid="{00000000-0005-0000-0000-00000A020000}"/>
    <cellStyle name="Normal 34_Adm. Bani mensual" xfId="776" xr:uid="{00000000-0005-0000-0000-00000B020000}"/>
    <cellStyle name="Normal 35" xfId="78" xr:uid="{00000000-0005-0000-0000-00000C020000}"/>
    <cellStyle name="Normal 35 2" xfId="140" xr:uid="{00000000-0005-0000-0000-00000D020000}"/>
    <cellStyle name="Normal 35 2 2" xfId="238" xr:uid="{00000000-0005-0000-0000-00000E020000}"/>
    <cellStyle name="Normal 35 2 2 2" xfId="485" xr:uid="{00000000-0005-0000-0000-00000F020000}"/>
    <cellStyle name="Normal 35 2 2_Adm. Bani mensual" xfId="782" xr:uid="{00000000-0005-0000-0000-000010020000}"/>
    <cellStyle name="Normal 35 2 3" xfId="393" xr:uid="{00000000-0005-0000-0000-000011020000}"/>
    <cellStyle name="Normal 35 2_Adm. Bani mensual" xfId="781" xr:uid="{00000000-0005-0000-0000-000012020000}"/>
    <cellStyle name="Normal 35 3" xfId="237" xr:uid="{00000000-0005-0000-0000-000013020000}"/>
    <cellStyle name="Normal 35 3 2" xfId="484" xr:uid="{00000000-0005-0000-0000-000014020000}"/>
    <cellStyle name="Normal 35 3_Adm. Bani mensual" xfId="783" xr:uid="{00000000-0005-0000-0000-000015020000}"/>
    <cellStyle name="Normal 35 4" xfId="351" xr:uid="{00000000-0005-0000-0000-000016020000}"/>
    <cellStyle name="Normal 35_Adm. Bani mensual" xfId="780" xr:uid="{00000000-0005-0000-0000-000017020000}"/>
    <cellStyle name="Normal 36" xfId="79" xr:uid="{00000000-0005-0000-0000-000018020000}"/>
    <cellStyle name="Normal 36 2" xfId="141" xr:uid="{00000000-0005-0000-0000-000019020000}"/>
    <cellStyle name="Normal 36 2 2" xfId="240" xr:uid="{00000000-0005-0000-0000-00001A020000}"/>
    <cellStyle name="Normal 36 2 2 2" xfId="487" xr:uid="{00000000-0005-0000-0000-00001B020000}"/>
    <cellStyle name="Normal 36 2 2_Adm. Bani mensual" xfId="786" xr:uid="{00000000-0005-0000-0000-00001C020000}"/>
    <cellStyle name="Normal 36 2 3" xfId="394" xr:uid="{00000000-0005-0000-0000-00001D020000}"/>
    <cellStyle name="Normal 36 2_Adm. Bani mensual" xfId="785" xr:uid="{00000000-0005-0000-0000-00001E020000}"/>
    <cellStyle name="Normal 36 3" xfId="239" xr:uid="{00000000-0005-0000-0000-00001F020000}"/>
    <cellStyle name="Normal 36 3 2" xfId="486" xr:uid="{00000000-0005-0000-0000-000020020000}"/>
    <cellStyle name="Normal 36 3_Adm. Bani mensual" xfId="787" xr:uid="{00000000-0005-0000-0000-000021020000}"/>
    <cellStyle name="Normal 36 4" xfId="352" xr:uid="{00000000-0005-0000-0000-000022020000}"/>
    <cellStyle name="Normal 36_Adm. Bani mensual" xfId="784" xr:uid="{00000000-0005-0000-0000-000023020000}"/>
    <cellStyle name="Normal 37" xfId="80" xr:uid="{00000000-0005-0000-0000-000024020000}"/>
    <cellStyle name="Normal 37 2" xfId="142" xr:uid="{00000000-0005-0000-0000-000025020000}"/>
    <cellStyle name="Normal 37 2 2" xfId="242" xr:uid="{00000000-0005-0000-0000-000026020000}"/>
    <cellStyle name="Normal 37 2 2 2" xfId="489" xr:uid="{00000000-0005-0000-0000-000027020000}"/>
    <cellStyle name="Normal 37 2 2_Adm. Bani mensual" xfId="790" xr:uid="{00000000-0005-0000-0000-000028020000}"/>
    <cellStyle name="Normal 37 2 3" xfId="395" xr:uid="{00000000-0005-0000-0000-000029020000}"/>
    <cellStyle name="Normal 37 2_Adm. Bani mensual" xfId="789" xr:uid="{00000000-0005-0000-0000-00002A020000}"/>
    <cellStyle name="Normal 37 3" xfId="241" xr:uid="{00000000-0005-0000-0000-00002B020000}"/>
    <cellStyle name="Normal 37 3 2" xfId="488" xr:uid="{00000000-0005-0000-0000-00002C020000}"/>
    <cellStyle name="Normal 37 3_Adm. Bani mensual" xfId="791" xr:uid="{00000000-0005-0000-0000-00002D020000}"/>
    <cellStyle name="Normal 37 4" xfId="353" xr:uid="{00000000-0005-0000-0000-00002E020000}"/>
    <cellStyle name="Normal 37_Adm. Bani mensual" xfId="788" xr:uid="{00000000-0005-0000-0000-00002F020000}"/>
    <cellStyle name="Normal 38" xfId="81" xr:uid="{00000000-0005-0000-0000-000030020000}"/>
    <cellStyle name="Normal 38 2" xfId="143" xr:uid="{00000000-0005-0000-0000-000031020000}"/>
    <cellStyle name="Normal 38 2 2" xfId="244" xr:uid="{00000000-0005-0000-0000-000032020000}"/>
    <cellStyle name="Normal 38 2 2 2" xfId="491" xr:uid="{00000000-0005-0000-0000-000033020000}"/>
    <cellStyle name="Normal 38 2 2_Adm. Bani mensual" xfId="794" xr:uid="{00000000-0005-0000-0000-000034020000}"/>
    <cellStyle name="Normal 38 2 3" xfId="396" xr:uid="{00000000-0005-0000-0000-000035020000}"/>
    <cellStyle name="Normal 38 2_Adm. Bani mensual" xfId="793" xr:uid="{00000000-0005-0000-0000-000036020000}"/>
    <cellStyle name="Normal 38 3" xfId="243" xr:uid="{00000000-0005-0000-0000-000037020000}"/>
    <cellStyle name="Normal 38 3 2" xfId="490" xr:uid="{00000000-0005-0000-0000-000038020000}"/>
    <cellStyle name="Normal 38 3_Adm. Bani mensual" xfId="795" xr:uid="{00000000-0005-0000-0000-000039020000}"/>
    <cellStyle name="Normal 38 4" xfId="354" xr:uid="{00000000-0005-0000-0000-00003A020000}"/>
    <cellStyle name="Normal 38_Adm. Bani mensual" xfId="792" xr:uid="{00000000-0005-0000-0000-00003B020000}"/>
    <cellStyle name="Normal 39" xfId="82" xr:uid="{00000000-0005-0000-0000-00003C020000}"/>
    <cellStyle name="Normal 39 2" xfId="144" xr:uid="{00000000-0005-0000-0000-00003D020000}"/>
    <cellStyle name="Normal 39 2 2" xfId="246" xr:uid="{00000000-0005-0000-0000-00003E020000}"/>
    <cellStyle name="Normal 39 2 2 2" xfId="493" xr:uid="{00000000-0005-0000-0000-00003F020000}"/>
    <cellStyle name="Normal 39 2 2_Adm. Bani mensual" xfId="798" xr:uid="{00000000-0005-0000-0000-000040020000}"/>
    <cellStyle name="Normal 39 2 3" xfId="397" xr:uid="{00000000-0005-0000-0000-000041020000}"/>
    <cellStyle name="Normal 39 2_Adm. Bani mensual" xfId="797" xr:uid="{00000000-0005-0000-0000-000042020000}"/>
    <cellStyle name="Normal 39 3" xfId="245" xr:uid="{00000000-0005-0000-0000-000043020000}"/>
    <cellStyle name="Normal 39 3 2" xfId="492" xr:uid="{00000000-0005-0000-0000-000044020000}"/>
    <cellStyle name="Normal 39 3_Adm. Bani mensual" xfId="799" xr:uid="{00000000-0005-0000-0000-000045020000}"/>
    <cellStyle name="Normal 39 4" xfId="355" xr:uid="{00000000-0005-0000-0000-000046020000}"/>
    <cellStyle name="Normal 39_Adm. Bani mensual" xfId="796" xr:uid="{00000000-0005-0000-0000-000047020000}"/>
    <cellStyle name="Normal 4" xfId="32" xr:uid="{00000000-0005-0000-0000-000048020000}"/>
    <cellStyle name="Normal 4 2" xfId="33" xr:uid="{00000000-0005-0000-0000-000049020000}"/>
    <cellStyle name="Normal 4 2 2" xfId="34" xr:uid="{00000000-0005-0000-0000-00004A020000}"/>
    <cellStyle name="Normal 4 2 2 2" xfId="113" xr:uid="{00000000-0005-0000-0000-00004B020000}"/>
    <cellStyle name="Normal 4 2 2 2 2" xfId="250" xr:uid="{00000000-0005-0000-0000-00004C020000}"/>
    <cellStyle name="Normal 4 2 2 2 2 2" xfId="497" xr:uid="{00000000-0005-0000-0000-00004D020000}"/>
    <cellStyle name="Normal 4 2 2 2 2_Adm. Bani mensual" xfId="804" xr:uid="{00000000-0005-0000-0000-00004E020000}"/>
    <cellStyle name="Normal 4 2 2 2 3" xfId="372" xr:uid="{00000000-0005-0000-0000-00004F020000}"/>
    <cellStyle name="Normal 4 2 2 2_Adm. Bani mensual" xfId="803" xr:uid="{00000000-0005-0000-0000-000050020000}"/>
    <cellStyle name="Normal 4 2 2 3" xfId="249" xr:uid="{00000000-0005-0000-0000-000051020000}"/>
    <cellStyle name="Normal 4 2 2 3 2" xfId="496" xr:uid="{00000000-0005-0000-0000-000052020000}"/>
    <cellStyle name="Normal 4 2 2 3_Adm. Bani mensual" xfId="805" xr:uid="{00000000-0005-0000-0000-000053020000}"/>
    <cellStyle name="Normal 4 2 2 4" xfId="330" xr:uid="{00000000-0005-0000-0000-000054020000}"/>
    <cellStyle name="Normal 4 2 2_Adm. Bani mensual" xfId="802" xr:uid="{00000000-0005-0000-0000-000055020000}"/>
    <cellStyle name="Normal 4 2 3" xfId="112" xr:uid="{00000000-0005-0000-0000-000056020000}"/>
    <cellStyle name="Normal 4 2 3 2" xfId="251" xr:uid="{00000000-0005-0000-0000-000057020000}"/>
    <cellStyle name="Normal 4 2 3 2 2" xfId="498" xr:uid="{00000000-0005-0000-0000-000058020000}"/>
    <cellStyle name="Normal 4 2 3 2_Adm. Bani mensual" xfId="807" xr:uid="{00000000-0005-0000-0000-000059020000}"/>
    <cellStyle name="Normal 4 2 3 3" xfId="371" xr:uid="{00000000-0005-0000-0000-00005A020000}"/>
    <cellStyle name="Normal 4 2 3_Adm. Bani mensual" xfId="806" xr:uid="{00000000-0005-0000-0000-00005B020000}"/>
    <cellStyle name="Normal 4 2 4" xfId="248" xr:uid="{00000000-0005-0000-0000-00005C020000}"/>
    <cellStyle name="Normal 4 2 4 2" xfId="495" xr:uid="{00000000-0005-0000-0000-00005D020000}"/>
    <cellStyle name="Normal 4 2 4_Adm. Bani mensual" xfId="808" xr:uid="{00000000-0005-0000-0000-00005E020000}"/>
    <cellStyle name="Normal 4 2 5" xfId="329" xr:uid="{00000000-0005-0000-0000-00005F020000}"/>
    <cellStyle name="Normal 4 2_Adm. Bani mensual" xfId="801" xr:uid="{00000000-0005-0000-0000-000060020000}"/>
    <cellStyle name="Normal 4 3" xfId="35" xr:uid="{00000000-0005-0000-0000-000061020000}"/>
    <cellStyle name="Normal 4 3 2" xfId="114" xr:uid="{00000000-0005-0000-0000-000062020000}"/>
    <cellStyle name="Normal 4 3 2 2" xfId="253" xr:uid="{00000000-0005-0000-0000-000063020000}"/>
    <cellStyle name="Normal 4 3 2 2 2" xfId="500" xr:uid="{00000000-0005-0000-0000-000064020000}"/>
    <cellStyle name="Normal 4 3 2 2_Adm. Bani mensual" xfId="811" xr:uid="{00000000-0005-0000-0000-000065020000}"/>
    <cellStyle name="Normal 4 3 2 3" xfId="373" xr:uid="{00000000-0005-0000-0000-000066020000}"/>
    <cellStyle name="Normal 4 3 2_Adm. Bani mensual" xfId="810" xr:uid="{00000000-0005-0000-0000-000067020000}"/>
    <cellStyle name="Normal 4 3 3" xfId="252" xr:uid="{00000000-0005-0000-0000-000068020000}"/>
    <cellStyle name="Normal 4 3 3 2" xfId="499" xr:uid="{00000000-0005-0000-0000-000069020000}"/>
    <cellStyle name="Normal 4 3 3_Adm. Bani mensual" xfId="812" xr:uid="{00000000-0005-0000-0000-00006A020000}"/>
    <cellStyle name="Normal 4 3 4" xfId="331" xr:uid="{00000000-0005-0000-0000-00006B020000}"/>
    <cellStyle name="Normal 4 3_Adm. Bani mensual" xfId="809" xr:uid="{00000000-0005-0000-0000-00006C020000}"/>
    <cellStyle name="Normal 4 4" xfId="111" xr:uid="{00000000-0005-0000-0000-00006D020000}"/>
    <cellStyle name="Normal 4 4 2" xfId="254" xr:uid="{00000000-0005-0000-0000-00006E020000}"/>
    <cellStyle name="Normal 4 4 2 2" xfId="501" xr:uid="{00000000-0005-0000-0000-00006F020000}"/>
    <cellStyle name="Normal 4 4 2_Adm. Bani mensual" xfId="814" xr:uid="{00000000-0005-0000-0000-000070020000}"/>
    <cellStyle name="Normal 4 4 3" xfId="370" xr:uid="{00000000-0005-0000-0000-000071020000}"/>
    <cellStyle name="Normal 4 4_Adm. Bani mensual" xfId="813" xr:uid="{00000000-0005-0000-0000-000072020000}"/>
    <cellStyle name="Normal 4 5" xfId="247" xr:uid="{00000000-0005-0000-0000-000073020000}"/>
    <cellStyle name="Normal 4 5 2" xfId="494" xr:uid="{00000000-0005-0000-0000-000074020000}"/>
    <cellStyle name="Normal 4 5_Adm. Bani mensual" xfId="815" xr:uid="{00000000-0005-0000-0000-000075020000}"/>
    <cellStyle name="Normal 4 6" xfId="328" xr:uid="{00000000-0005-0000-0000-000076020000}"/>
    <cellStyle name="Normal 4_Adm. Bani mensual" xfId="800" xr:uid="{00000000-0005-0000-0000-000077020000}"/>
    <cellStyle name="Normal 40" xfId="83" xr:uid="{00000000-0005-0000-0000-000078020000}"/>
    <cellStyle name="Normal 40 2" xfId="145" xr:uid="{00000000-0005-0000-0000-000079020000}"/>
    <cellStyle name="Normal 40 2 2" xfId="256" xr:uid="{00000000-0005-0000-0000-00007A020000}"/>
    <cellStyle name="Normal 40 2 2 2" xfId="503" xr:uid="{00000000-0005-0000-0000-00007B020000}"/>
    <cellStyle name="Normal 40 2 2_Adm. Bani mensual" xfId="818" xr:uid="{00000000-0005-0000-0000-00007C020000}"/>
    <cellStyle name="Normal 40 2 3" xfId="398" xr:uid="{00000000-0005-0000-0000-00007D020000}"/>
    <cellStyle name="Normal 40 2_Adm. Bani mensual" xfId="817" xr:uid="{00000000-0005-0000-0000-00007E020000}"/>
    <cellStyle name="Normal 40 3" xfId="255" xr:uid="{00000000-0005-0000-0000-00007F020000}"/>
    <cellStyle name="Normal 40 3 2" xfId="502" xr:uid="{00000000-0005-0000-0000-000080020000}"/>
    <cellStyle name="Normal 40 3_Adm. Bani mensual" xfId="819" xr:uid="{00000000-0005-0000-0000-000081020000}"/>
    <cellStyle name="Normal 40 4" xfId="356" xr:uid="{00000000-0005-0000-0000-000082020000}"/>
    <cellStyle name="Normal 40_Adm. Bani mensual" xfId="816" xr:uid="{00000000-0005-0000-0000-000083020000}"/>
    <cellStyle name="Normal 41" xfId="84" xr:uid="{00000000-0005-0000-0000-000084020000}"/>
    <cellStyle name="Normal 41 2" xfId="146" xr:uid="{00000000-0005-0000-0000-000085020000}"/>
    <cellStyle name="Normal 41 2 2" xfId="258" xr:uid="{00000000-0005-0000-0000-000086020000}"/>
    <cellStyle name="Normal 41 2 2 2" xfId="505" xr:uid="{00000000-0005-0000-0000-000087020000}"/>
    <cellStyle name="Normal 41 2 2_Adm. Bani mensual" xfId="822" xr:uid="{00000000-0005-0000-0000-000088020000}"/>
    <cellStyle name="Normal 41 2 3" xfId="399" xr:uid="{00000000-0005-0000-0000-000089020000}"/>
    <cellStyle name="Normal 41 2_Adm. Bani mensual" xfId="821" xr:uid="{00000000-0005-0000-0000-00008A020000}"/>
    <cellStyle name="Normal 41 3" xfId="257" xr:uid="{00000000-0005-0000-0000-00008B020000}"/>
    <cellStyle name="Normal 41 3 2" xfId="504" xr:uid="{00000000-0005-0000-0000-00008C020000}"/>
    <cellStyle name="Normal 41 3_Adm. Bani mensual" xfId="823" xr:uid="{00000000-0005-0000-0000-00008D020000}"/>
    <cellStyle name="Normal 41 4" xfId="357" xr:uid="{00000000-0005-0000-0000-00008E020000}"/>
    <cellStyle name="Normal 41_Adm. Bani mensual" xfId="820" xr:uid="{00000000-0005-0000-0000-00008F020000}"/>
    <cellStyle name="Normal 42" xfId="85" xr:uid="{00000000-0005-0000-0000-000090020000}"/>
    <cellStyle name="Normal 42 2" xfId="147" xr:uid="{00000000-0005-0000-0000-000091020000}"/>
    <cellStyle name="Normal 42 2 2" xfId="260" xr:uid="{00000000-0005-0000-0000-000092020000}"/>
    <cellStyle name="Normal 42 2 2 2" xfId="507" xr:uid="{00000000-0005-0000-0000-000093020000}"/>
    <cellStyle name="Normal 42 2 2_Adm. Bani mensual" xfId="826" xr:uid="{00000000-0005-0000-0000-000094020000}"/>
    <cellStyle name="Normal 42 2 3" xfId="400" xr:uid="{00000000-0005-0000-0000-000095020000}"/>
    <cellStyle name="Normal 42 2_Adm. Bani mensual" xfId="825" xr:uid="{00000000-0005-0000-0000-000096020000}"/>
    <cellStyle name="Normal 42 3" xfId="259" xr:uid="{00000000-0005-0000-0000-000097020000}"/>
    <cellStyle name="Normal 42 3 2" xfId="506" xr:uid="{00000000-0005-0000-0000-000098020000}"/>
    <cellStyle name="Normal 42 3_Adm. Bani mensual" xfId="827" xr:uid="{00000000-0005-0000-0000-000099020000}"/>
    <cellStyle name="Normal 42 4" xfId="358" xr:uid="{00000000-0005-0000-0000-00009A020000}"/>
    <cellStyle name="Normal 42_Adm. Bani mensual" xfId="824" xr:uid="{00000000-0005-0000-0000-00009B020000}"/>
    <cellStyle name="Normal 43" xfId="86" xr:uid="{00000000-0005-0000-0000-00009C020000}"/>
    <cellStyle name="Normal 43 2" xfId="148" xr:uid="{00000000-0005-0000-0000-00009D020000}"/>
    <cellStyle name="Normal 43 2 2" xfId="262" xr:uid="{00000000-0005-0000-0000-00009E020000}"/>
    <cellStyle name="Normal 43 2 2 2" xfId="509" xr:uid="{00000000-0005-0000-0000-00009F020000}"/>
    <cellStyle name="Normal 43 2 2_Adm. Bani mensual" xfId="830" xr:uid="{00000000-0005-0000-0000-0000A0020000}"/>
    <cellStyle name="Normal 43 2 3" xfId="401" xr:uid="{00000000-0005-0000-0000-0000A1020000}"/>
    <cellStyle name="Normal 43 2_Adm. Bani mensual" xfId="829" xr:uid="{00000000-0005-0000-0000-0000A2020000}"/>
    <cellStyle name="Normal 43 3" xfId="261" xr:uid="{00000000-0005-0000-0000-0000A3020000}"/>
    <cellStyle name="Normal 43 3 2" xfId="508" xr:uid="{00000000-0005-0000-0000-0000A4020000}"/>
    <cellStyle name="Normal 43 3_Adm. Bani mensual" xfId="831" xr:uid="{00000000-0005-0000-0000-0000A5020000}"/>
    <cellStyle name="Normal 43 4" xfId="359" xr:uid="{00000000-0005-0000-0000-0000A6020000}"/>
    <cellStyle name="Normal 43_Adm. Bani mensual" xfId="828" xr:uid="{00000000-0005-0000-0000-0000A7020000}"/>
    <cellStyle name="Normal 44" xfId="87" xr:uid="{00000000-0005-0000-0000-0000A8020000}"/>
    <cellStyle name="Normal 44 2" xfId="149" xr:uid="{00000000-0005-0000-0000-0000A9020000}"/>
    <cellStyle name="Normal 44 2 2" xfId="264" xr:uid="{00000000-0005-0000-0000-0000AA020000}"/>
    <cellStyle name="Normal 44 2 2 2" xfId="511" xr:uid="{00000000-0005-0000-0000-0000AB020000}"/>
    <cellStyle name="Normal 44 2 2_Adm. Bani mensual" xfId="834" xr:uid="{00000000-0005-0000-0000-0000AC020000}"/>
    <cellStyle name="Normal 44 2 3" xfId="402" xr:uid="{00000000-0005-0000-0000-0000AD020000}"/>
    <cellStyle name="Normal 44 2_Adm. Bani mensual" xfId="833" xr:uid="{00000000-0005-0000-0000-0000AE020000}"/>
    <cellStyle name="Normal 44 3" xfId="263" xr:uid="{00000000-0005-0000-0000-0000AF020000}"/>
    <cellStyle name="Normal 44 3 2" xfId="510" xr:uid="{00000000-0005-0000-0000-0000B0020000}"/>
    <cellStyle name="Normal 44 3_Adm. Bani mensual" xfId="835" xr:uid="{00000000-0005-0000-0000-0000B1020000}"/>
    <cellStyle name="Normal 44 4" xfId="360" xr:uid="{00000000-0005-0000-0000-0000B2020000}"/>
    <cellStyle name="Normal 44_Adm. Bani mensual" xfId="832" xr:uid="{00000000-0005-0000-0000-0000B3020000}"/>
    <cellStyle name="Normal 45" xfId="88" xr:uid="{00000000-0005-0000-0000-0000B4020000}"/>
    <cellStyle name="Normal 45 2" xfId="150" xr:uid="{00000000-0005-0000-0000-0000B5020000}"/>
    <cellStyle name="Normal 45 2 2" xfId="266" xr:uid="{00000000-0005-0000-0000-0000B6020000}"/>
    <cellStyle name="Normal 45 2 2 2" xfId="513" xr:uid="{00000000-0005-0000-0000-0000B7020000}"/>
    <cellStyle name="Normal 45 2 2_Adm. Bani mensual" xfId="838" xr:uid="{00000000-0005-0000-0000-0000B8020000}"/>
    <cellStyle name="Normal 45 2 3" xfId="403" xr:uid="{00000000-0005-0000-0000-0000B9020000}"/>
    <cellStyle name="Normal 45 2_Adm. Bani mensual" xfId="837" xr:uid="{00000000-0005-0000-0000-0000BA020000}"/>
    <cellStyle name="Normal 45 3" xfId="265" xr:uid="{00000000-0005-0000-0000-0000BB020000}"/>
    <cellStyle name="Normal 45 3 2" xfId="512" xr:uid="{00000000-0005-0000-0000-0000BC020000}"/>
    <cellStyle name="Normal 45 3_Adm. Bani mensual" xfId="839" xr:uid="{00000000-0005-0000-0000-0000BD020000}"/>
    <cellStyle name="Normal 45 4" xfId="361" xr:uid="{00000000-0005-0000-0000-0000BE020000}"/>
    <cellStyle name="Normal 45_Adm. Bani mensual" xfId="836" xr:uid="{00000000-0005-0000-0000-0000BF020000}"/>
    <cellStyle name="Normal 46" xfId="89" xr:uid="{00000000-0005-0000-0000-0000C0020000}"/>
    <cellStyle name="Normal 46 2" xfId="151" xr:uid="{00000000-0005-0000-0000-0000C1020000}"/>
    <cellStyle name="Normal 46 2 2" xfId="268" xr:uid="{00000000-0005-0000-0000-0000C2020000}"/>
    <cellStyle name="Normal 46 2 2 2" xfId="515" xr:uid="{00000000-0005-0000-0000-0000C3020000}"/>
    <cellStyle name="Normal 46 2 2_Adm. Bani mensual" xfId="842" xr:uid="{00000000-0005-0000-0000-0000C4020000}"/>
    <cellStyle name="Normal 46 2 3" xfId="404" xr:uid="{00000000-0005-0000-0000-0000C5020000}"/>
    <cellStyle name="Normal 46 2_Adm. Bani mensual" xfId="841" xr:uid="{00000000-0005-0000-0000-0000C6020000}"/>
    <cellStyle name="Normal 46 3" xfId="267" xr:uid="{00000000-0005-0000-0000-0000C7020000}"/>
    <cellStyle name="Normal 46 3 2" xfId="514" xr:uid="{00000000-0005-0000-0000-0000C8020000}"/>
    <cellStyle name="Normal 46 3_Adm. Bani mensual" xfId="843" xr:uid="{00000000-0005-0000-0000-0000C9020000}"/>
    <cellStyle name="Normal 46 4" xfId="362" xr:uid="{00000000-0005-0000-0000-0000CA020000}"/>
    <cellStyle name="Normal 46_Adm. Bani mensual" xfId="840" xr:uid="{00000000-0005-0000-0000-0000CB020000}"/>
    <cellStyle name="Normal 47" xfId="93" xr:uid="{00000000-0005-0000-0000-0000CC020000}"/>
    <cellStyle name="Normal 48" xfId="91" xr:uid="{00000000-0005-0000-0000-0000CD020000}"/>
    <cellStyle name="Normal 48 2" xfId="269" xr:uid="{00000000-0005-0000-0000-0000CE020000}"/>
    <cellStyle name="Normal 48 2 2" xfId="516" xr:uid="{00000000-0005-0000-0000-0000CF020000}"/>
    <cellStyle name="Normal 48 2_Adm. Bani mensual" xfId="845" xr:uid="{00000000-0005-0000-0000-0000D0020000}"/>
    <cellStyle name="Normal 48 3" xfId="364" xr:uid="{00000000-0005-0000-0000-0000D1020000}"/>
    <cellStyle name="Normal 48_Adm. Bani mensual" xfId="844" xr:uid="{00000000-0005-0000-0000-0000D2020000}"/>
    <cellStyle name="Normal 49" xfId="154" xr:uid="{00000000-0005-0000-0000-0000D3020000}"/>
    <cellStyle name="Normal 49 2" xfId="279" xr:uid="{00000000-0005-0000-0000-0000D4020000}"/>
    <cellStyle name="Normal 49 2 2" xfId="525" xr:uid="{00000000-0005-0000-0000-0000D5020000}"/>
    <cellStyle name="Normal 49 2_Adm. Bani mensual" xfId="847" xr:uid="{00000000-0005-0000-0000-0000D6020000}"/>
    <cellStyle name="Normal 49 3" xfId="406" xr:uid="{00000000-0005-0000-0000-0000D7020000}"/>
    <cellStyle name="Normal 49_Adm. Bani mensual" xfId="846" xr:uid="{00000000-0005-0000-0000-0000D8020000}"/>
    <cellStyle name="Normal 5" xfId="36" xr:uid="{00000000-0005-0000-0000-0000D9020000}"/>
    <cellStyle name="Normal 5 2" xfId="37" xr:uid="{00000000-0005-0000-0000-0000DA020000}"/>
    <cellStyle name="Normal 5 2 2" xfId="38" xr:uid="{00000000-0005-0000-0000-0000DB020000}"/>
    <cellStyle name="Normal 5 2 2 2" xfId="117" xr:uid="{00000000-0005-0000-0000-0000DC020000}"/>
    <cellStyle name="Normal 5 2 2 2 2" xfId="273" xr:uid="{00000000-0005-0000-0000-0000DD020000}"/>
    <cellStyle name="Normal 5 2 2 2 2 2" xfId="520" xr:uid="{00000000-0005-0000-0000-0000DE020000}"/>
    <cellStyle name="Normal 5 2 2 2 2_Adm. Bani mensual" xfId="852" xr:uid="{00000000-0005-0000-0000-0000DF020000}"/>
    <cellStyle name="Normal 5 2 2 2 3" xfId="376" xr:uid="{00000000-0005-0000-0000-0000E0020000}"/>
    <cellStyle name="Normal 5 2 2 2_Adm. Bani mensual" xfId="851" xr:uid="{00000000-0005-0000-0000-0000E1020000}"/>
    <cellStyle name="Normal 5 2 2 3" xfId="272" xr:uid="{00000000-0005-0000-0000-0000E2020000}"/>
    <cellStyle name="Normal 5 2 2 3 2" xfId="519" xr:uid="{00000000-0005-0000-0000-0000E3020000}"/>
    <cellStyle name="Normal 5 2 2 3_Adm. Bani mensual" xfId="853" xr:uid="{00000000-0005-0000-0000-0000E4020000}"/>
    <cellStyle name="Normal 5 2 2 4" xfId="334" xr:uid="{00000000-0005-0000-0000-0000E5020000}"/>
    <cellStyle name="Normal 5 2 2_Adm. Bani mensual" xfId="850" xr:uid="{00000000-0005-0000-0000-0000E6020000}"/>
    <cellStyle name="Normal 5 2 3" xfId="116" xr:uid="{00000000-0005-0000-0000-0000E7020000}"/>
    <cellStyle name="Normal 5 2 3 2" xfId="274" xr:uid="{00000000-0005-0000-0000-0000E8020000}"/>
    <cellStyle name="Normal 5 2 3 2 2" xfId="521" xr:uid="{00000000-0005-0000-0000-0000E9020000}"/>
    <cellStyle name="Normal 5 2 3 2_Adm. Bani mensual" xfId="855" xr:uid="{00000000-0005-0000-0000-0000EA020000}"/>
    <cellStyle name="Normal 5 2 3 3" xfId="375" xr:uid="{00000000-0005-0000-0000-0000EB020000}"/>
    <cellStyle name="Normal 5 2 3_Adm. Bani mensual" xfId="854" xr:uid="{00000000-0005-0000-0000-0000EC020000}"/>
    <cellStyle name="Normal 5 2 4" xfId="271" xr:uid="{00000000-0005-0000-0000-0000ED020000}"/>
    <cellStyle name="Normal 5 2 4 2" xfId="518" xr:uid="{00000000-0005-0000-0000-0000EE020000}"/>
    <cellStyle name="Normal 5 2 4_Adm. Bani mensual" xfId="856" xr:uid="{00000000-0005-0000-0000-0000EF020000}"/>
    <cellStyle name="Normal 5 2 5" xfId="333" xr:uid="{00000000-0005-0000-0000-0000F0020000}"/>
    <cellStyle name="Normal 5 2_Adm. Bani mensual" xfId="849" xr:uid="{00000000-0005-0000-0000-0000F1020000}"/>
    <cellStyle name="Normal 5 3" xfId="39" xr:uid="{00000000-0005-0000-0000-0000F2020000}"/>
    <cellStyle name="Normal 5 3 2" xfId="118" xr:uid="{00000000-0005-0000-0000-0000F3020000}"/>
    <cellStyle name="Normal 5 3 2 2" xfId="276" xr:uid="{00000000-0005-0000-0000-0000F4020000}"/>
    <cellStyle name="Normal 5 3 2 2 2" xfId="523" xr:uid="{00000000-0005-0000-0000-0000F5020000}"/>
    <cellStyle name="Normal 5 3 2 2_Adm. Bani mensual" xfId="859" xr:uid="{00000000-0005-0000-0000-0000F6020000}"/>
    <cellStyle name="Normal 5 3 2 3" xfId="377" xr:uid="{00000000-0005-0000-0000-0000F7020000}"/>
    <cellStyle name="Normal 5 3 2_Adm. Bani mensual" xfId="858" xr:uid="{00000000-0005-0000-0000-0000F8020000}"/>
    <cellStyle name="Normal 5 3 3" xfId="275" xr:uid="{00000000-0005-0000-0000-0000F9020000}"/>
    <cellStyle name="Normal 5 3 3 2" xfId="522" xr:uid="{00000000-0005-0000-0000-0000FA020000}"/>
    <cellStyle name="Normal 5 3 3_Adm. Bani mensual" xfId="860" xr:uid="{00000000-0005-0000-0000-0000FB020000}"/>
    <cellStyle name="Normal 5 3 4" xfId="335" xr:uid="{00000000-0005-0000-0000-0000FC020000}"/>
    <cellStyle name="Normal 5 3_Adm. Bani mensual" xfId="857" xr:uid="{00000000-0005-0000-0000-0000FD020000}"/>
    <cellStyle name="Normal 5 4" xfId="115" xr:uid="{00000000-0005-0000-0000-0000FE020000}"/>
    <cellStyle name="Normal 5 4 2" xfId="277" xr:uid="{00000000-0005-0000-0000-0000FF020000}"/>
    <cellStyle name="Normal 5 4 2 2" xfId="524" xr:uid="{00000000-0005-0000-0000-000000030000}"/>
    <cellStyle name="Normal 5 4 2_Adm. Bani mensual" xfId="862" xr:uid="{00000000-0005-0000-0000-000001030000}"/>
    <cellStyle name="Normal 5 4 3" xfId="374" xr:uid="{00000000-0005-0000-0000-000002030000}"/>
    <cellStyle name="Normal 5 4_Adm. Bani mensual" xfId="861" xr:uid="{00000000-0005-0000-0000-000003030000}"/>
    <cellStyle name="Normal 5 5" xfId="270" xr:uid="{00000000-0005-0000-0000-000004030000}"/>
    <cellStyle name="Normal 5 5 2" xfId="517" xr:uid="{00000000-0005-0000-0000-000005030000}"/>
    <cellStyle name="Normal 5 5_Adm. Bani mensual" xfId="863" xr:uid="{00000000-0005-0000-0000-000006030000}"/>
    <cellStyle name="Normal 5 6" xfId="332" xr:uid="{00000000-0005-0000-0000-000007030000}"/>
    <cellStyle name="Normal 5_Adm. Bani mensual" xfId="848" xr:uid="{00000000-0005-0000-0000-000008030000}"/>
    <cellStyle name="Normal 50" xfId="156" xr:uid="{00000000-0005-0000-0000-000009030000}"/>
    <cellStyle name="Normal 50 2" xfId="281" xr:uid="{00000000-0005-0000-0000-00000A030000}"/>
    <cellStyle name="Normal 50 2 2" xfId="527" xr:uid="{00000000-0005-0000-0000-00000B030000}"/>
    <cellStyle name="Normal 50 2_Adm. Bani mensual" xfId="865" xr:uid="{00000000-0005-0000-0000-00000C030000}"/>
    <cellStyle name="Normal 50 3" xfId="408" xr:uid="{00000000-0005-0000-0000-00000D030000}"/>
    <cellStyle name="Normal 50_Adm. Bani mensual" xfId="864" xr:uid="{00000000-0005-0000-0000-00000E030000}"/>
    <cellStyle name="Normal 51" xfId="162" xr:uid="{00000000-0005-0000-0000-00000F030000}"/>
    <cellStyle name="Normal 51 2" xfId="282" xr:uid="{00000000-0005-0000-0000-000010030000}"/>
    <cellStyle name="Normal 51 2 2" xfId="528" xr:uid="{00000000-0005-0000-0000-000011030000}"/>
    <cellStyle name="Normal 51 2_Adm. Bani mensual" xfId="867" xr:uid="{00000000-0005-0000-0000-000012030000}"/>
    <cellStyle name="Normal 51 3" xfId="413" xr:uid="{00000000-0005-0000-0000-000013030000}"/>
    <cellStyle name="Normal 51_Adm. Bani mensual" xfId="866" xr:uid="{00000000-0005-0000-0000-000014030000}"/>
    <cellStyle name="Normal 52" xfId="161" xr:uid="{00000000-0005-0000-0000-000015030000}"/>
    <cellStyle name="Normal 52 2" xfId="283" xr:uid="{00000000-0005-0000-0000-000016030000}"/>
    <cellStyle name="Normal 52 2 2" xfId="529" xr:uid="{00000000-0005-0000-0000-000017030000}"/>
    <cellStyle name="Normal 52 2_Adm. Bani mensual" xfId="869" xr:uid="{00000000-0005-0000-0000-000018030000}"/>
    <cellStyle name="Normal 52 3" xfId="412" xr:uid="{00000000-0005-0000-0000-000019030000}"/>
    <cellStyle name="Normal 52_Adm. Bani mensual" xfId="868" xr:uid="{00000000-0005-0000-0000-00001A030000}"/>
    <cellStyle name="Normal 53" xfId="163" xr:uid="{00000000-0005-0000-0000-00001B030000}"/>
    <cellStyle name="Normal 53 2" xfId="284" xr:uid="{00000000-0005-0000-0000-00001C030000}"/>
    <cellStyle name="Normal 53 2 2" xfId="530" xr:uid="{00000000-0005-0000-0000-00001D030000}"/>
    <cellStyle name="Normal 53 2_Adm. Bani mensual" xfId="871" xr:uid="{00000000-0005-0000-0000-00001E030000}"/>
    <cellStyle name="Normal 53 3" xfId="414" xr:uid="{00000000-0005-0000-0000-00001F030000}"/>
    <cellStyle name="Normal 53_Adm. Bani mensual" xfId="870" xr:uid="{00000000-0005-0000-0000-000020030000}"/>
    <cellStyle name="Normal 54" xfId="164" xr:uid="{00000000-0005-0000-0000-000021030000}"/>
    <cellStyle name="Normal 54 2" xfId="415" xr:uid="{00000000-0005-0000-0000-000022030000}"/>
    <cellStyle name="Normal 54 2 2 2" xfId="320" xr:uid="{00000000-0005-0000-0000-000023030000}"/>
    <cellStyle name="Normal 54 2_Adm. Bani mensual" xfId="873" xr:uid="{00000000-0005-0000-0000-000024030000}"/>
    <cellStyle name="Normal 54_Adm. Bani mensual" xfId="872" xr:uid="{00000000-0005-0000-0000-000025030000}"/>
    <cellStyle name="Normal 55" xfId="165" xr:uid="{00000000-0005-0000-0000-000026030000}"/>
    <cellStyle name="Normal 55 2" xfId="416" xr:uid="{00000000-0005-0000-0000-000027030000}"/>
    <cellStyle name="Normal 55_Adm. Bani mensual" xfId="874" xr:uid="{00000000-0005-0000-0000-000028030000}"/>
    <cellStyle name="Normal 56" xfId="166" xr:uid="{00000000-0005-0000-0000-000029030000}"/>
    <cellStyle name="Normal 56 2" xfId="417" xr:uid="{00000000-0005-0000-0000-00002A030000}"/>
    <cellStyle name="Normal 56_Adm. Bani mensual" xfId="875" xr:uid="{00000000-0005-0000-0000-00002B030000}"/>
    <cellStyle name="Normal 57" xfId="167" xr:uid="{00000000-0005-0000-0000-00002C030000}"/>
    <cellStyle name="Normal 57 2" xfId="418" xr:uid="{00000000-0005-0000-0000-00002D030000}"/>
    <cellStyle name="Normal 57_Adm. Bani mensual" xfId="876" xr:uid="{00000000-0005-0000-0000-00002E030000}"/>
    <cellStyle name="Normal 58" xfId="168" xr:uid="{00000000-0005-0000-0000-00002F030000}"/>
    <cellStyle name="Normal 58 2" xfId="419" xr:uid="{00000000-0005-0000-0000-000030030000}"/>
    <cellStyle name="Normal 58_Adm. Bani mensual" xfId="877" xr:uid="{00000000-0005-0000-0000-000031030000}"/>
    <cellStyle name="Normal 59" xfId="169" xr:uid="{00000000-0005-0000-0000-000032030000}"/>
    <cellStyle name="Normal 59 2" xfId="420" xr:uid="{00000000-0005-0000-0000-000033030000}"/>
    <cellStyle name="Normal 59_Adm. Bani mensual" xfId="878" xr:uid="{00000000-0005-0000-0000-000034030000}"/>
    <cellStyle name="Normal 6" xfId="40" xr:uid="{00000000-0005-0000-0000-000035030000}"/>
    <cellStyle name="Normal 6 2" xfId="41" xr:uid="{00000000-0005-0000-0000-000036030000}"/>
    <cellStyle name="Normal 6_Adm. Bani mensual" xfId="879" xr:uid="{00000000-0005-0000-0000-000037030000}"/>
    <cellStyle name="Normal 60" xfId="170" xr:uid="{00000000-0005-0000-0000-000038030000}"/>
    <cellStyle name="Normal 60 2" xfId="421" xr:uid="{00000000-0005-0000-0000-000039030000}"/>
    <cellStyle name="Normal 60_Adm. Bani mensual" xfId="880" xr:uid="{00000000-0005-0000-0000-00003A030000}"/>
    <cellStyle name="Normal 61" xfId="171" xr:uid="{00000000-0005-0000-0000-00003B030000}"/>
    <cellStyle name="Normal 61 2" xfId="422" xr:uid="{00000000-0005-0000-0000-00003C030000}"/>
    <cellStyle name="Normal 61_Adm. Bani mensual" xfId="881" xr:uid="{00000000-0005-0000-0000-00003D030000}"/>
    <cellStyle name="Normal 62" xfId="174" xr:uid="{00000000-0005-0000-0000-00003E030000}"/>
    <cellStyle name="Normal 62 2" xfId="425" xr:uid="{00000000-0005-0000-0000-00003F030000}"/>
    <cellStyle name="Normal 62_Adm. Bani mensual" xfId="882" xr:uid="{00000000-0005-0000-0000-000040030000}"/>
    <cellStyle name="Normal 63" xfId="175" xr:uid="{00000000-0005-0000-0000-000041030000}"/>
    <cellStyle name="Normal 63 2" xfId="426" xr:uid="{00000000-0005-0000-0000-000042030000}"/>
    <cellStyle name="Normal 63_Adm. Bani mensual" xfId="883" xr:uid="{00000000-0005-0000-0000-000043030000}"/>
    <cellStyle name="Normal 64" xfId="176" xr:uid="{00000000-0005-0000-0000-000044030000}"/>
    <cellStyle name="Normal 64 2" xfId="427" xr:uid="{00000000-0005-0000-0000-000045030000}"/>
    <cellStyle name="Normal 64_Adm. Bani mensual" xfId="884" xr:uid="{00000000-0005-0000-0000-000046030000}"/>
    <cellStyle name="Normal 65" xfId="177" xr:uid="{00000000-0005-0000-0000-000047030000}"/>
    <cellStyle name="Normal 65 2" xfId="428" xr:uid="{00000000-0005-0000-0000-000048030000}"/>
    <cellStyle name="Normal 65_Adm. Bani mensual" xfId="885" xr:uid="{00000000-0005-0000-0000-000049030000}"/>
    <cellStyle name="Normal 66" xfId="178" xr:uid="{00000000-0005-0000-0000-00004A030000}"/>
    <cellStyle name="Normal 66 2" xfId="429" xr:uid="{00000000-0005-0000-0000-00004B030000}"/>
    <cellStyle name="Normal 66_Adm. Bani mensual" xfId="886" xr:uid="{00000000-0005-0000-0000-00004C030000}"/>
    <cellStyle name="Normal 67" xfId="179" xr:uid="{00000000-0005-0000-0000-00004D030000}"/>
    <cellStyle name="Normal 67 2" xfId="430" xr:uid="{00000000-0005-0000-0000-00004E030000}"/>
    <cellStyle name="Normal 67_Adm. Bani mensual" xfId="887" xr:uid="{00000000-0005-0000-0000-00004F030000}"/>
    <cellStyle name="Normal 68" xfId="181" xr:uid="{00000000-0005-0000-0000-000050030000}"/>
    <cellStyle name="Normal 68 2" xfId="432" xr:uid="{00000000-0005-0000-0000-000051030000}"/>
    <cellStyle name="Normal 68_Adm. Bani mensual" xfId="888" xr:uid="{00000000-0005-0000-0000-000052030000}"/>
    <cellStyle name="Normal 69" xfId="180" xr:uid="{00000000-0005-0000-0000-000053030000}"/>
    <cellStyle name="Normal 69 2" xfId="431" xr:uid="{00000000-0005-0000-0000-000054030000}"/>
    <cellStyle name="Normal 69_Adm. Bani mensual" xfId="889" xr:uid="{00000000-0005-0000-0000-000055030000}"/>
    <cellStyle name="Normal 7" xfId="42" xr:uid="{00000000-0005-0000-0000-000056030000}"/>
    <cellStyle name="Normal 70" xfId="182" xr:uid="{00000000-0005-0000-0000-000057030000}"/>
    <cellStyle name="Normal 70 2" xfId="433" xr:uid="{00000000-0005-0000-0000-000058030000}"/>
    <cellStyle name="Normal 70_Adm. Bani mensual" xfId="890" xr:uid="{00000000-0005-0000-0000-000059030000}"/>
    <cellStyle name="Normal 71" xfId="183" xr:uid="{00000000-0005-0000-0000-00005A030000}"/>
    <cellStyle name="Normal 71 2" xfId="434" xr:uid="{00000000-0005-0000-0000-00005B030000}"/>
    <cellStyle name="Normal 71_Adm. Bani mensual" xfId="891" xr:uid="{00000000-0005-0000-0000-00005C030000}"/>
    <cellStyle name="Normal 72" xfId="184" xr:uid="{00000000-0005-0000-0000-00005D030000}"/>
    <cellStyle name="Normal 72 2" xfId="435" xr:uid="{00000000-0005-0000-0000-00005E030000}"/>
    <cellStyle name="Normal 72_Adm. Bani mensual" xfId="892" xr:uid="{00000000-0005-0000-0000-00005F030000}"/>
    <cellStyle name="Normal 73" xfId="185" xr:uid="{00000000-0005-0000-0000-000060030000}"/>
    <cellStyle name="Normal 73 2" xfId="436" xr:uid="{00000000-0005-0000-0000-000061030000}"/>
    <cellStyle name="Normal 73_Adm. Bani mensual" xfId="893" xr:uid="{00000000-0005-0000-0000-000062030000}"/>
    <cellStyle name="Normal 74" xfId="186" xr:uid="{00000000-0005-0000-0000-000063030000}"/>
    <cellStyle name="Normal 74 2" xfId="437" xr:uid="{00000000-0005-0000-0000-000064030000}"/>
    <cellStyle name="Normal 74_Adm. Bani mensual" xfId="894" xr:uid="{00000000-0005-0000-0000-000065030000}"/>
    <cellStyle name="Normal 75" xfId="187" xr:uid="{00000000-0005-0000-0000-000066030000}"/>
    <cellStyle name="Normal 75 2" xfId="438" xr:uid="{00000000-0005-0000-0000-000067030000}"/>
    <cellStyle name="Normal 75_Adm. Bani mensual" xfId="895" xr:uid="{00000000-0005-0000-0000-000068030000}"/>
    <cellStyle name="Normal 76" xfId="188" xr:uid="{00000000-0005-0000-0000-000069030000}"/>
    <cellStyle name="Normal 76 2" xfId="439" xr:uid="{00000000-0005-0000-0000-00006A030000}"/>
    <cellStyle name="Normal 76_Adm. Bani mensual" xfId="896" xr:uid="{00000000-0005-0000-0000-00006B030000}"/>
    <cellStyle name="Normal 77" xfId="189" xr:uid="{00000000-0005-0000-0000-00006C030000}"/>
    <cellStyle name="Normal 77 2" xfId="440" xr:uid="{00000000-0005-0000-0000-00006D030000}"/>
    <cellStyle name="Normal 77_Adm. Bani mensual" xfId="897" xr:uid="{00000000-0005-0000-0000-00006E030000}"/>
    <cellStyle name="Normal 78" xfId="190" xr:uid="{00000000-0005-0000-0000-00006F030000}"/>
    <cellStyle name="Normal 78 2" xfId="441" xr:uid="{00000000-0005-0000-0000-000070030000}"/>
    <cellStyle name="Normal 78_Adm. Bani mensual" xfId="898" xr:uid="{00000000-0005-0000-0000-000071030000}"/>
    <cellStyle name="Normal 79" xfId="195" xr:uid="{00000000-0005-0000-0000-000072030000}"/>
    <cellStyle name="Normal 79 2" xfId="442" xr:uid="{00000000-0005-0000-0000-000073030000}"/>
    <cellStyle name="Normal 79_Adm. Bani mensual" xfId="899" xr:uid="{00000000-0005-0000-0000-000074030000}"/>
    <cellStyle name="Normal 8" xfId="43" xr:uid="{00000000-0005-0000-0000-000075030000}"/>
    <cellStyle name="Normal 80" xfId="286" xr:uid="{00000000-0005-0000-0000-000076030000}"/>
    <cellStyle name="Normal 81" xfId="288" xr:uid="{00000000-0005-0000-0000-000077030000}"/>
    <cellStyle name="Normal 82" xfId="293" xr:uid="{00000000-0005-0000-0000-000078030000}"/>
    <cellStyle name="Normal 83" xfId="295" xr:uid="{00000000-0005-0000-0000-000079030000}"/>
    <cellStyle name="Normal 84" xfId="297" xr:uid="{00000000-0005-0000-0000-00007A030000}"/>
    <cellStyle name="Normal 85" xfId="299" xr:uid="{00000000-0005-0000-0000-00007B030000}"/>
    <cellStyle name="Normal 86" xfId="301" xr:uid="{00000000-0005-0000-0000-00007C030000}"/>
    <cellStyle name="Normal 87" xfId="302" xr:uid="{00000000-0005-0000-0000-00007D030000}"/>
    <cellStyle name="Normal 88" xfId="303" xr:uid="{00000000-0005-0000-0000-00007E030000}"/>
    <cellStyle name="Normal 89" xfId="304" xr:uid="{00000000-0005-0000-0000-00007F030000}"/>
    <cellStyle name="Normal 9" xfId="44" xr:uid="{00000000-0005-0000-0000-000080030000}"/>
    <cellStyle name="Normal 9 2" xfId="548" xr:uid="{00000000-0005-0000-0000-000081030000}"/>
    <cellStyle name="Normal 90" xfId="305" xr:uid="{00000000-0005-0000-0000-000082030000}"/>
    <cellStyle name="Normal 91" xfId="306" xr:uid="{00000000-0005-0000-0000-000083030000}"/>
    <cellStyle name="Normal 92" xfId="308" xr:uid="{00000000-0005-0000-0000-000084030000}"/>
    <cellStyle name="Normal 93" xfId="307" xr:uid="{00000000-0005-0000-0000-000085030000}"/>
    <cellStyle name="Normal 94" xfId="310" xr:uid="{00000000-0005-0000-0000-000086030000}"/>
    <cellStyle name="Normal 95" xfId="311" xr:uid="{00000000-0005-0000-0000-000087030000}"/>
    <cellStyle name="Normal 96" xfId="312" xr:uid="{00000000-0005-0000-0000-000088030000}"/>
    <cellStyle name="Normal 97" xfId="313" xr:uid="{00000000-0005-0000-0000-000089030000}"/>
    <cellStyle name="Normal 98" xfId="314" xr:uid="{00000000-0005-0000-0000-00008A030000}"/>
    <cellStyle name="Normal 99" xfId="315" xr:uid="{00000000-0005-0000-0000-00008B030000}"/>
    <cellStyle name="Normal_AZUA" xfId="153" xr:uid="{00000000-0005-0000-0000-00008C030000}"/>
    <cellStyle name="Normal_BARAHONA" xfId="62" xr:uid="{00000000-0005-0000-0000-00008E030000}"/>
    <cellStyle name="Normal_C-16 GGC MENSUAL" xfId="45" xr:uid="{00000000-0005-0000-0000-000090030000}"/>
    <cellStyle name="Normal_C-18 CENTRAL MENSUAL" xfId="46" xr:uid="{00000000-0005-0000-0000-000091030000}"/>
    <cellStyle name="Normal_C-22 HERRERA" xfId="47" xr:uid="{00000000-0005-0000-0000-000093030000}"/>
    <cellStyle name="Normal_C-32 LA FE" xfId="48" xr:uid="{00000000-0005-0000-0000-000097030000}"/>
    <cellStyle name="Normal_C-34 SANTIAGO" xfId="49" xr:uid="{00000000-0005-0000-0000-000098030000}"/>
    <cellStyle name="Normal_C-56 ROMANA" xfId="50" xr:uid="{00000000-0005-0000-0000-0000A3030000}"/>
    <cellStyle name="Normal_Datos ITBIS" xfId="51" xr:uid="{00000000-0005-0000-0000-0000AF030000}"/>
    <cellStyle name="Normal_Los Minas_1" xfId="532" xr:uid="{00000000-0005-0000-0000-0000B7030000}"/>
    <cellStyle name="Normal_Los Próceres_1" xfId="533" xr:uid="{00000000-0005-0000-0000-0000B9030000}"/>
    <cellStyle name="Normal_MONTECRISTI" xfId="285" xr:uid="{00000000-0005-0000-0000-0000BE030000}"/>
    <cellStyle name="Normal_Montecristi_1" xfId="534" xr:uid="{00000000-0005-0000-0000-0000BF030000}"/>
    <cellStyle name="Normal_Recaudación mensual DGII_2" xfId="703" xr:uid="{00000000-0005-0000-0000-0000C6030000}"/>
    <cellStyle name="Normal_Sheet3" xfId="531" xr:uid="{00000000-0005-0000-0000-0000CB030000}"/>
    <cellStyle name="Percent" xfId="52" builtinId="5"/>
    <cellStyle name="Percent 10" xfId="537" xr:uid="{00000000-0005-0000-0000-0000CD030000}"/>
    <cellStyle name="Percent 10 2" xfId="957" xr:uid="{1D19E08E-A0D6-4158-8593-C54420A701B8}"/>
    <cellStyle name="Percent 11" xfId="546" xr:uid="{00000000-0005-0000-0000-0000CE030000}"/>
    <cellStyle name="Percent 12" xfId="159" xr:uid="{00000000-0005-0000-0000-0000CF030000}"/>
    <cellStyle name="Percent 12 2" xfId="291" xr:uid="{00000000-0005-0000-0000-0000D0030000}"/>
    <cellStyle name="Percent 12 3" xfId="410" xr:uid="{00000000-0005-0000-0000-0000D1030000}"/>
    <cellStyle name="Percent 12 4" xfId="944" xr:uid="{00000000-0005-0000-0000-0000D2030000}"/>
    <cellStyle name="Percent 13" xfId="564" xr:uid="{00000000-0005-0000-0000-0000D3030000}"/>
    <cellStyle name="Percent 14" xfId="596" xr:uid="{00000000-0005-0000-0000-0000D4030000}"/>
    <cellStyle name="Percent 14 3" xfId="319" xr:uid="{00000000-0005-0000-0000-0000D5030000}"/>
    <cellStyle name="Percent 15" xfId="599" xr:uid="{00000000-0005-0000-0000-0000D6030000}"/>
    <cellStyle name="Percent 16" xfId="913" xr:uid="{00000000-0005-0000-0000-0000D7030000}"/>
    <cellStyle name="Percent 17" xfId="962" xr:uid="{C2DED66F-2E86-4658-8FFB-52D00B1FD19F}"/>
    <cellStyle name="Percent 2" xfId="53" xr:uid="{00000000-0005-0000-0000-0000D8030000}"/>
    <cellStyle name="Percent 2 2" xfId="553" xr:uid="{00000000-0005-0000-0000-0000D9030000}"/>
    <cellStyle name="Percent 3" xfId="54" xr:uid="{00000000-0005-0000-0000-0000DA030000}"/>
    <cellStyle name="Percent 3 2" xfId="55" xr:uid="{00000000-0005-0000-0000-0000DB030000}"/>
    <cellStyle name="Percent 3 2 2" xfId="56" xr:uid="{00000000-0005-0000-0000-0000DC030000}"/>
    <cellStyle name="Percent 3 2 2 2" xfId="122" xr:uid="{00000000-0005-0000-0000-0000DD030000}"/>
    <cellStyle name="Percent 3 2 3" xfId="121" xr:uid="{00000000-0005-0000-0000-0000DE030000}"/>
    <cellStyle name="Percent 3 3" xfId="57" xr:uid="{00000000-0005-0000-0000-0000DF030000}"/>
    <cellStyle name="Percent 3 3 2" xfId="123" xr:uid="{00000000-0005-0000-0000-0000E0030000}"/>
    <cellStyle name="Percent 3 4" xfId="120" xr:uid="{00000000-0005-0000-0000-0000E1030000}"/>
    <cellStyle name="Percent 3 5" xfId="556" xr:uid="{00000000-0005-0000-0000-0000E2030000}"/>
    <cellStyle name="Percent 4" xfId="58" xr:uid="{00000000-0005-0000-0000-0000E3030000}"/>
    <cellStyle name="Percent 5" xfId="59" xr:uid="{00000000-0005-0000-0000-0000E4030000}"/>
    <cellStyle name="Percent 6" xfId="119" xr:uid="{00000000-0005-0000-0000-0000E5030000}"/>
    <cellStyle name="Percent 7" xfId="160" xr:uid="{00000000-0005-0000-0000-0000E6030000}"/>
    <cellStyle name="Percent 7 2" xfId="411" xr:uid="{00000000-0005-0000-0000-0000E7030000}"/>
    <cellStyle name="Percent 8" xfId="173" xr:uid="{00000000-0005-0000-0000-0000E8030000}"/>
    <cellStyle name="Percent 8 2" xfId="424" xr:uid="{00000000-0005-0000-0000-0000E9030000}"/>
    <cellStyle name="Percent 9" xfId="323" xr:uid="{00000000-0005-0000-0000-0000EA030000}"/>
  </cellStyles>
  <dxfs count="0"/>
  <tableStyles count="0" defaultTableStyle="TableStyleMedium9" defaultPivotStyle="PivotStyleLight16"/>
  <colors>
    <mruColors>
      <color rgb="FF92D050"/>
      <color rgb="FFFFFFFF"/>
      <color rgb="FF99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calcChain" Target="calcChain.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customXml" Target="../customXml/item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2" Type="http://schemas.openxmlformats.org/officeDocument/2006/relationships/customXml" Target="../customXml/item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s>
</file>

<file path=xl/charts/_rels/chart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3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3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F1A8-474A-854C-2B0519E0D0A6}"/>
            </c:ext>
          </c:extLst>
        </c:ser>
        <c:dLbls>
          <c:showLegendKey val="0"/>
          <c:showVal val="0"/>
          <c:showCatName val="0"/>
          <c:showSerName val="0"/>
          <c:showPercent val="0"/>
          <c:showBubbleSize val="0"/>
        </c:dLbls>
        <c:gapWidth val="110"/>
        <c:axId val="-31416000"/>
        <c:axId val="-31414368"/>
      </c:barChart>
      <c:catAx>
        <c:axId val="-3141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4368"/>
        <c:crosses val="autoZero"/>
        <c:auto val="1"/>
        <c:lblAlgn val="ctr"/>
        <c:lblOffset val="100"/>
        <c:tickLblSkip val="1"/>
        <c:tickMarkSkip val="1"/>
        <c:noMultiLvlLbl val="0"/>
      </c:catAx>
      <c:valAx>
        <c:axId val="-314143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BDB-470D-9D57-CFD59507C39A}"/>
            </c:ext>
          </c:extLst>
        </c:ser>
        <c:dLbls>
          <c:showLegendKey val="0"/>
          <c:showVal val="0"/>
          <c:showCatName val="0"/>
          <c:showSerName val="0"/>
          <c:showPercent val="0"/>
          <c:showBubbleSize val="0"/>
        </c:dLbls>
        <c:gapWidth val="110"/>
        <c:axId val="-31415456"/>
        <c:axId val="-31413824"/>
      </c:barChart>
      <c:catAx>
        <c:axId val="-31415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824"/>
        <c:crosses val="autoZero"/>
        <c:auto val="1"/>
        <c:lblAlgn val="ctr"/>
        <c:lblOffset val="100"/>
        <c:tickLblSkip val="1"/>
        <c:tickMarkSkip val="1"/>
        <c:noMultiLvlLbl val="0"/>
      </c:catAx>
      <c:valAx>
        <c:axId val="-31413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5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88AC-49E0-95CE-C638A4F5E2D6}"/>
            </c:ext>
          </c:extLst>
        </c:ser>
        <c:dLbls>
          <c:showLegendKey val="0"/>
          <c:showVal val="0"/>
          <c:showCatName val="0"/>
          <c:showSerName val="0"/>
          <c:showPercent val="0"/>
          <c:showBubbleSize val="0"/>
        </c:dLbls>
        <c:gapWidth val="110"/>
        <c:axId val="-31413280"/>
        <c:axId val="-31428512"/>
      </c:barChart>
      <c:catAx>
        <c:axId val="-314132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8512"/>
        <c:crosses val="autoZero"/>
        <c:auto val="1"/>
        <c:lblAlgn val="ctr"/>
        <c:lblOffset val="100"/>
        <c:tickLblSkip val="1"/>
        <c:tickMarkSkip val="1"/>
        <c:noMultiLvlLbl val="0"/>
      </c:catAx>
      <c:valAx>
        <c:axId val="-314285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2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99A2-4845-8B0E-8A9399900C3F}"/>
            </c:ext>
          </c:extLst>
        </c:ser>
        <c:dLbls>
          <c:showLegendKey val="0"/>
          <c:showVal val="0"/>
          <c:showCatName val="0"/>
          <c:showSerName val="0"/>
          <c:showPercent val="0"/>
          <c:showBubbleSize val="0"/>
        </c:dLbls>
        <c:gapWidth val="110"/>
        <c:axId val="-31427968"/>
        <c:axId val="-31427424"/>
      </c:barChart>
      <c:catAx>
        <c:axId val="-314279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424"/>
        <c:crosses val="autoZero"/>
        <c:auto val="1"/>
        <c:lblAlgn val="ctr"/>
        <c:lblOffset val="100"/>
        <c:tickLblSkip val="1"/>
        <c:tickMarkSkip val="1"/>
        <c:noMultiLvlLbl val="0"/>
      </c:catAx>
      <c:valAx>
        <c:axId val="-31427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9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42A-4C90-8348-2F3BB235D998}"/>
            </c:ext>
          </c:extLst>
        </c:ser>
        <c:dLbls>
          <c:showLegendKey val="0"/>
          <c:showVal val="0"/>
          <c:showCatName val="0"/>
          <c:showSerName val="0"/>
          <c:showPercent val="0"/>
          <c:showBubbleSize val="0"/>
        </c:dLbls>
        <c:gapWidth val="110"/>
        <c:axId val="-460367296"/>
        <c:axId val="-460380352"/>
      </c:barChart>
      <c:catAx>
        <c:axId val="-460367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80352"/>
        <c:crosses val="autoZero"/>
        <c:auto val="1"/>
        <c:lblAlgn val="ctr"/>
        <c:lblOffset val="100"/>
        <c:tickLblSkip val="1"/>
        <c:tickMarkSkip val="1"/>
        <c:noMultiLvlLbl val="0"/>
      </c:catAx>
      <c:valAx>
        <c:axId val="-460380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67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805-40ED-B3C7-C96A33C6A580}"/>
            </c:ext>
          </c:extLst>
        </c:ser>
        <c:dLbls>
          <c:showLegendKey val="0"/>
          <c:showVal val="0"/>
          <c:showCatName val="0"/>
          <c:showSerName val="0"/>
          <c:showPercent val="0"/>
          <c:showBubbleSize val="0"/>
        </c:dLbls>
        <c:gapWidth val="110"/>
        <c:axId val="-460376000"/>
        <c:axId val="-460370560"/>
      </c:barChart>
      <c:catAx>
        <c:axId val="-46037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0560"/>
        <c:crosses val="autoZero"/>
        <c:auto val="1"/>
        <c:lblAlgn val="ctr"/>
        <c:lblOffset val="100"/>
        <c:tickLblSkip val="1"/>
        <c:tickMarkSkip val="1"/>
        <c:noMultiLvlLbl val="0"/>
      </c:catAx>
      <c:valAx>
        <c:axId val="-4603705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8E94-4E6A-949C-43964ABDFD4D}"/>
            </c:ext>
          </c:extLst>
        </c:ser>
        <c:dLbls>
          <c:showLegendKey val="0"/>
          <c:showVal val="0"/>
          <c:showCatName val="0"/>
          <c:showSerName val="0"/>
          <c:showPercent val="0"/>
          <c:showBubbleSize val="0"/>
        </c:dLbls>
        <c:gapWidth val="150"/>
        <c:shape val="box"/>
        <c:axId val="-460379264"/>
        <c:axId val="-460374912"/>
        <c:axId val="0"/>
      </c:bar3DChart>
      <c:catAx>
        <c:axId val="-4603792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4912"/>
        <c:crosses val="autoZero"/>
        <c:auto val="1"/>
        <c:lblAlgn val="ctr"/>
        <c:lblOffset val="100"/>
        <c:tickLblSkip val="2"/>
        <c:tickMarkSkip val="1"/>
        <c:noMultiLvlLbl val="0"/>
      </c:catAx>
      <c:valAx>
        <c:axId val="-46037491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926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4547-424E-8CC5-6F53827EDF70}"/>
            </c:ext>
          </c:extLst>
        </c:ser>
        <c:dLbls>
          <c:showLegendKey val="0"/>
          <c:showVal val="0"/>
          <c:showCatName val="0"/>
          <c:showSerName val="0"/>
          <c:showPercent val="0"/>
          <c:showBubbleSize val="0"/>
        </c:dLbls>
        <c:gapWidth val="150"/>
        <c:shape val="box"/>
        <c:axId val="-460373824"/>
        <c:axId val="-460372192"/>
        <c:axId val="0"/>
      </c:bar3DChart>
      <c:catAx>
        <c:axId val="-4603738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2192"/>
        <c:crosses val="autoZero"/>
        <c:auto val="1"/>
        <c:lblAlgn val="ctr"/>
        <c:lblOffset val="100"/>
        <c:tickLblSkip val="2"/>
        <c:tickMarkSkip val="1"/>
        <c:noMultiLvlLbl val="0"/>
      </c:catAx>
      <c:valAx>
        <c:axId val="-46037219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382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4C17-495F-891E-0AA2E4773376}"/>
            </c:ext>
          </c:extLst>
        </c:ser>
        <c:dLbls>
          <c:showLegendKey val="0"/>
          <c:showVal val="0"/>
          <c:showCatName val="0"/>
          <c:showSerName val="0"/>
          <c:showPercent val="0"/>
          <c:showBubbleSize val="0"/>
        </c:dLbls>
        <c:gapWidth val="110"/>
        <c:axId val="-460371648"/>
        <c:axId val="-273127776"/>
      </c:barChart>
      <c:catAx>
        <c:axId val="-4603716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7776"/>
        <c:crosses val="autoZero"/>
        <c:auto val="1"/>
        <c:lblAlgn val="ctr"/>
        <c:lblOffset val="100"/>
        <c:tickLblSkip val="2"/>
        <c:tickMarkSkip val="1"/>
        <c:noMultiLvlLbl val="0"/>
      </c:catAx>
      <c:valAx>
        <c:axId val="-2731277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16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693-405B-8D36-E578EB674BC2}"/>
            </c:ext>
          </c:extLst>
        </c:ser>
        <c:dLbls>
          <c:showLegendKey val="0"/>
          <c:showVal val="0"/>
          <c:showCatName val="0"/>
          <c:showSerName val="0"/>
          <c:showPercent val="0"/>
          <c:showBubbleSize val="0"/>
        </c:dLbls>
        <c:gapWidth val="110"/>
        <c:axId val="-273125056"/>
        <c:axId val="-273133216"/>
      </c:barChart>
      <c:catAx>
        <c:axId val="-2731250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3216"/>
        <c:crosses val="autoZero"/>
        <c:auto val="1"/>
        <c:lblAlgn val="ctr"/>
        <c:lblOffset val="100"/>
        <c:tickLblSkip val="2"/>
        <c:tickMarkSkip val="1"/>
        <c:noMultiLvlLbl val="0"/>
      </c:catAx>
      <c:valAx>
        <c:axId val="-2731332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50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6A1-4E19-A6E5-7F63F576B20B}"/>
            </c:ext>
          </c:extLst>
        </c:ser>
        <c:dLbls>
          <c:showLegendKey val="0"/>
          <c:showVal val="0"/>
          <c:showCatName val="0"/>
          <c:showSerName val="0"/>
          <c:showPercent val="0"/>
          <c:showBubbleSize val="0"/>
        </c:dLbls>
        <c:gapWidth val="110"/>
        <c:axId val="-273132672"/>
        <c:axId val="-273132128"/>
      </c:barChart>
      <c:catAx>
        <c:axId val="-2731326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128"/>
        <c:crosses val="autoZero"/>
        <c:auto val="1"/>
        <c:lblAlgn val="ctr"/>
        <c:lblOffset val="100"/>
        <c:tickLblSkip val="2"/>
        <c:tickMarkSkip val="1"/>
        <c:noMultiLvlLbl val="0"/>
      </c:catAx>
      <c:valAx>
        <c:axId val="-2731321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6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59D-411D-8C1C-C96245BC9BDD}"/>
            </c:ext>
          </c:extLst>
        </c:ser>
        <c:dLbls>
          <c:showLegendKey val="0"/>
          <c:showVal val="0"/>
          <c:showCatName val="0"/>
          <c:showSerName val="0"/>
          <c:showPercent val="0"/>
          <c:showBubbleSize val="0"/>
        </c:dLbls>
        <c:gapWidth val="110"/>
        <c:axId val="-273131040"/>
        <c:axId val="-2033260032"/>
      </c:barChart>
      <c:catAx>
        <c:axId val="-2731310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0032"/>
        <c:crosses val="autoZero"/>
        <c:auto val="1"/>
        <c:lblAlgn val="ctr"/>
        <c:lblOffset val="100"/>
        <c:tickLblSkip val="2"/>
        <c:tickMarkSkip val="1"/>
        <c:noMultiLvlLbl val="0"/>
      </c:catAx>
      <c:valAx>
        <c:axId val="-20332600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10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3B5-4C42-8B97-EED0EB5128B2}"/>
            </c:ext>
          </c:extLst>
        </c:ser>
        <c:dLbls>
          <c:showLegendKey val="0"/>
          <c:showVal val="0"/>
          <c:showCatName val="0"/>
          <c:showSerName val="0"/>
          <c:showPercent val="0"/>
          <c:showBubbleSize val="0"/>
        </c:dLbls>
        <c:gapWidth val="110"/>
        <c:axId val="-2033263840"/>
        <c:axId val="-2033262752"/>
      </c:barChart>
      <c:catAx>
        <c:axId val="-20332638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2752"/>
        <c:crosses val="autoZero"/>
        <c:auto val="1"/>
        <c:lblAlgn val="ctr"/>
        <c:lblOffset val="100"/>
        <c:tickLblSkip val="2"/>
        <c:tickMarkSkip val="1"/>
        <c:noMultiLvlLbl val="0"/>
      </c:catAx>
      <c:valAx>
        <c:axId val="-20332627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38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EE6-4038-B3C6-422023C7BF38}"/>
            </c:ext>
          </c:extLst>
        </c:ser>
        <c:dLbls>
          <c:showLegendKey val="0"/>
          <c:showVal val="0"/>
          <c:showCatName val="0"/>
          <c:showSerName val="0"/>
          <c:showPercent val="0"/>
          <c:showBubbleSize val="0"/>
        </c:dLbls>
        <c:gapWidth val="110"/>
        <c:axId val="-2033261664"/>
        <c:axId val="-2033257312"/>
      </c:barChart>
      <c:catAx>
        <c:axId val="-20332616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7312"/>
        <c:crosses val="autoZero"/>
        <c:auto val="1"/>
        <c:lblAlgn val="ctr"/>
        <c:lblOffset val="100"/>
        <c:tickLblSkip val="2"/>
        <c:tickMarkSkip val="1"/>
        <c:noMultiLvlLbl val="0"/>
      </c:catAx>
      <c:valAx>
        <c:axId val="-2033257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16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669-4138-BF58-34427E8DB627}"/>
            </c:ext>
          </c:extLst>
        </c:ser>
        <c:dLbls>
          <c:showLegendKey val="0"/>
          <c:showVal val="0"/>
          <c:showCatName val="0"/>
          <c:showSerName val="0"/>
          <c:showPercent val="0"/>
          <c:showBubbleSize val="0"/>
        </c:dLbls>
        <c:gapWidth val="110"/>
        <c:axId val="-2033256224"/>
        <c:axId val="-550583840"/>
      </c:barChart>
      <c:catAx>
        <c:axId val="-20332562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840"/>
        <c:crosses val="autoZero"/>
        <c:auto val="1"/>
        <c:lblAlgn val="ctr"/>
        <c:lblOffset val="100"/>
        <c:tickLblSkip val="1"/>
        <c:tickMarkSkip val="1"/>
        <c:noMultiLvlLbl val="0"/>
      </c:catAx>
      <c:valAx>
        <c:axId val="-5505838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6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B81-46B0-AA76-48DF62DB988D}"/>
            </c:ext>
          </c:extLst>
        </c:ser>
        <c:dLbls>
          <c:showLegendKey val="0"/>
          <c:showVal val="0"/>
          <c:showCatName val="0"/>
          <c:showSerName val="0"/>
          <c:showPercent val="0"/>
          <c:showBubbleSize val="0"/>
        </c:dLbls>
        <c:gapWidth val="110"/>
        <c:axId val="-550583296"/>
        <c:axId val="-550587104"/>
      </c:barChart>
      <c:catAx>
        <c:axId val="-550583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7104"/>
        <c:crosses val="autoZero"/>
        <c:auto val="1"/>
        <c:lblAlgn val="ctr"/>
        <c:lblOffset val="100"/>
        <c:tickLblSkip val="1"/>
        <c:tickMarkSkip val="1"/>
        <c:noMultiLvlLbl val="0"/>
      </c:catAx>
      <c:valAx>
        <c:axId val="-5505871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C84D-4EE9-87B7-8701240B4A41}"/>
            </c:ext>
          </c:extLst>
        </c:ser>
        <c:dLbls>
          <c:showLegendKey val="0"/>
          <c:showVal val="0"/>
          <c:showCatName val="0"/>
          <c:showSerName val="0"/>
          <c:showPercent val="0"/>
          <c:showBubbleSize val="0"/>
        </c:dLbls>
        <c:gapWidth val="150"/>
        <c:shape val="box"/>
        <c:axId val="-106213120"/>
        <c:axId val="-106208224"/>
        <c:axId val="0"/>
      </c:bar3DChart>
      <c:catAx>
        <c:axId val="-1062131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08224"/>
        <c:crosses val="autoZero"/>
        <c:auto val="1"/>
        <c:lblAlgn val="ctr"/>
        <c:lblOffset val="100"/>
        <c:tickLblSkip val="2"/>
        <c:tickMarkSkip val="1"/>
        <c:noMultiLvlLbl val="0"/>
      </c:catAx>
      <c:valAx>
        <c:axId val="-1062082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131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8F8F-4C9D-8010-6AB0C09DF50F}"/>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8F8F-4C9D-8010-6AB0C09DF50F}"/>
            </c:ext>
          </c:extLst>
        </c:ser>
        <c:dLbls>
          <c:showLegendKey val="0"/>
          <c:showVal val="0"/>
          <c:showCatName val="0"/>
          <c:showSerName val="0"/>
          <c:showPercent val="0"/>
          <c:showBubbleSize val="0"/>
        </c:dLbls>
        <c:gapWidth val="150"/>
        <c:shape val="box"/>
        <c:axId val="-34337520"/>
        <c:axId val="-1870803920"/>
        <c:axId val="0"/>
      </c:bar3DChart>
      <c:catAx>
        <c:axId val="-343375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3920"/>
        <c:crosses val="autoZero"/>
        <c:auto val="1"/>
        <c:lblAlgn val="ctr"/>
        <c:lblOffset val="100"/>
        <c:tickLblSkip val="1"/>
        <c:tickMarkSkip val="1"/>
        <c:noMultiLvlLbl val="0"/>
      </c:catAx>
      <c:valAx>
        <c:axId val="-18708039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343375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95-48DA-B3DF-CAE78B1E6E30}"/>
            </c:ext>
          </c:extLst>
        </c:ser>
        <c:dLbls>
          <c:showLegendKey val="0"/>
          <c:showVal val="0"/>
          <c:showCatName val="0"/>
          <c:showSerName val="0"/>
          <c:showPercent val="0"/>
          <c:showBubbleSize val="0"/>
        </c:dLbls>
        <c:gapWidth val="150"/>
        <c:shape val="cylinder"/>
        <c:axId val="-1870803376"/>
        <c:axId val="-1870802288"/>
        <c:axId val="0"/>
      </c:bar3DChart>
      <c:catAx>
        <c:axId val="-1870803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2288"/>
        <c:crosses val="autoZero"/>
        <c:auto val="1"/>
        <c:lblAlgn val="ctr"/>
        <c:lblOffset val="100"/>
        <c:tickLblSkip val="1"/>
        <c:tickMarkSkip val="1"/>
        <c:noMultiLvlLbl val="0"/>
      </c:catAx>
      <c:valAx>
        <c:axId val="-18708022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3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25F-4626-8829-C8022A59D7C3}"/>
            </c:ext>
          </c:extLst>
        </c:ser>
        <c:dLbls>
          <c:showLegendKey val="0"/>
          <c:showVal val="0"/>
          <c:showCatName val="0"/>
          <c:showSerName val="0"/>
          <c:showPercent val="0"/>
          <c:showBubbleSize val="0"/>
        </c:dLbls>
        <c:gapWidth val="110"/>
        <c:axId val="-1870813168"/>
        <c:axId val="-1870801744"/>
      </c:barChart>
      <c:catAx>
        <c:axId val="-18708131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1744"/>
        <c:crosses val="autoZero"/>
        <c:auto val="1"/>
        <c:lblAlgn val="ctr"/>
        <c:lblOffset val="100"/>
        <c:tickLblSkip val="1"/>
        <c:tickMarkSkip val="1"/>
        <c:noMultiLvlLbl val="0"/>
      </c:catAx>
      <c:valAx>
        <c:axId val="-1870801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3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117-4FB7-ADD5-F0BC6BA770C2}"/>
            </c:ext>
          </c:extLst>
        </c:ser>
        <c:dLbls>
          <c:showLegendKey val="0"/>
          <c:showVal val="0"/>
          <c:showCatName val="0"/>
          <c:showSerName val="0"/>
          <c:showPercent val="0"/>
          <c:showBubbleSize val="0"/>
        </c:dLbls>
        <c:gapWidth val="110"/>
        <c:axId val="-1870808816"/>
        <c:axId val="-1870802832"/>
      </c:barChart>
      <c:catAx>
        <c:axId val="-1870808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2832"/>
        <c:crosses val="autoZero"/>
        <c:auto val="1"/>
        <c:lblAlgn val="ctr"/>
        <c:lblOffset val="100"/>
        <c:tickLblSkip val="1"/>
        <c:tickMarkSkip val="1"/>
        <c:noMultiLvlLbl val="0"/>
      </c:catAx>
      <c:valAx>
        <c:axId val="-18708028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8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AFB5-4F69-80CA-574C8172E7CF}"/>
            </c:ext>
          </c:extLst>
        </c:ser>
        <c:dLbls>
          <c:showLegendKey val="0"/>
          <c:showVal val="0"/>
          <c:showCatName val="0"/>
          <c:showSerName val="0"/>
          <c:showPercent val="0"/>
          <c:showBubbleSize val="0"/>
        </c:dLbls>
        <c:gapWidth val="150"/>
        <c:shape val="box"/>
        <c:axId val="-1870799568"/>
        <c:axId val="-1870808272"/>
        <c:axId val="0"/>
      </c:bar3DChart>
      <c:catAx>
        <c:axId val="-18707995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8272"/>
        <c:crosses val="autoZero"/>
        <c:auto val="1"/>
        <c:lblAlgn val="ctr"/>
        <c:lblOffset val="100"/>
        <c:tickLblSkip val="2"/>
        <c:tickMarkSkip val="1"/>
        <c:noMultiLvlLbl val="0"/>
      </c:catAx>
      <c:valAx>
        <c:axId val="-187080827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79956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33D0-44EE-AECB-736F6DA3A523}"/>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33D0-44EE-AECB-736F6DA3A523}"/>
            </c:ext>
          </c:extLst>
        </c:ser>
        <c:dLbls>
          <c:showLegendKey val="0"/>
          <c:showVal val="0"/>
          <c:showCatName val="0"/>
          <c:showSerName val="0"/>
          <c:showPercent val="0"/>
          <c:showBubbleSize val="0"/>
        </c:dLbls>
        <c:gapWidth val="150"/>
        <c:shape val="box"/>
        <c:axId val="-1870804464"/>
        <c:axId val="-1870801200"/>
        <c:axId val="0"/>
      </c:bar3DChart>
      <c:catAx>
        <c:axId val="-18708044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1200"/>
        <c:crosses val="autoZero"/>
        <c:auto val="1"/>
        <c:lblAlgn val="ctr"/>
        <c:lblOffset val="100"/>
        <c:tickLblSkip val="1"/>
        <c:tickMarkSkip val="1"/>
        <c:noMultiLvlLbl val="0"/>
      </c:catAx>
      <c:valAx>
        <c:axId val="-18708012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87080446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8F5-4F6C-9218-C187BC553D0C}"/>
            </c:ext>
          </c:extLst>
        </c:ser>
        <c:dLbls>
          <c:showLegendKey val="0"/>
          <c:showVal val="0"/>
          <c:showCatName val="0"/>
          <c:showSerName val="0"/>
          <c:showPercent val="0"/>
          <c:showBubbleSize val="0"/>
        </c:dLbls>
        <c:gapWidth val="150"/>
        <c:shape val="cylinder"/>
        <c:axId val="-1870805008"/>
        <c:axId val="-1870800656"/>
        <c:axId val="0"/>
      </c:bar3DChart>
      <c:catAx>
        <c:axId val="-1870805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0656"/>
        <c:crosses val="autoZero"/>
        <c:auto val="1"/>
        <c:lblAlgn val="ctr"/>
        <c:lblOffset val="100"/>
        <c:tickLblSkip val="1"/>
        <c:tickMarkSkip val="1"/>
        <c:noMultiLvlLbl val="0"/>
      </c:catAx>
      <c:valAx>
        <c:axId val="-187080065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5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ACA-452A-9BB5-A98D64083C7D}"/>
            </c:ext>
          </c:extLst>
        </c:ser>
        <c:dLbls>
          <c:showLegendKey val="0"/>
          <c:showVal val="0"/>
          <c:showCatName val="0"/>
          <c:showSerName val="0"/>
          <c:showPercent val="0"/>
          <c:showBubbleSize val="0"/>
        </c:dLbls>
        <c:gapWidth val="110"/>
        <c:axId val="-1870798480"/>
        <c:axId val="-1870807728"/>
      </c:barChart>
      <c:catAx>
        <c:axId val="-18707984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7728"/>
        <c:crosses val="autoZero"/>
        <c:auto val="1"/>
        <c:lblAlgn val="ctr"/>
        <c:lblOffset val="100"/>
        <c:tickLblSkip val="1"/>
        <c:tickMarkSkip val="1"/>
        <c:noMultiLvlLbl val="0"/>
      </c:catAx>
      <c:valAx>
        <c:axId val="-18708077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84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0A0-48B5-8A5B-20F6E012D3F1}"/>
            </c:ext>
          </c:extLst>
        </c:ser>
        <c:dLbls>
          <c:showLegendKey val="0"/>
          <c:showVal val="0"/>
          <c:showCatName val="0"/>
          <c:showSerName val="0"/>
          <c:showPercent val="0"/>
          <c:showBubbleSize val="0"/>
        </c:dLbls>
        <c:gapWidth val="110"/>
        <c:axId val="-1870811536"/>
        <c:axId val="-1870799024"/>
      </c:barChart>
      <c:catAx>
        <c:axId val="-18708115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9024"/>
        <c:crosses val="autoZero"/>
        <c:auto val="1"/>
        <c:lblAlgn val="ctr"/>
        <c:lblOffset val="100"/>
        <c:tickLblSkip val="1"/>
        <c:tickMarkSkip val="1"/>
        <c:noMultiLvlLbl val="0"/>
      </c:catAx>
      <c:valAx>
        <c:axId val="-1870799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1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A07B-4A79-89A2-8793FED5F425}"/>
            </c:ext>
          </c:extLst>
        </c:ser>
        <c:dLbls>
          <c:showLegendKey val="0"/>
          <c:showVal val="0"/>
          <c:showCatName val="0"/>
          <c:showSerName val="0"/>
          <c:showPercent val="0"/>
          <c:showBubbleSize val="0"/>
        </c:dLbls>
        <c:gapWidth val="150"/>
        <c:shape val="box"/>
        <c:axId val="-1870806096"/>
        <c:axId val="-1870807184"/>
        <c:axId val="0"/>
      </c:bar3DChart>
      <c:catAx>
        <c:axId val="-18708060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7184"/>
        <c:crosses val="autoZero"/>
        <c:auto val="1"/>
        <c:lblAlgn val="ctr"/>
        <c:lblOffset val="100"/>
        <c:tickLblSkip val="1"/>
        <c:tickMarkSkip val="1"/>
        <c:noMultiLvlLbl val="0"/>
      </c:catAx>
      <c:valAx>
        <c:axId val="-18708071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609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806E-473C-921A-243B6E27636A}"/>
            </c:ext>
          </c:extLst>
        </c:ser>
        <c:dLbls>
          <c:showLegendKey val="0"/>
          <c:showVal val="0"/>
          <c:showCatName val="0"/>
          <c:showSerName val="0"/>
          <c:showPercent val="0"/>
          <c:showBubbleSize val="0"/>
        </c:dLbls>
        <c:gapWidth val="150"/>
        <c:shape val="box"/>
        <c:axId val="-1870809360"/>
        <c:axId val="-1870813712"/>
        <c:axId val="0"/>
      </c:bar3DChart>
      <c:catAx>
        <c:axId val="-1870809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13712"/>
        <c:crosses val="autoZero"/>
        <c:auto val="1"/>
        <c:lblAlgn val="ctr"/>
        <c:lblOffset val="100"/>
        <c:tickLblSkip val="1"/>
        <c:tickMarkSkip val="1"/>
        <c:noMultiLvlLbl val="0"/>
      </c:catAx>
      <c:valAx>
        <c:axId val="-18708137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936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8782-41DA-869F-7B74C5CFB816}"/>
            </c:ext>
          </c:extLst>
        </c:ser>
        <c:dLbls>
          <c:showLegendKey val="0"/>
          <c:showVal val="0"/>
          <c:showCatName val="0"/>
          <c:showSerName val="0"/>
          <c:showPercent val="0"/>
          <c:showBubbleSize val="0"/>
        </c:dLbls>
        <c:gapWidth val="150"/>
        <c:shape val="box"/>
        <c:axId val="-1870800112"/>
        <c:axId val="-1870805552"/>
        <c:axId val="0"/>
      </c:bar3DChart>
      <c:catAx>
        <c:axId val="-18708001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5552"/>
        <c:crosses val="autoZero"/>
        <c:auto val="1"/>
        <c:lblAlgn val="ctr"/>
        <c:lblOffset val="100"/>
        <c:tickLblSkip val="2"/>
        <c:tickMarkSkip val="1"/>
        <c:noMultiLvlLbl val="0"/>
      </c:catAx>
      <c:valAx>
        <c:axId val="-187080555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0011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D5F-4566-A782-C4C701209E76}"/>
            </c:ext>
          </c:extLst>
        </c:ser>
        <c:dLbls>
          <c:showLegendKey val="0"/>
          <c:showVal val="0"/>
          <c:showCatName val="0"/>
          <c:showSerName val="0"/>
          <c:showPercent val="0"/>
          <c:showBubbleSize val="0"/>
        </c:dLbls>
        <c:gapWidth val="110"/>
        <c:axId val="-1870812624"/>
        <c:axId val="-1870809904"/>
      </c:barChart>
      <c:catAx>
        <c:axId val="-1870812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9904"/>
        <c:crosses val="autoZero"/>
        <c:auto val="1"/>
        <c:lblAlgn val="ctr"/>
        <c:lblOffset val="100"/>
        <c:tickLblSkip val="2"/>
        <c:tickMarkSkip val="1"/>
        <c:noMultiLvlLbl val="0"/>
      </c:catAx>
      <c:valAx>
        <c:axId val="-18708099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3FBB-4147-8F58-E593E629A240}"/>
            </c:ext>
          </c:extLst>
        </c:ser>
        <c:dLbls>
          <c:showLegendKey val="0"/>
          <c:showVal val="0"/>
          <c:showCatName val="0"/>
          <c:showSerName val="0"/>
          <c:showPercent val="0"/>
          <c:showBubbleSize val="0"/>
        </c:dLbls>
        <c:gapWidth val="110"/>
        <c:axId val="-1870812080"/>
        <c:axId val="-1870810992"/>
      </c:barChart>
      <c:catAx>
        <c:axId val="-187081208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870810992"/>
        <c:crosses val="autoZero"/>
        <c:auto val="1"/>
        <c:lblAlgn val="ctr"/>
        <c:lblOffset val="100"/>
        <c:tickLblSkip val="2"/>
        <c:tickMarkSkip val="1"/>
        <c:noMultiLvlLbl val="0"/>
      </c:catAx>
      <c:valAx>
        <c:axId val="-1870810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0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0890-4892-B477-E1E084DAC13F}"/>
            </c:ext>
          </c:extLst>
        </c:ser>
        <c:dLbls>
          <c:showLegendKey val="0"/>
          <c:showVal val="0"/>
          <c:showCatName val="0"/>
          <c:showSerName val="0"/>
          <c:showPercent val="0"/>
          <c:showBubbleSize val="0"/>
        </c:dLbls>
        <c:gapWidth val="150"/>
        <c:shape val="box"/>
        <c:axId val="-1870810448"/>
        <c:axId val="-1870806640"/>
        <c:axId val="0"/>
      </c:bar3DChart>
      <c:catAx>
        <c:axId val="-18708104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6640"/>
        <c:crosses val="autoZero"/>
        <c:auto val="1"/>
        <c:lblAlgn val="ctr"/>
        <c:lblOffset val="100"/>
        <c:tickLblSkip val="2"/>
        <c:tickMarkSkip val="1"/>
        <c:noMultiLvlLbl val="0"/>
      </c:catAx>
      <c:valAx>
        <c:axId val="-187080664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1044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838-4FE6-BADB-F389BE2FE398}"/>
            </c:ext>
          </c:extLst>
        </c:ser>
        <c:dLbls>
          <c:showLegendKey val="0"/>
          <c:showVal val="0"/>
          <c:showCatName val="0"/>
          <c:showSerName val="0"/>
          <c:showPercent val="0"/>
          <c:showBubbleSize val="0"/>
        </c:dLbls>
        <c:gapWidth val="110"/>
        <c:axId val="-1797527888"/>
        <c:axId val="-1797537680"/>
      </c:barChart>
      <c:catAx>
        <c:axId val="-1797527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37680"/>
        <c:crosses val="autoZero"/>
        <c:auto val="1"/>
        <c:lblAlgn val="ctr"/>
        <c:lblOffset val="100"/>
        <c:tickLblSkip val="2"/>
        <c:tickMarkSkip val="1"/>
        <c:noMultiLvlLbl val="0"/>
      </c:catAx>
      <c:valAx>
        <c:axId val="-179753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27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E75-41C2-8E38-B3BFE05517C8}"/>
            </c:ext>
          </c:extLst>
        </c:ser>
        <c:dLbls>
          <c:showLegendKey val="0"/>
          <c:showVal val="0"/>
          <c:showCatName val="0"/>
          <c:showSerName val="0"/>
          <c:showPercent val="0"/>
          <c:showBubbleSize val="0"/>
        </c:dLbls>
        <c:gapWidth val="110"/>
        <c:axId val="-1797513744"/>
        <c:axId val="-1797511568"/>
      </c:barChart>
      <c:catAx>
        <c:axId val="-179751374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797511568"/>
        <c:crosses val="autoZero"/>
        <c:auto val="1"/>
        <c:lblAlgn val="ctr"/>
        <c:lblOffset val="100"/>
        <c:tickLblSkip val="2"/>
        <c:tickMarkSkip val="1"/>
        <c:noMultiLvlLbl val="0"/>
      </c:catAx>
      <c:valAx>
        <c:axId val="-1797511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137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23.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28.xml.rels><?xml version="1.0" encoding="UTF-8" standalone="yes"?>
<Relationships xmlns="http://schemas.openxmlformats.org/package/2006/relationships"><Relationship Id="rId8" Type="http://schemas.openxmlformats.org/officeDocument/2006/relationships/chart" Target="../charts/chart24.xml"/><Relationship Id="rId3" Type="http://schemas.openxmlformats.org/officeDocument/2006/relationships/chart" Target="../charts/chart19.xml"/><Relationship Id="rId7" Type="http://schemas.openxmlformats.org/officeDocument/2006/relationships/chart" Target="../charts/chart23.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10" Type="http://schemas.openxmlformats.org/officeDocument/2006/relationships/chart" Target="../charts/chart26.xml"/><Relationship Id="rId4" Type="http://schemas.openxmlformats.org/officeDocument/2006/relationships/chart" Target="../charts/chart20.xml"/><Relationship Id="rId9" Type="http://schemas.openxmlformats.org/officeDocument/2006/relationships/chart" Target="../charts/chart25.xml"/></Relationships>
</file>

<file path=xl/drawings/_rels/drawing29.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3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5" Type="http://schemas.openxmlformats.org/officeDocument/2006/relationships/chart" Target="../charts/chart33.xml"/><Relationship Id="rId4" Type="http://schemas.openxmlformats.org/officeDocument/2006/relationships/chart" Target="../charts/chart32.xml"/></Relationships>
</file>

<file path=xl/drawings/_rels/drawing46.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11906</xdr:rowOff>
    </xdr:from>
    <xdr:to>
      <xdr:col>10</xdr:col>
      <xdr:colOff>428624</xdr:colOff>
      <xdr:row>49</xdr:row>
      <xdr:rowOff>133030</xdr:rowOff>
    </xdr:to>
    <xdr:pic>
      <xdr:nvPicPr>
        <xdr:cNvPr id="3" name="Picture 2">
          <a:extLst>
            <a:ext uri="{FF2B5EF4-FFF2-40B4-BE49-F238E27FC236}">
              <a16:creationId xmlns:a16="http://schemas.microsoft.com/office/drawing/2014/main" id="{2A465FEF-2A5C-4B4B-BFA2-658299C960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1906"/>
          <a:ext cx="6405562" cy="82888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a:extLst>
            <a:ext uri="{FF2B5EF4-FFF2-40B4-BE49-F238E27FC236}">
              <a16:creationId xmlns:a16="http://schemas.microsoft.com/office/drawing/2014/main" id="{00000000-0008-0000-0200-0000011405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549237</xdr:colOff>
      <xdr:row>0</xdr:row>
      <xdr:rowOff>43815</xdr:rowOff>
    </xdr:from>
    <xdr:to>
      <xdr:col>7</xdr:col>
      <xdr:colOff>457197</xdr:colOff>
      <xdr:row>5</xdr:row>
      <xdr:rowOff>3810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2817" y="43815"/>
          <a:ext cx="2407320" cy="8743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a:extLst>
            <a:ext uri="{FF2B5EF4-FFF2-40B4-BE49-F238E27FC236}">
              <a16:creationId xmlns:a16="http://schemas.microsoft.com/office/drawing/2014/main" id="{00000000-0008-0000-0900-0000011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a:extLst>
            <a:ext uri="{FF2B5EF4-FFF2-40B4-BE49-F238E27FC236}">
              <a16:creationId xmlns:a16="http://schemas.microsoft.com/office/drawing/2014/main" id="{00000000-0008-0000-0900-000002180500}"/>
            </a:ext>
          </a:extLst>
        </xdr:cNvPr>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a:extLst>
            <a:ext uri="{FF2B5EF4-FFF2-40B4-BE49-F238E27FC236}">
              <a16:creationId xmlns:a16="http://schemas.microsoft.com/office/drawing/2014/main" id="{00000000-0008-0000-0900-000009000000}"/>
            </a:ext>
          </a:extLst>
        </xdr:cNvPr>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a:extLst>
            <a:ext uri="{FF2B5EF4-FFF2-40B4-BE49-F238E27FC236}">
              <a16:creationId xmlns:a16="http://schemas.microsoft.com/office/drawing/2014/main" id="{00000000-0008-0000-0900-00000A000000}"/>
            </a:ext>
          </a:extLst>
        </xdr:cNvPr>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ESTRUCTURA Y EVOLUCIÓN</a:t>
          </a:r>
        </a:p>
        <a:p>
          <a:pPr algn="r" rtl="1">
            <a:defRPr sz="1000"/>
          </a:pPr>
          <a:r>
            <a:rPr lang="en-US" sz="2100" b="1" i="0" strike="noStrike">
              <a:solidFill>
                <a:srgbClr val="000000"/>
              </a:solidFill>
              <a:latin typeface="Lucida Sans" panose="020B0602030504020204" pitchFamily="34" charset="0"/>
              <a:cs typeface="Times New Roman"/>
            </a:rPr>
            <a:t>DE LA RECAUDACIÓN</a:t>
          </a:r>
          <a:endParaRPr lang="en-US" sz="2100" b="1" i="0" strike="noStrike">
            <a:solidFill>
              <a:srgbClr val="000000"/>
            </a:solidFill>
            <a:latin typeface="Lucida Sans" panose="020B0602030504020204" pitchFamily="34" charset="0"/>
            <a:cs typeface="Arial"/>
          </a:endParaRPr>
        </a:p>
        <a:p>
          <a:pPr algn="r" rtl="1">
            <a:defRPr sz="1000"/>
          </a:pPr>
          <a:endParaRPr lang="en-US" sz="2100" b="1" i="0" strike="noStrike">
            <a:solidFill>
              <a:srgbClr val="000000"/>
            </a:solidFill>
            <a:latin typeface="Lucida Sans" panose="020B0602030504020204" pitchFamily="34" charset="0"/>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108</xdr:row>
      <xdr:rowOff>0</xdr:rowOff>
    </xdr:from>
    <xdr:to>
      <xdr:col>0</xdr:col>
      <xdr:colOff>457200</xdr:colOff>
      <xdr:row>109</xdr:row>
      <xdr:rowOff>47625</xdr:rowOff>
    </xdr:to>
    <xdr:sp macro="" textlink="">
      <xdr:nvSpPr>
        <xdr:cNvPr id="14338" name="Text Box 2">
          <a:extLst>
            <a:ext uri="{FF2B5EF4-FFF2-40B4-BE49-F238E27FC236}">
              <a16:creationId xmlns:a16="http://schemas.microsoft.com/office/drawing/2014/main" id="{00000000-0008-0000-1500-000002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108</xdr:row>
      <xdr:rowOff>0</xdr:rowOff>
    </xdr:from>
    <xdr:to>
      <xdr:col>0</xdr:col>
      <xdr:colOff>457200</xdr:colOff>
      <xdr:row>109</xdr:row>
      <xdr:rowOff>47625</xdr:rowOff>
    </xdr:to>
    <xdr:sp macro="" textlink="">
      <xdr:nvSpPr>
        <xdr:cNvPr id="14339" name="Text Box 12">
          <a:extLst>
            <a:ext uri="{FF2B5EF4-FFF2-40B4-BE49-F238E27FC236}">
              <a16:creationId xmlns:a16="http://schemas.microsoft.com/office/drawing/2014/main" id="{00000000-0008-0000-1500-000003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108</xdr:row>
      <xdr:rowOff>0</xdr:rowOff>
    </xdr:from>
    <xdr:to>
      <xdr:col>0</xdr:col>
      <xdr:colOff>457200</xdr:colOff>
      <xdr:row>109</xdr:row>
      <xdr:rowOff>47625</xdr:rowOff>
    </xdr:to>
    <xdr:sp macro="" textlink="">
      <xdr:nvSpPr>
        <xdr:cNvPr id="14342" name="Text Box 2">
          <a:extLst>
            <a:ext uri="{FF2B5EF4-FFF2-40B4-BE49-F238E27FC236}">
              <a16:creationId xmlns:a16="http://schemas.microsoft.com/office/drawing/2014/main" id="{00000000-0008-0000-1500-000006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108</xdr:row>
      <xdr:rowOff>0</xdr:rowOff>
    </xdr:from>
    <xdr:to>
      <xdr:col>0</xdr:col>
      <xdr:colOff>457200</xdr:colOff>
      <xdr:row>109</xdr:row>
      <xdr:rowOff>47625</xdr:rowOff>
    </xdr:to>
    <xdr:sp macro="" textlink="">
      <xdr:nvSpPr>
        <xdr:cNvPr id="14343" name="Text Box 12">
          <a:extLst>
            <a:ext uri="{FF2B5EF4-FFF2-40B4-BE49-F238E27FC236}">
              <a16:creationId xmlns:a16="http://schemas.microsoft.com/office/drawing/2014/main" id="{00000000-0008-0000-1500-000007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38100</xdr:rowOff>
    </xdr:to>
    <xdr:sp macro="" textlink="">
      <xdr:nvSpPr>
        <xdr:cNvPr id="14344" name="Text Box 14">
          <a:extLst>
            <a:ext uri="{FF2B5EF4-FFF2-40B4-BE49-F238E27FC236}">
              <a16:creationId xmlns:a16="http://schemas.microsoft.com/office/drawing/2014/main" id="{00000000-0008-0000-1500-000008380000}"/>
            </a:ext>
          </a:extLst>
        </xdr:cNvPr>
        <xdr:cNvSpPr txBox="1">
          <a:spLocks noChangeArrowheads="1"/>
        </xdr:cNvSpPr>
      </xdr:nvSpPr>
      <xdr:spPr bwMode="auto">
        <a:xfrm>
          <a:off x="352425" y="1714500"/>
          <a:ext cx="104775" cy="239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31</xdr:row>
      <xdr:rowOff>38100</xdr:rowOff>
    </xdr:from>
    <xdr:to>
      <xdr:col>0</xdr:col>
      <xdr:colOff>561975</xdr:colOff>
      <xdr:row>32</xdr:row>
      <xdr:rowOff>76200</xdr:rowOff>
    </xdr:to>
    <xdr:sp macro="" textlink="">
      <xdr:nvSpPr>
        <xdr:cNvPr id="14345" name="Text Box 15">
          <a:extLst>
            <a:ext uri="{FF2B5EF4-FFF2-40B4-BE49-F238E27FC236}">
              <a16:creationId xmlns:a16="http://schemas.microsoft.com/office/drawing/2014/main" id="{00000000-0008-0000-1500-000009380000}"/>
            </a:ext>
          </a:extLst>
        </xdr:cNvPr>
        <xdr:cNvSpPr txBox="1">
          <a:spLocks noChangeArrowheads="1"/>
        </xdr:cNvSpPr>
      </xdr:nvSpPr>
      <xdr:spPr bwMode="auto">
        <a:xfrm>
          <a:off x="457200" y="6096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17</xdr:col>
      <xdr:colOff>0</xdr:colOff>
      <xdr:row>7</xdr:row>
      <xdr:rowOff>0</xdr:rowOff>
    </xdr:from>
    <xdr:to>
      <xdr:col>17</xdr:col>
      <xdr:colOff>104775</xdr:colOff>
      <xdr:row>8</xdr:row>
      <xdr:rowOff>47625</xdr:rowOff>
    </xdr:to>
    <xdr:sp macro="" textlink="">
      <xdr:nvSpPr>
        <xdr:cNvPr id="2" name="Text Box 15">
          <a:extLst>
            <a:ext uri="{FF2B5EF4-FFF2-40B4-BE49-F238E27FC236}">
              <a16:creationId xmlns:a16="http://schemas.microsoft.com/office/drawing/2014/main" id="{46715518-592C-40FC-901C-8C42FFA2F80B}"/>
            </a:ext>
          </a:extLst>
        </xdr:cNvPr>
        <xdr:cNvSpPr txBox="1">
          <a:spLocks noChangeArrowheads="1"/>
        </xdr:cNvSpPr>
      </xdr:nvSpPr>
      <xdr:spPr bwMode="auto">
        <a:xfrm>
          <a:off x="457200" y="381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295275</xdr:colOff>
      <xdr:row>15</xdr:row>
      <xdr:rowOff>57150</xdr:rowOff>
    </xdr:from>
    <xdr:to>
      <xdr:col>10</xdr:col>
      <xdr:colOff>409313</xdr:colOff>
      <xdr:row>46</xdr:row>
      <xdr:rowOff>114055</xdr:rowOff>
    </xdr:to>
    <xdr:pic>
      <xdr:nvPicPr>
        <xdr:cNvPr id="2" name="Picture 1">
          <a:extLst>
            <a:ext uri="{FF2B5EF4-FFF2-40B4-BE49-F238E27FC236}">
              <a16:creationId xmlns:a16="http://schemas.microsoft.com/office/drawing/2014/main" id="{F8DB6118-ECC5-4441-8C88-20D535D70785}"/>
            </a:ext>
          </a:extLst>
        </xdr:cNvPr>
        <xdr:cNvPicPr>
          <a:picLocks noChangeAspect="1"/>
        </xdr:cNvPicPr>
      </xdr:nvPicPr>
      <xdr:blipFill>
        <a:blip xmlns:r="http://schemas.openxmlformats.org/officeDocument/2006/relationships" r:embed="rId1"/>
        <a:stretch>
          <a:fillRect/>
        </a:stretch>
      </xdr:blipFill>
      <xdr:spPr>
        <a:xfrm>
          <a:off x="1514475" y="2914650"/>
          <a:ext cx="10162913" cy="59624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904875</xdr:colOff>
      <xdr:row>12</xdr:row>
      <xdr:rowOff>104775</xdr:rowOff>
    </xdr:from>
    <xdr:to>
      <xdr:col>3</xdr:col>
      <xdr:colOff>27516</xdr:colOff>
      <xdr:row>14</xdr:row>
      <xdr:rowOff>15876</xdr:rowOff>
    </xdr:to>
    <xdr:sp macro="" textlink="">
      <xdr:nvSpPr>
        <xdr:cNvPr id="21" name="Text Box 14">
          <a:extLst>
            <a:ext uri="{FF2B5EF4-FFF2-40B4-BE49-F238E27FC236}">
              <a16:creationId xmlns:a16="http://schemas.microsoft.com/office/drawing/2014/main" id="{00000000-0008-0000-1100-000015000000}"/>
            </a:ext>
          </a:extLst>
        </xdr:cNvPr>
        <xdr:cNvSpPr txBox="1">
          <a:spLocks noChangeArrowheads="1"/>
        </xdr:cNvSpPr>
      </xdr:nvSpPr>
      <xdr:spPr bwMode="auto">
        <a:xfrm>
          <a:off x="6229350" y="2514600"/>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457200</xdr:colOff>
      <xdr:row>14</xdr:row>
      <xdr:rowOff>40217</xdr:rowOff>
    </xdr:to>
    <xdr:sp macro="" textlink="">
      <xdr:nvSpPr>
        <xdr:cNvPr id="22" name="Text Box 15">
          <a:extLst>
            <a:ext uri="{FF2B5EF4-FFF2-40B4-BE49-F238E27FC236}">
              <a16:creationId xmlns:a16="http://schemas.microsoft.com/office/drawing/2014/main" id="{00000000-0008-0000-1100-000016000000}"/>
            </a:ext>
          </a:extLst>
        </xdr:cNvPr>
        <xdr:cNvSpPr txBox="1">
          <a:spLocks noChangeArrowheads="1"/>
        </xdr:cNvSpPr>
      </xdr:nvSpPr>
      <xdr:spPr bwMode="auto">
        <a:xfrm>
          <a:off x="352425" y="2116667"/>
          <a:ext cx="104775" cy="22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457200</xdr:colOff>
      <xdr:row>27</xdr:row>
      <xdr:rowOff>38100</xdr:rowOff>
    </xdr:from>
    <xdr:to>
      <xdr:col>0</xdr:col>
      <xdr:colOff>561975</xdr:colOff>
      <xdr:row>28</xdr:row>
      <xdr:rowOff>104775</xdr:rowOff>
    </xdr:to>
    <xdr:sp macro="" textlink="">
      <xdr:nvSpPr>
        <xdr:cNvPr id="2" name="Text Box 15">
          <a:extLst>
            <a:ext uri="{FF2B5EF4-FFF2-40B4-BE49-F238E27FC236}">
              <a16:creationId xmlns:a16="http://schemas.microsoft.com/office/drawing/2014/main" id="{8BBCB122-F00A-48E5-985D-624EC15730D1}"/>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27</xdr:row>
      <xdr:rowOff>38100</xdr:rowOff>
    </xdr:from>
    <xdr:to>
      <xdr:col>0</xdr:col>
      <xdr:colOff>561975</xdr:colOff>
      <xdr:row>28</xdr:row>
      <xdr:rowOff>104775</xdr:rowOff>
    </xdr:to>
    <xdr:sp macro="" textlink="">
      <xdr:nvSpPr>
        <xdr:cNvPr id="3" name="Text Box 15">
          <a:extLst>
            <a:ext uri="{FF2B5EF4-FFF2-40B4-BE49-F238E27FC236}">
              <a16:creationId xmlns:a16="http://schemas.microsoft.com/office/drawing/2014/main" id="{4F3C6876-AD3C-4A93-9FC9-579725B6F34C}"/>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95250</xdr:rowOff>
    </xdr:to>
    <xdr:sp macro="" textlink="">
      <xdr:nvSpPr>
        <xdr:cNvPr id="337921" name="Text Box 1">
          <a:extLst>
            <a:ext uri="{FF2B5EF4-FFF2-40B4-BE49-F238E27FC236}">
              <a16:creationId xmlns:a16="http://schemas.microsoft.com/office/drawing/2014/main" id="{00000000-0008-0000-1D00-0000012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38</xdr:row>
      <xdr:rowOff>152400</xdr:rowOff>
    </xdr:from>
    <xdr:to>
      <xdr:col>10</xdr:col>
      <xdr:colOff>66675</xdr:colOff>
      <xdr:row>39</xdr:row>
      <xdr:rowOff>101650</xdr:rowOff>
    </xdr:to>
    <xdr:sp macro="" textlink="">
      <xdr:nvSpPr>
        <xdr:cNvPr id="337922" name="Text Box 2">
          <a:extLst>
            <a:ext uri="{FF2B5EF4-FFF2-40B4-BE49-F238E27FC236}">
              <a16:creationId xmlns:a16="http://schemas.microsoft.com/office/drawing/2014/main" id="{00000000-0008-0000-1D00-000002280500}"/>
            </a:ext>
          </a:extLst>
        </xdr:cNvPr>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36</xdr:row>
      <xdr:rowOff>95250</xdr:rowOff>
    </xdr:from>
    <xdr:to>
      <xdr:col>10</xdr:col>
      <xdr:colOff>76200</xdr:colOff>
      <xdr:row>39</xdr:row>
      <xdr:rowOff>47625</xdr:rowOff>
    </xdr:to>
    <xdr:sp macro="" textlink="">
      <xdr:nvSpPr>
        <xdr:cNvPr id="337923" name="Text Box 3">
          <a:extLst>
            <a:ext uri="{FF2B5EF4-FFF2-40B4-BE49-F238E27FC236}">
              <a16:creationId xmlns:a16="http://schemas.microsoft.com/office/drawing/2014/main" id="{00000000-0008-0000-1D00-000003280500}"/>
            </a:ext>
          </a:extLst>
        </xdr:cNvPr>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51</xdr:row>
      <xdr:rowOff>95250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504825</xdr:colOff>
      <xdr:row>39</xdr:row>
      <xdr:rowOff>142874</xdr:rowOff>
    </xdr:from>
    <xdr:to>
      <xdr:col>10</xdr:col>
      <xdr:colOff>104139</xdr:colOff>
      <xdr:row>46</xdr:row>
      <xdr:rowOff>38099</xdr:rowOff>
    </xdr:to>
    <xdr:sp macro="" textlink="">
      <xdr:nvSpPr>
        <xdr:cNvPr id="10" name="Text Box 4">
          <a:extLst>
            <a:ext uri="{FF2B5EF4-FFF2-40B4-BE49-F238E27FC236}">
              <a16:creationId xmlns:a16="http://schemas.microsoft.com/office/drawing/2014/main" id="{00000000-0008-0000-1D00-00000A000000}"/>
            </a:ext>
          </a:extLst>
        </xdr:cNvPr>
        <xdr:cNvSpPr txBox="1">
          <a:spLocks noChangeArrowheads="1"/>
        </xdr:cNvSpPr>
      </xdr:nvSpPr>
      <xdr:spPr bwMode="auto">
        <a:xfrm>
          <a:off x="1114425" y="6457949"/>
          <a:ext cx="5085714" cy="102870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RECAUDACIÓN POR ADMINISTRACIÓN LOCAL Y DOMICILIO FISCAL</a:t>
          </a:r>
          <a:endParaRPr lang="en-US" sz="1200">
            <a:effectLst/>
            <a:latin typeface="Lucida Sans" panose="020B0602030504020204" pitchFamily="34" charset="0"/>
            <a:ea typeface="Times New Roman"/>
          </a:endParaRPr>
        </a:p>
        <a:p>
          <a:pPr algn="just" rtl="1">
            <a:spcAft>
              <a:spcPts val="0"/>
            </a:spcAft>
          </a:pPr>
          <a:r>
            <a:rPr lang="en-US" sz="2000" b="1">
              <a:solidFill>
                <a:srgbClr val="000000"/>
              </a:solidFill>
              <a:effectLst/>
              <a:latin typeface="Lucida Sans" panose="020B0602030504020204" pitchFamily="34" charset="0"/>
              <a:ea typeface="Times New Roman"/>
            </a:rPr>
            <a:t>DEL CONTRIBUYENTE</a:t>
          </a:r>
          <a:endParaRPr lang="en-US" sz="1200">
            <a:effectLst/>
            <a:latin typeface="Lucida Sans" panose="020B0602030504020204" pitchFamily="34" charset="0"/>
            <a:ea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116</xdr:row>
      <xdr:rowOff>152400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1E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116</xdr:row>
      <xdr:rowOff>152400</xdr:rowOff>
    </xdr:to>
    <xdr:sp macro="" textlink="">
      <xdr:nvSpPr>
        <xdr:cNvPr id="5" name="Text Box 2">
          <a:extLst>
            <a:ext uri="{FF2B5EF4-FFF2-40B4-BE49-F238E27FC236}">
              <a16:creationId xmlns:a16="http://schemas.microsoft.com/office/drawing/2014/main" id="{00000000-0008-0000-1E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457200</xdr:colOff>
      <xdr:row>9</xdr:row>
      <xdr:rowOff>0</xdr:rowOff>
    </xdr:from>
    <xdr:to>
      <xdr:col>0</xdr:col>
      <xdr:colOff>561975</xdr:colOff>
      <xdr:row>10</xdr:row>
      <xdr:rowOff>76200</xdr:rowOff>
    </xdr:to>
    <xdr:sp macro="" textlink="">
      <xdr:nvSpPr>
        <xdr:cNvPr id="3" name="Text Box 15">
          <a:extLst>
            <a:ext uri="{FF2B5EF4-FFF2-40B4-BE49-F238E27FC236}">
              <a16:creationId xmlns:a16="http://schemas.microsoft.com/office/drawing/2014/main" id="{707D60D5-182B-48AB-A927-7458323985BA}"/>
            </a:ext>
          </a:extLst>
        </xdr:cNvPr>
        <xdr:cNvSpPr txBox="1">
          <a:spLocks noChangeArrowheads="1"/>
        </xdr:cNvSpPr>
      </xdr:nvSpPr>
      <xdr:spPr bwMode="auto">
        <a:xfrm>
          <a:off x="457200" y="1905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457200</xdr:colOff>
      <xdr:row>9</xdr:row>
      <xdr:rowOff>0</xdr:rowOff>
    </xdr:from>
    <xdr:to>
      <xdr:col>0</xdr:col>
      <xdr:colOff>561975</xdr:colOff>
      <xdr:row>10</xdr:row>
      <xdr:rowOff>95250</xdr:rowOff>
    </xdr:to>
    <xdr:sp macro="" textlink="">
      <xdr:nvSpPr>
        <xdr:cNvPr id="2" name="Text Box 15">
          <a:extLst>
            <a:ext uri="{FF2B5EF4-FFF2-40B4-BE49-F238E27FC236}">
              <a16:creationId xmlns:a16="http://schemas.microsoft.com/office/drawing/2014/main" id="{43FBA6B8-1700-4508-B5DD-84DC4ACCFD17}"/>
            </a:ext>
          </a:extLst>
        </xdr:cNvPr>
        <xdr:cNvSpPr txBox="1">
          <a:spLocks noChangeArrowheads="1"/>
        </xdr:cNvSpPr>
      </xdr:nvSpPr>
      <xdr:spPr bwMode="auto">
        <a:xfrm>
          <a:off x="457200" y="41814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38100</xdr:rowOff>
    </xdr:to>
    <xdr:sp macro="" textlink="">
      <xdr:nvSpPr>
        <xdr:cNvPr id="3" name="Text Box 1">
          <a:extLst>
            <a:ext uri="{FF2B5EF4-FFF2-40B4-BE49-F238E27FC236}">
              <a16:creationId xmlns:a16="http://schemas.microsoft.com/office/drawing/2014/main" id="{00000000-0008-0000-2C00-000003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352425</xdr:colOff>
      <xdr:row>48</xdr:row>
      <xdr:rowOff>0</xdr:rowOff>
    </xdr:from>
    <xdr:to>
      <xdr:col>0</xdr:col>
      <xdr:colOff>457200</xdr:colOff>
      <xdr:row>49</xdr:row>
      <xdr:rowOff>104775</xdr:rowOff>
    </xdr:to>
    <xdr:sp macro="" textlink="">
      <xdr:nvSpPr>
        <xdr:cNvPr id="5" name="Text Box 1">
          <a:extLst>
            <a:ext uri="{FF2B5EF4-FFF2-40B4-BE49-F238E27FC236}">
              <a16:creationId xmlns:a16="http://schemas.microsoft.com/office/drawing/2014/main" id="{00000000-0008-0000-2D00-000005000000}"/>
            </a:ext>
          </a:extLst>
        </xdr:cNvPr>
        <xdr:cNvSpPr txBox="1">
          <a:spLocks noChangeArrowheads="1"/>
        </xdr:cNvSpPr>
      </xdr:nvSpPr>
      <xdr:spPr bwMode="auto">
        <a:xfrm>
          <a:off x="352425" y="92964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66675</xdr:rowOff>
    </xdr:to>
    <xdr:sp macro="" textlink="">
      <xdr:nvSpPr>
        <xdr:cNvPr id="4" name="Text Box 1">
          <a:extLst>
            <a:ext uri="{FF2B5EF4-FFF2-40B4-BE49-F238E27FC236}">
              <a16:creationId xmlns:a16="http://schemas.microsoft.com/office/drawing/2014/main" id="{00000000-0008-0000-2E00-000004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66675</xdr:rowOff>
    </xdr:to>
    <xdr:sp macro="" textlink="">
      <xdr:nvSpPr>
        <xdr:cNvPr id="5" name="Text Box 1">
          <a:extLst>
            <a:ext uri="{FF2B5EF4-FFF2-40B4-BE49-F238E27FC236}">
              <a16:creationId xmlns:a16="http://schemas.microsoft.com/office/drawing/2014/main" id="{00000000-0008-0000-2F00-000005000000}"/>
            </a:ext>
          </a:extLst>
        </xdr:cNvPr>
        <xdr:cNvSpPr txBox="1">
          <a:spLocks noChangeArrowheads="1"/>
        </xdr:cNvSpPr>
      </xdr:nvSpPr>
      <xdr:spPr bwMode="auto">
        <a:xfrm>
          <a:off x="352425" y="8620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a:extLst>
            <a:ext uri="{FF2B5EF4-FFF2-40B4-BE49-F238E27FC236}">
              <a16:creationId xmlns:a16="http://schemas.microsoft.com/office/drawing/2014/main" id="{00000000-0008-0000-3300-000001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a:extLst>
            <a:ext uri="{FF2B5EF4-FFF2-40B4-BE49-F238E27FC236}">
              <a16:creationId xmlns:a16="http://schemas.microsoft.com/office/drawing/2014/main" id="{00000000-0008-0000-3300-000002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a:extLst>
            <a:ext uri="{FF2B5EF4-FFF2-40B4-BE49-F238E27FC236}">
              <a16:creationId xmlns:a16="http://schemas.microsoft.com/office/drawing/2014/main" id="{00000000-0008-0000-3700-000001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a:extLst>
            <a:ext uri="{FF2B5EF4-FFF2-40B4-BE49-F238E27FC236}">
              <a16:creationId xmlns:a16="http://schemas.microsoft.com/office/drawing/2014/main" id="{00000000-0008-0000-3700-000002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a:extLst>
            <a:ext uri="{FF2B5EF4-FFF2-40B4-BE49-F238E27FC236}">
              <a16:creationId xmlns:a16="http://schemas.microsoft.com/office/drawing/2014/main" id="{00000000-0008-0000-3700-000003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a:extLst>
            <a:ext uri="{FF2B5EF4-FFF2-40B4-BE49-F238E27FC236}">
              <a16:creationId xmlns:a16="http://schemas.microsoft.com/office/drawing/2014/main" id="{00000000-0008-0000-3700-000004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457200</xdr:colOff>
      <xdr:row>28</xdr:row>
      <xdr:rowOff>38100</xdr:rowOff>
    </xdr:from>
    <xdr:to>
      <xdr:col>0</xdr:col>
      <xdr:colOff>561975</xdr:colOff>
      <xdr:row>29</xdr:row>
      <xdr:rowOff>76200</xdr:rowOff>
    </xdr:to>
    <xdr:sp macro="" textlink="">
      <xdr:nvSpPr>
        <xdr:cNvPr id="9" name="Text Box 15">
          <a:extLst>
            <a:ext uri="{FF2B5EF4-FFF2-40B4-BE49-F238E27FC236}">
              <a16:creationId xmlns:a16="http://schemas.microsoft.com/office/drawing/2014/main" id="{00000000-0008-0000-3700-000009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457200</xdr:colOff>
      <xdr:row>30</xdr:row>
      <xdr:rowOff>38100</xdr:rowOff>
    </xdr:from>
    <xdr:to>
      <xdr:col>0</xdr:col>
      <xdr:colOff>561975</xdr:colOff>
      <xdr:row>31</xdr:row>
      <xdr:rowOff>133350</xdr:rowOff>
    </xdr:to>
    <xdr:sp macro="" textlink="">
      <xdr:nvSpPr>
        <xdr:cNvPr id="5" name="Text Box 15">
          <a:extLst>
            <a:ext uri="{FF2B5EF4-FFF2-40B4-BE49-F238E27FC236}">
              <a16:creationId xmlns:a16="http://schemas.microsoft.com/office/drawing/2014/main" id="{00000000-0008-0000-3800-000005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30</xdr:row>
      <xdr:rowOff>38100</xdr:rowOff>
    </xdr:from>
    <xdr:to>
      <xdr:col>5</xdr:col>
      <xdr:colOff>561975</xdr:colOff>
      <xdr:row>31</xdr:row>
      <xdr:rowOff>104775</xdr:rowOff>
    </xdr:to>
    <xdr:sp macro="" textlink="">
      <xdr:nvSpPr>
        <xdr:cNvPr id="7" name="Text Box 15">
          <a:extLst>
            <a:ext uri="{FF2B5EF4-FFF2-40B4-BE49-F238E27FC236}">
              <a16:creationId xmlns:a16="http://schemas.microsoft.com/office/drawing/2014/main" id="{00000000-0008-0000-3800-000007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a:extLst>
            <a:ext uri="{FF2B5EF4-FFF2-40B4-BE49-F238E27FC236}">
              <a16:creationId xmlns:a16="http://schemas.microsoft.com/office/drawing/2014/main" id="{00000000-0008-0000-3900-000001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a:extLst>
            <a:ext uri="{FF2B5EF4-FFF2-40B4-BE49-F238E27FC236}">
              <a16:creationId xmlns:a16="http://schemas.microsoft.com/office/drawing/2014/main" id="{00000000-0008-0000-3900-000002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a:extLst>
            <a:ext uri="{FF2B5EF4-FFF2-40B4-BE49-F238E27FC236}">
              <a16:creationId xmlns:a16="http://schemas.microsoft.com/office/drawing/2014/main" id="{00000000-0008-0000-3D00-000001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a:extLst>
            <a:ext uri="{FF2B5EF4-FFF2-40B4-BE49-F238E27FC236}">
              <a16:creationId xmlns:a16="http://schemas.microsoft.com/office/drawing/2014/main" id="{00000000-0008-0000-3D00-000002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a:extLst>
            <a:ext uri="{FF2B5EF4-FFF2-40B4-BE49-F238E27FC236}">
              <a16:creationId xmlns:a16="http://schemas.microsoft.com/office/drawing/2014/main" id="{00000000-0008-0000-3D00-000003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a:extLst>
            <a:ext uri="{FF2B5EF4-FFF2-40B4-BE49-F238E27FC236}">
              <a16:creationId xmlns:a16="http://schemas.microsoft.com/office/drawing/2014/main" id="{00000000-0008-0000-3D00-000004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a:extLst>
            <a:ext uri="{FF2B5EF4-FFF2-40B4-BE49-F238E27FC236}">
              <a16:creationId xmlns:a16="http://schemas.microsoft.com/office/drawing/2014/main" id="{00000000-0008-0000-3D00-000005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a:extLst>
            <a:ext uri="{FF2B5EF4-FFF2-40B4-BE49-F238E27FC236}">
              <a16:creationId xmlns:a16="http://schemas.microsoft.com/office/drawing/2014/main" id="{00000000-0008-0000-3D00-000006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a:extLst>
            <a:ext uri="{FF2B5EF4-FFF2-40B4-BE49-F238E27FC236}">
              <a16:creationId xmlns:a16="http://schemas.microsoft.com/office/drawing/2014/main" id="{00000000-0008-0000-3F00-000001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a:extLst>
            <a:ext uri="{FF2B5EF4-FFF2-40B4-BE49-F238E27FC236}">
              <a16:creationId xmlns:a16="http://schemas.microsoft.com/office/drawing/2014/main" id="{00000000-0008-0000-3F00-000002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457200</xdr:colOff>
      <xdr:row>26</xdr:row>
      <xdr:rowOff>38100</xdr:rowOff>
    </xdr:from>
    <xdr:to>
      <xdr:col>0</xdr:col>
      <xdr:colOff>561975</xdr:colOff>
      <xdr:row>27</xdr:row>
      <xdr:rowOff>85725</xdr:rowOff>
    </xdr:to>
    <xdr:sp macro="" textlink="">
      <xdr:nvSpPr>
        <xdr:cNvPr id="4" name="Text Box 15">
          <a:extLst>
            <a:ext uri="{FF2B5EF4-FFF2-40B4-BE49-F238E27FC236}">
              <a16:creationId xmlns:a16="http://schemas.microsoft.com/office/drawing/2014/main" id="{00000000-0008-0000-4700-000004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26</xdr:row>
      <xdr:rowOff>38100</xdr:rowOff>
    </xdr:from>
    <xdr:to>
      <xdr:col>0</xdr:col>
      <xdr:colOff>561975</xdr:colOff>
      <xdr:row>27</xdr:row>
      <xdr:rowOff>85725</xdr:rowOff>
    </xdr:to>
    <xdr:sp macro="" textlink="">
      <xdr:nvSpPr>
        <xdr:cNvPr id="7" name="Text Box 15">
          <a:extLst>
            <a:ext uri="{FF2B5EF4-FFF2-40B4-BE49-F238E27FC236}">
              <a16:creationId xmlns:a16="http://schemas.microsoft.com/office/drawing/2014/main" id="{00000000-0008-0000-4700-000007000000}"/>
            </a:ext>
          </a:extLst>
        </xdr:cNvPr>
        <xdr:cNvSpPr txBox="1">
          <a:spLocks noChangeArrowheads="1"/>
        </xdr:cNvSpPr>
      </xdr:nvSpPr>
      <xdr:spPr bwMode="auto">
        <a:xfrm>
          <a:off x="457200" y="528637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457200</xdr:colOff>
      <xdr:row>29</xdr:row>
      <xdr:rowOff>38100</xdr:rowOff>
    </xdr:from>
    <xdr:to>
      <xdr:col>0</xdr:col>
      <xdr:colOff>561975</xdr:colOff>
      <xdr:row>30</xdr:row>
      <xdr:rowOff>133350</xdr:rowOff>
    </xdr:to>
    <xdr:sp macro="" textlink="">
      <xdr:nvSpPr>
        <xdr:cNvPr id="6" name="Text Box 15">
          <a:extLst>
            <a:ext uri="{FF2B5EF4-FFF2-40B4-BE49-F238E27FC236}">
              <a16:creationId xmlns:a16="http://schemas.microsoft.com/office/drawing/2014/main" id="{00000000-0008-0000-4800-000006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29</xdr:row>
      <xdr:rowOff>38100</xdr:rowOff>
    </xdr:from>
    <xdr:to>
      <xdr:col>0</xdr:col>
      <xdr:colOff>561975</xdr:colOff>
      <xdr:row>30</xdr:row>
      <xdr:rowOff>133350</xdr:rowOff>
    </xdr:to>
    <xdr:sp macro="" textlink="">
      <xdr:nvSpPr>
        <xdr:cNvPr id="7" name="Text Box 15">
          <a:extLst>
            <a:ext uri="{FF2B5EF4-FFF2-40B4-BE49-F238E27FC236}">
              <a16:creationId xmlns:a16="http://schemas.microsoft.com/office/drawing/2014/main" id="{00000000-0008-0000-4800-000007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29</xdr:row>
      <xdr:rowOff>38100</xdr:rowOff>
    </xdr:from>
    <xdr:to>
      <xdr:col>5</xdr:col>
      <xdr:colOff>561975</xdr:colOff>
      <xdr:row>30</xdr:row>
      <xdr:rowOff>104775</xdr:rowOff>
    </xdr:to>
    <xdr:sp macro="" textlink="">
      <xdr:nvSpPr>
        <xdr:cNvPr id="10" name="Text Box 15">
          <a:extLst>
            <a:ext uri="{FF2B5EF4-FFF2-40B4-BE49-F238E27FC236}">
              <a16:creationId xmlns:a16="http://schemas.microsoft.com/office/drawing/2014/main" id="{00000000-0008-0000-4800-00000A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29</xdr:row>
      <xdr:rowOff>38100</xdr:rowOff>
    </xdr:from>
    <xdr:to>
      <xdr:col>5</xdr:col>
      <xdr:colOff>561975</xdr:colOff>
      <xdr:row>30</xdr:row>
      <xdr:rowOff>104775</xdr:rowOff>
    </xdr:to>
    <xdr:sp macro="" textlink="">
      <xdr:nvSpPr>
        <xdr:cNvPr id="11" name="Text Box 15">
          <a:extLst>
            <a:ext uri="{FF2B5EF4-FFF2-40B4-BE49-F238E27FC236}">
              <a16:creationId xmlns:a16="http://schemas.microsoft.com/office/drawing/2014/main" id="{00000000-0008-0000-4800-00000B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457200</xdr:colOff>
      <xdr:row>28</xdr:row>
      <xdr:rowOff>38100</xdr:rowOff>
    </xdr:from>
    <xdr:to>
      <xdr:col>0</xdr:col>
      <xdr:colOff>561975</xdr:colOff>
      <xdr:row>29</xdr:row>
      <xdr:rowOff>76200</xdr:rowOff>
    </xdr:to>
    <xdr:sp macro="" textlink="">
      <xdr:nvSpPr>
        <xdr:cNvPr id="4" name="Text Box 15">
          <a:extLst>
            <a:ext uri="{FF2B5EF4-FFF2-40B4-BE49-F238E27FC236}">
              <a16:creationId xmlns:a16="http://schemas.microsoft.com/office/drawing/2014/main" id="{00000000-0008-0000-4900-000004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457200</xdr:colOff>
      <xdr:row>29</xdr:row>
      <xdr:rowOff>38100</xdr:rowOff>
    </xdr:from>
    <xdr:to>
      <xdr:col>0</xdr:col>
      <xdr:colOff>561975</xdr:colOff>
      <xdr:row>30</xdr:row>
      <xdr:rowOff>114300</xdr:rowOff>
    </xdr:to>
    <xdr:sp macro="" textlink="">
      <xdr:nvSpPr>
        <xdr:cNvPr id="5" name="Text Box 15">
          <a:extLst>
            <a:ext uri="{FF2B5EF4-FFF2-40B4-BE49-F238E27FC236}">
              <a16:creationId xmlns:a16="http://schemas.microsoft.com/office/drawing/2014/main" id="{00000000-0008-0000-4A00-000005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29</xdr:row>
      <xdr:rowOff>38100</xdr:rowOff>
    </xdr:from>
    <xdr:to>
      <xdr:col>5</xdr:col>
      <xdr:colOff>561975</xdr:colOff>
      <xdr:row>30</xdr:row>
      <xdr:rowOff>114300</xdr:rowOff>
    </xdr:to>
    <xdr:sp macro="" textlink="">
      <xdr:nvSpPr>
        <xdr:cNvPr id="6" name="Text Box 15">
          <a:extLst>
            <a:ext uri="{FF2B5EF4-FFF2-40B4-BE49-F238E27FC236}">
              <a16:creationId xmlns:a16="http://schemas.microsoft.com/office/drawing/2014/main" id="{00000000-0008-0000-4A00-000006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457200</xdr:colOff>
      <xdr:row>32</xdr:row>
      <xdr:rowOff>38100</xdr:rowOff>
    </xdr:from>
    <xdr:ext cx="104775" cy="238125"/>
    <xdr:sp macro="" textlink="">
      <xdr:nvSpPr>
        <xdr:cNvPr id="8" name="Text Box 15">
          <a:extLst>
            <a:ext uri="{FF2B5EF4-FFF2-40B4-BE49-F238E27FC236}">
              <a16:creationId xmlns:a16="http://schemas.microsoft.com/office/drawing/2014/main" id="{00000000-0008-0000-4A00-000008000000}"/>
            </a:ext>
          </a:extLst>
        </xdr:cNvPr>
        <xdr:cNvSpPr txBox="1">
          <a:spLocks noChangeArrowheads="1"/>
        </xdr:cNvSpPr>
      </xdr:nvSpPr>
      <xdr:spPr bwMode="auto">
        <a:xfrm>
          <a:off x="7620000" y="63246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a:extLst>
            <a:ext uri="{FF2B5EF4-FFF2-40B4-BE49-F238E27FC236}">
              <a16:creationId xmlns:a16="http://schemas.microsoft.com/office/drawing/2014/main" id="{00000000-0008-0000-5100-000001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a:extLst>
            <a:ext uri="{FF2B5EF4-FFF2-40B4-BE49-F238E27FC236}">
              <a16:creationId xmlns:a16="http://schemas.microsoft.com/office/drawing/2014/main" id="{00000000-0008-0000-5100-000002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a:extLst>
            <a:ext uri="{FF2B5EF4-FFF2-40B4-BE49-F238E27FC236}">
              <a16:creationId xmlns:a16="http://schemas.microsoft.com/office/drawing/2014/main" id="{00000000-0008-0000-5100-000003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a:extLst>
            <a:ext uri="{FF2B5EF4-FFF2-40B4-BE49-F238E27FC236}">
              <a16:creationId xmlns:a16="http://schemas.microsoft.com/office/drawing/2014/main" id="{00000000-0008-0000-5100-000004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a:extLst>
            <a:ext uri="{FF2B5EF4-FFF2-40B4-BE49-F238E27FC236}">
              <a16:creationId xmlns:a16="http://schemas.microsoft.com/office/drawing/2014/main" id="{00000000-0008-0000-5100-000005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a:extLst>
            <a:ext uri="{FF2B5EF4-FFF2-40B4-BE49-F238E27FC236}">
              <a16:creationId xmlns:a16="http://schemas.microsoft.com/office/drawing/2014/main" id="{00000000-0008-0000-5100-000006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a:extLst>
            <a:ext uri="{FF2B5EF4-FFF2-40B4-BE49-F238E27FC236}">
              <a16:creationId xmlns:a16="http://schemas.microsoft.com/office/drawing/2014/main" id="{00000000-0008-0000-5100-000007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a:extLst>
            <a:ext uri="{FF2B5EF4-FFF2-40B4-BE49-F238E27FC236}">
              <a16:creationId xmlns:a16="http://schemas.microsoft.com/office/drawing/2014/main" id="{00000000-0008-0000-5100-000008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a:extLst>
            <a:ext uri="{FF2B5EF4-FFF2-40B4-BE49-F238E27FC236}">
              <a16:creationId xmlns:a16="http://schemas.microsoft.com/office/drawing/2014/main" id="{00000000-0008-0000-5100-000009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a:extLst>
            <a:ext uri="{FF2B5EF4-FFF2-40B4-BE49-F238E27FC236}">
              <a16:creationId xmlns:a16="http://schemas.microsoft.com/office/drawing/2014/main" id="{00000000-0008-0000-5100-00000A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a:extLst>
            <a:ext uri="{FF2B5EF4-FFF2-40B4-BE49-F238E27FC236}">
              <a16:creationId xmlns:a16="http://schemas.microsoft.com/office/drawing/2014/main" id="{00000000-0008-0000-5300-000001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a:extLst>
            <a:ext uri="{FF2B5EF4-FFF2-40B4-BE49-F238E27FC236}">
              <a16:creationId xmlns:a16="http://schemas.microsoft.com/office/drawing/2014/main" id="{00000000-0008-0000-5300-000002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a:extLst>
            <a:ext uri="{FF2B5EF4-FFF2-40B4-BE49-F238E27FC236}">
              <a16:creationId xmlns:a16="http://schemas.microsoft.com/office/drawing/2014/main" id="{00000000-0008-0000-5500-000001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a:extLst>
            <a:ext uri="{FF2B5EF4-FFF2-40B4-BE49-F238E27FC236}">
              <a16:creationId xmlns:a16="http://schemas.microsoft.com/office/drawing/2014/main" id="{00000000-0008-0000-5500-000002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a:extLst>
            <a:ext uri="{FF2B5EF4-FFF2-40B4-BE49-F238E27FC236}">
              <a16:creationId xmlns:a16="http://schemas.microsoft.com/office/drawing/2014/main" id="{00000000-0008-0000-5500-000003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a:extLst>
            <a:ext uri="{FF2B5EF4-FFF2-40B4-BE49-F238E27FC236}">
              <a16:creationId xmlns:a16="http://schemas.microsoft.com/office/drawing/2014/main" id="{00000000-0008-0000-5500-000004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a:extLst>
            <a:ext uri="{FF2B5EF4-FFF2-40B4-BE49-F238E27FC236}">
              <a16:creationId xmlns:a16="http://schemas.microsoft.com/office/drawing/2014/main" id="{00000000-0008-0000-5500-000005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a:extLst>
            <a:ext uri="{FF2B5EF4-FFF2-40B4-BE49-F238E27FC236}">
              <a16:creationId xmlns:a16="http://schemas.microsoft.com/office/drawing/2014/main" id="{00000000-0008-0000-5500-000006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1.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2.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3.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a:extLst>
            <a:ext uri="{FF2B5EF4-FFF2-40B4-BE49-F238E27FC236}">
              <a16:creationId xmlns:a16="http://schemas.microsoft.com/office/drawing/2014/main" id="{00000000-0008-0000-6700-0000012C0500}"/>
            </a:ext>
          </a:extLst>
        </xdr:cNvPr>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a:extLst>
            <a:ext uri="{FF2B5EF4-FFF2-40B4-BE49-F238E27FC236}">
              <a16:creationId xmlns:a16="http://schemas.microsoft.com/office/drawing/2014/main" id="{00000000-0008-0000-6700-0000022C0500}"/>
            </a:ext>
          </a:extLst>
        </xdr:cNvPr>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a:extLst>
            <a:ext uri="{FF2B5EF4-FFF2-40B4-BE49-F238E27FC236}">
              <a16:creationId xmlns:a16="http://schemas.microsoft.com/office/drawing/2014/main" id="{00000000-0008-0000-6700-0000032C0500}"/>
            </a:ext>
          </a:extLst>
        </xdr:cNvPr>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a:extLst>
            <a:ext uri="{FF2B5EF4-FFF2-40B4-BE49-F238E27FC236}">
              <a16:creationId xmlns:a16="http://schemas.microsoft.com/office/drawing/2014/main" id="{00000000-0008-0000-6700-000006000000}"/>
            </a:ext>
          </a:extLst>
        </xdr:cNvPr>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 RECAUDACIÓN HISTÓRICA MENSUAL Y ANUAL POR TIPO DE IMPUESTOS   </a:t>
          </a:r>
          <a:endParaRPr lang="en-US" sz="1200">
            <a:effectLst/>
            <a:latin typeface="Lucida Sans" panose="020B0602030504020204" pitchFamily="34" charset="0"/>
            <a:ea typeface="Times New Roman"/>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BF8D05C-BA0C-438B-918A-2A14A5F85547}"/>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A16A0D9-7607-4AF9-B45C-266CF976A82C}"/>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3534D7BE-D501-4116-B15D-61B8980402DB}"/>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CUARTA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04F28DD1-6F10-4A14-9450-746EA622026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INFORMACIÓN DE LAS DECLARACIONES JURADAS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E5A1A379-A23C-4227-AA93-F41906A526B6}"/>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BB31E270-9314-47CE-862B-30AA909AD6F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4BF5C9B3-8791-4C8D-AB69-901A81386891}"/>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32AA807B-E603-434B-AC0E-EE954F7D637F}"/>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595941EA-3119-4D1B-9708-19E1FA77BFF4}"/>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63661B9-D620-4DFA-8EE0-8B88DE5336C4}"/>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84DA44D1-BB69-4D45-B1F5-F2F7F3189453}"/>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QUINTA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EA323F84-3FCB-42A0-80CF-B481AB2BEA9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MERCADO LABORAL POR PROVINCIAS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2006D6E5-2E36-464B-AE78-136505F45EF3}"/>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066CADBC-FF7D-4E66-BCAF-684655AD0397}"/>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A0D8F926-092A-427A-943C-4988B0C75E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97B25E8D-4D49-4D40-9AE7-5ABD01AA346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99C2DF20-DBB0-44FB-9B99-6C1625DE437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B3D393A0-3613-4580-ABE5-C1B4E9BB9482}"/>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9A27EB3F-47E0-4F8C-9B0B-E007D4C4CDE1}"/>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SEXTA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BC9FB474-CBC9-45BF-880F-3E5564784A7D}"/>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VENTAS TARJETAS DE CREDITO</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89F5F033-5627-4199-AE68-CCFF511DB5FF}"/>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32636DCC-8B86-42DD-B988-80A21E098E96}"/>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90A79523-900F-48A5-8A78-0EC04DAAB85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A26DFF1C-2941-4C1A-9BD1-A5A18E943BC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34BEDD2-C9AE-4960-B669-83C6F9BCE075}"/>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3C506B5C-A2D4-4BFB-B8AD-2567AB414809}"/>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23ED49E8-22C8-48D9-8F63-77569A28E1E7}"/>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SEPTIMA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7D19A2EE-3BA2-4A16-A8A4-2896CECD952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INMUEBLES POR PROVINCIA</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F3638D70-A07D-45F2-8447-24D0C66FC24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1A607CEA-818F-4CDD-9681-B32272E8F88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E45BD888-1189-4E01-A469-1A9768238A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C9E3B1A0-E544-48C3-8D3B-26B073D2173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1230CA54-2FFC-4CA1-871A-2F73C65C87C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9A3F6D34-CC07-4587-B9FA-417EB87CCD2E}"/>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853646BC-47EB-4044-93A2-50264276EC08}"/>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OCTAVA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A839BF8E-C640-4373-8262-C8C66D3A8C5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CANTIDAD DE CONTRIBUYENTES</a:t>
          </a: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C9B97126-F588-4A58-83A7-F713CA590139}"/>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CCC9C3B0-3AFA-4B8B-AE89-A2C505BA4E44}"/>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F4C795C0-DF88-4683-82CD-A93AFEE270DE}"/>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7E126FBC-089E-4748-8548-747AFB9ED63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a:extLst>
            <a:ext uri="{FF2B5EF4-FFF2-40B4-BE49-F238E27FC236}">
              <a16:creationId xmlns:a16="http://schemas.microsoft.com/office/drawing/2014/main" id="{00000000-0008-0000-A5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a:extLst>
            <a:ext uri="{FF2B5EF4-FFF2-40B4-BE49-F238E27FC236}">
              <a16:creationId xmlns:a16="http://schemas.microsoft.com/office/drawing/2014/main" id="{00000000-0008-0000-A5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a:extLst>
            <a:ext uri="{FF2B5EF4-FFF2-40B4-BE49-F238E27FC236}">
              <a16:creationId xmlns:a16="http://schemas.microsoft.com/office/drawing/2014/main" id="{00000000-0008-0000-A5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ysClr val="windowText" lastClr="000000"/>
              </a:solidFill>
              <a:latin typeface="Lucida Sans" panose="020B0602030504020204" pitchFamily="34" charset="0"/>
              <a:cs typeface="Times New Roman"/>
            </a:rPr>
            <a:t>NOVENA</a:t>
          </a:r>
          <a:r>
            <a:rPr lang="en-US" sz="2000" b="1" i="0" strike="noStrike" baseline="0">
              <a:solidFill>
                <a:sysClr val="windowText" lastClr="000000"/>
              </a:solidFill>
              <a:latin typeface="Lucida Sans" panose="020B0602030504020204" pitchFamily="34" charset="0"/>
              <a:cs typeface="Times New Roman"/>
            </a:rPr>
            <a:t> </a:t>
          </a:r>
          <a:r>
            <a:rPr lang="en-US" sz="2000" b="1" i="0" strike="noStrike">
              <a:solidFill>
                <a:sysClr val="windowText" lastClr="000000"/>
              </a:solidFill>
              <a:latin typeface="Lucida Sans" panose="020B0602030504020204" pitchFamily="34" charset="0"/>
              <a:cs typeface="Times New Roman"/>
            </a:rPr>
            <a:t>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a:extLst>
            <a:ext uri="{FF2B5EF4-FFF2-40B4-BE49-F238E27FC236}">
              <a16:creationId xmlns:a16="http://schemas.microsoft.com/office/drawing/2014/main" id="{00000000-0008-0000-A500-000005000000}"/>
            </a:ext>
          </a:extLst>
        </xdr:cNvPr>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 CALENDARIO</a:t>
          </a:r>
          <a:r>
            <a:rPr lang="en-US" sz="2000" b="1" i="0" strike="noStrike" baseline="0">
              <a:solidFill>
                <a:srgbClr val="000000"/>
              </a:solidFill>
              <a:latin typeface="Lucida Sans" panose="020B0602030504020204" pitchFamily="34" charset="0"/>
              <a:cs typeface="Times New Roman"/>
            </a:rPr>
            <a:t> DEL CONTRIBUYENTE</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64</xdr:row>
      <xdr:rowOff>104775</xdr:rowOff>
    </xdr:to>
    <xdr:sp macro="" textlink="">
      <xdr:nvSpPr>
        <xdr:cNvPr id="343041" name="Text Box 1">
          <a:extLst>
            <a:ext uri="{FF2B5EF4-FFF2-40B4-BE49-F238E27FC236}">
              <a16:creationId xmlns:a16="http://schemas.microsoft.com/office/drawing/2014/main" id="{00000000-0008-0000-A900-0000013C0500}"/>
            </a:ext>
          </a:extLst>
        </xdr:cNvPr>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51</xdr:row>
      <xdr:rowOff>123824</xdr:rowOff>
    </xdr:from>
    <xdr:to>
      <xdr:col>9</xdr:col>
      <xdr:colOff>581025</xdr:colOff>
      <xdr:row>52</xdr:row>
      <xdr:rowOff>69899</xdr:rowOff>
    </xdr:to>
    <xdr:sp macro="" textlink="">
      <xdr:nvSpPr>
        <xdr:cNvPr id="343042" name="Text Box 2">
          <a:extLst>
            <a:ext uri="{FF2B5EF4-FFF2-40B4-BE49-F238E27FC236}">
              <a16:creationId xmlns:a16="http://schemas.microsoft.com/office/drawing/2014/main" id="{00000000-0008-0000-A900-0000023C0500}"/>
            </a:ext>
          </a:extLst>
        </xdr:cNvPr>
        <xdr:cNvSpPr txBox="1">
          <a:spLocks noChangeArrowheads="1"/>
        </xdr:cNvSpPr>
      </xdr:nvSpPr>
      <xdr:spPr bwMode="auto">
        <a:xfrm>
          <a:off x="1095375" y="7924799"/>
          <a:ext cx="497205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52</xdr:row>
      <xdr:rowOff>85726</xdr:rowOff>
    </xdr:from>
    <xdr:to>
      <xdr:col>10</xdr:col>
      <xdr:colOff>19050</xdr:colOff>
      <xdr:row>55</xdr:row>
      <xdr:rowOff>19051</xdr:rowOff>
    </xdr:to>
    <xdr:sp macro="" textlink="">
      <xdr:nvSpPr>
        <xdr:cNvPr id="343044" name="Text Box 4">
          <a:extLst>
            <a:ext uri="{FF2B5EF4-FFF2-40B4-BE49-F238E27FC236}">
              <a16:creationId xmlns:a16="http://schemas.microsoft.com/office/drawing/2014/main" id="{00000000-0008-0000-A900-0000043C0500}"/>
            </a:ext>
          </a:extLst>
        </xdr:cNvPr>
        <xdr:cNvSpPr txBox="1">
          <a:spLocks noChangeArrowheads="1"/>
        </xdr:cNvSpPr>
      </xdr:nvSpPr>
      <xdr:spPr bwMode="auto">
        <a:xfrm>
          <a:off x="1162050" y="8048626"/>
          <a:ext cx="4953000"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2</xdr:col>
      <xdr:colOff>47625</xdr:colOff>
      <xdr:row>55</xdr:row>
      <xdr:rowOff>76200</xdr:rowOff>
    </xdr:from>
    <xdr:to>
      <xdr:col>9</xdr:col>
      <xdr:colOff>438150</xdr:colOff>
      <xdr:row>58</xdr:row>
      <xdr:rowOff>9525</xdr:rowOff>
    </xdr:to>
    <xdr:sp macro="" textlink="">
      <xdr:nvSpPr>
        <xdr:cNvPr id="8" name="Text Box 4">
          <a:extLst>
            <a:ext uri="{FF2B5EF4-FFF2-40B4-BE49-F238E27FC236}">
              <a16:creationId xmlns:a16="http://schemas.microsoft.com/office/drawing/2014/main" id="{00000000-0008-0000-A900-000008000000}"/>
            </a:ext>
          </a:extLst>
        </xdr:cNvPr>
        <xdr:cNvSpPr txBox="1">
          <a:spLocks noChangeArrowheads="1"/>
        </xdr:cNvSpPr>
      </xdr:nvSpPr>
      <xdr:spPr bwMode="auto">
        <a:xfrm>
          <a:off x="1266825" y="8524875"/>
          <a:ext cx="4657725"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AÑO 2022</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2</xdr:row>
      <xdr:rowOff>85723</xdr:rowOff>
    </xdr:from>
    <xdr:to>
      <xdr:col>15</xdr:col>
      <xdr:colOff>85724</xdr:colOff>
      <xdr:row>79</xdr:row>
      <xdr:rowOff>76199</xdr:rowOff>
    </xdr:to>
    <xdr:pic>
      <xdr:nvPicPr>
        <xdr:cNvPr id="6" name="Picture 5">
          <a:extLst>
            <a:ext uri="{FF2B5EF4-FFF2-40B4-BE49-F238E27FC236}">
              <a16:creationId xmlns:a16="http://schemas.microsoft.com/office/drawing/2014/main" id="{00000000-0008-0000-B600-000006000000}"/>
            </a:ext>
          </a:extLst>
        </xdr:cNvPr>
        <xdr:cNvPicPr>
          <a:picLocks noChangeAspect="1"/>
        </xdr:cNvPicPr>
      </xdr:nvPicPr>
      <xdr:blipFill rotWithShape="1">
        <a:blip xmlns:r="http://schemas.openxmlformats.org/officeDocument/2006/relationships" r:embed="rId1"/>
        <a:srcRect t="947"/>
        <a:stretch/>
      </xdr:blipFill>
      <xdr:spPr>
        <a:xfrm>
          <a:off x="0" y="409573"/>
          <a:ext cx="8620124" cy="124587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5.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drawing" Target="../drawings/drawing10.xml"/><Relationship Id="rId5" Type="http://schemas.openxmlformats.org/officeDocument/2006/relationships/printerSettings" Target="../printerSettings/printerSettings52.bin"/><Relationship Id="rId4"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5" Type="http://schemas.openxmlformats.org/officeDocument/2006/relationships/drawing" Target="../drawings/drawing14.xml"/><Relationship Id="rId4" Type="http://schemas.openxmlformats.org/officeDocument/2006/relationships/printerSettings" Target="../printerSettings/printerSettings8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83.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drawing" Target="../drawings/drawing16.xml"/><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89.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5" Type="http://schemas.openxmlformats.org/officeDocument/2006/relationships/printerSettings" Target="../printerSettings/printerSettings94.bin"/><Relationship Id="rId4" Type="http://schemas.openxmlformats.org/officeDocument/2006/relationships/printerSettings" Target="../printerSettings/printerSettings9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drawing" Target="../drawings/drawing18.xml"/><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5" Type="http://schemas.openxmlformats.org/officeDocument/2006/relationships/printerSettings" Target="../printerSettings/printerSettings106.bin"/><Relationship Id="rId4" Type="http://schemas.openxmlformats.org/officeDocument/2006/relationships/printerSettings" Target="../printerSettings/printerSettings10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drawing" Target="../drawings/drawing19.xml"/><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13.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drawing" Target="../drawings/drawing21.xml"/><Relationship Id="rId5" Type="http://schemas.openxmlformats.org/officeDocument/2006/relationships/printerSettings" Target="../printerSettings/printerSettings118.bin"/><Relationship Id="rId4" Type="http://schemas.openxmlformats.org/officeDocument/2006/relationships/printerSettings" Target="../printerSettings/printerSettings11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4" Type="http://schemas.openxmlformats.org/officeDocument/2006/relationships/printerSettings" Target="../printerSettings/printerSettings12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22.xml"/><Relationship Id="rId4" Type="http://schemas.openxmlformats.org/officeDocument/2006/relationships/printerSettings" Target="../printerSettings/printerSettings12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61.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drawing" Target="../drawings/drawing23.xml"/><Relationship Id="rId4" Type="http://schemas.openxmlformats.org/officeDocument/2006/relationships/printerSettings" Target="../printerSettings/printerSettings133.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67.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4" Type="http://schemas.openxmlformats.org/officeDocument/2006/relationships/printerSettings" Target="../printerSettings/printerSettings14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146.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5" Type="http://schemas.openxmlformats.org/officeDocument/2006/relationships/printerSettings" Target="../printerSettings/printerSettings148.bin"/><Relationship Id="rId4" Type="http://schemas.openxmlformats.org/officeDocument/2006/relationships/printerSettings" Target="../printerSettings/printerSettings14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drawing" Target="../drawings/drawing24.xml"/><Relationship Id="rId5" Type="http://schemas.openxmlformats.org/officeDocument/2006/relationships/printerSettings" Target="../printerSettings/printerSettings154.bin"/><Relationship Id="rId4" Type="http://schemas.openxmlformats.org/officeDocument/2006/relationships/printerSettings" Target="../printerSettings/printerSettings153.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55.bin"/></Relationships>
</file>

<file path=xl/worksheets/_rels/sheet73.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5" Type="http://schemas.openxmlformats.org/officeDocument/2006/relationships/drawing" Target="../drawings/drawing26.xml"/><Relationship Id="rId4" Type="http://schemas.openxmlformats.org/officeDocument/2006/relationships/printerSettings" Target="../printerSettings/printerSettings159.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60.bin"/></Relationships>
</file>

<file path=xl/worksheets/_rels/sheet75.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77.xml.rels><?xml version="1.0" encoding="UTF-8" standalone="yes"?>
<Relationships xmlns="http://schemas.openxmlformats.org/package/2006/relationships"><Relationship Id="rId3" Type="http://schemas.openxmlformats.org/officeDocument/2006/relationships/printerSettings" Target="../printerSettings/printerSettings169.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4" Type="http://schemas.openxmlformats.org/officeDocument/2006/relationships/printerSettings" Target="../printerSettings/printerSettings17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79.xml.rels><?xml version="1.0" encoding="UTF-8" standalone="yes"?>
<Relationships xmlns="http://schemas.openxmlformats.org/package/2006/relationships"><Relationship Id="rId3" Type="http://schemas.openxmlformats.org/officeDocument/2006/relationships/printerSettings" Target="../printerSettings/printerSettings174.bin"/><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5" Type="http://schemas.openxmlformats.org/officeDocument/2006/relationships/printerSettings" Target="../printerSettings/printerSettings176.bin"/><Relationship Id="rId4" Type="http://schemas.openxmlformats.org/officeDocument/2006/relationships/printerSettings" Target="../printerSettings/printerSettings17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81.xml.rels><?xml version="1.0" encoding="UTF-8" standalone="yes"?>
<Relationships xmlns="http://schemas.openxmlformats.org/package/2006/relationships"><Relationship Id="rId3" Type="http://schemas.openxmlformats.org/officeDocument/2006/relationships/printerSettings" Target="../printerSettings/printerSettings180.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drawing" Target="../drawings/drawing28.xml"/><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83.xml.rels><?xml version="1.0" encoding="UTF-8" standalone="yes"?>
<Relationships xmlns="http://schemas.openxmlformats.org/package/2006/relationships"><Relationship Id="rId3" Type="http://schemas.openxmlformats.org/officeDocument/2006/relationships/printerSettings" Target="../printerSettings/printerSettings186.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drawing" Target="../drawings/drawing29.xml"/><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192.bin"/><Relationship Id="rId2" Type="http://schemas.openxmlformats.org/officeDocument/2006/relationships/printerSettings" Target="../printerSettings/printerSettings191.bin"/><Relationship Id="rId1" Type="http://schemas.openxmlformats.org/officeDocument/2006/relationships/printerSettings" Target="../printerSettings/printerSettings190.bin"/><Relationship Id="rId5" Type="http://schemas.openxmlformats.org/officeDocument/2006/relationships/drawing" Target="../drawings/drawing30.xml"/><Relationship Id="rId4" Type="http://schemas.openxmlformats.org/officeDocument/2006/relationships/printerSettings" Target="../printerSettings/printerSettings19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87.xml.rels><?xml version="1.0" encoding="UTF-8" standalone="yes"?>
<Relationships xmlns="http://schemas.openxmlformats.org/package/2006/relationships"><Relationship Id="rId3" Type="http://schemas.openxmlformats.org/officeDocument/2006/relationships/printerSettings" Target="../printerSettings/printerSettings197.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5" Type="http://schemas.openxmlformats.org/officeDocument/2006/relationships/printerSettings" Target="../printerSettings/printerSettings199.bin"/><Relationship Id="rId4" Type="http://schemas.openxmlformats.org/officeDocument/2006/relationships/printerSettings" Target="../printerSettings/printerSettings198.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89.xml.rels><?xml version="1.0" encoding="UTF-8" standalone="yes"?>
<Relationships xmlns="http://schemas.openxmlformats.org/package/2006/relationships"><Relationship Id="rId3" Type="http://schemas.openxmlformats.org/officeDocument/2006/relationships/printerSettings" Target="../printerSettings/printerSettings203.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91.xml.rels><?xml version="1.0" encoding="UTF-8" standalone="yes"?>
<Relationships xmlns="http://schemas.openxmlformats.org/package/2006/relationships"><Relationship Id="rId3" Type="http://schemas.openxmlformats.org/officeDocument/2006/relationships/printerSettings" Target="../printerSettings/printerSettings209.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5" Type="http://schemas.openxmlformats.org/officeDocument/2006/relationships/printerSettings" Target="../printerSettings/printerSettings211.bin"/><Relationship Id="rId4" Type="http://schemas.openxmlformats.org/officeDocument/2006/relationships/printerSettings" Target="../printerSettings/printerSettings21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93.xml.rels><?xml version="1.0" encoding="UTF-8" standalone="yes"?>
<Relationships xmlns="http://schemas.openxmlformats.org/package/2006/relationships"><Relationship Id="rId3" Type="http://schemas.openxmlformats.org/officeDocument/2006/relationships/printerSettings" Target="../printerSettings/printerSettings215.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 Id="rId4" Type="http://schemas.openxmlformats.org/officeDocument/2006/relationships/printerSettings" Target="../printerSettings/printerSettings216.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95.xml.rels><?xml version="1.0" encoding="UTF-8" standalone="yes"?>
<Relationships xmlns="http://schemas.openxmlformats.org/package/2006/relationships"><Relationship Id="rId3" Type="http://schemas.openxmlformats.org/officeDocument/2006/relationships/printerSettings" Target="../printerSettings/printerSettings220.bin"/><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 Id="rId4" Type="http://schemas.openxmlformats.org/officeDocument/2006/relationships/printerSettings" Target="../printerSettings/printerSettings221.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97.xml.rels><?xml version="1.0" encoding="UTF-8" standalone="yes"?>
<Relationships xmlns="http://schemas.openxmlformats.org/package/2006/relationships"><Relationship Id="rId3" Type="http://schemas.openxmlformats.org/officeDocument/2006/relationships/printerSettings" Target="../printerSettings/printerSettings225.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4" Type="http://schemas.openxmlformats.org/officeDocument/2006/relationships/printerSettings" Target="../printerSettings/printerSettings226.bin"/></Relationships>
</file>

<file path=xl/worksheets/_rels/sheet98.xml.rels><?xml version="1.0" encoding="UTF-8" standalone="yes"?>
<Relationships xmlns="http://schemas.openxmlformats.org/package/2006/relationships"><Relationship Id="rId3" Type="http://schemas.openxmlformats.org/officeDocument/2006/relationships/printerSettings" Target="../printerSettings/printerSettings229.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100.xml.rels><?xml version="1.0" encoding="UTF-8" standalone="yes"?>
<Relationships xmlns="http://schemas.openxmlformats.org/package/2006/relationships"><Relationship Id="rId3" Type="http://schemas.openxmlformats.org/officeDocument/2006/relationships/printerSettings" Target="../printerSettings/printerSettings235.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drawing" Target="../drawings/drawing33.xml"/><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102.xml.rels><?xml version="1.0" encoding="UTF-8" standalone="yes"?>
<Relationships xmlns="http://schemas.openxmlformats.org/package/2006/relationships"><Relationship Id="rId3" Type="http://schemas.openxmlformats.org/officeDocument/2006/relationships/printerSettings" Target="../printerSettings/printerSettings241.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03.xml.rels><?xml version="1.0" encoding="UTF-8" standalone="yes"?>
<Relationships xmlns="http://schemas.openxmlformats.org/package/2006/relationships"><Relationship Id="rId3" Type="http://schemas.openxmlformats.org/officeDocument/2006/relationships/printerSettings" Target="../printerSettings/printerSettings246.bin"/><Relationship Id="rId2" Type="http://schemas.openxmlformats.org/officeDocument/2006/relationships/printerSettings" Target="../printerSettings/printerSettings245.bin"/><Relationship Id="rId1" Type="http://schemas.openxmlformats.org/officeDocument/2006/relationships/printerSettings" Target="../printerSettings/printerSettings244.bin"/><Relationship Id="rId5" Type="http://schemas.openxmlformats.org/officeDocument/2006/relationships/printerSettings" Target="../printerSettings/printerSettings248.bin"/><Relationship Id="rId4" Type="http://schemas.openxmlformats.org/officeDocument/2006/relationships/printerSettings" Target="../printerSettings/printerSettings247.bin"/></Relationships>
</file>

<file path=xl/worksheets/_rels/sheet104.xml.rels><?xml version="1.0" encoding="UTF-8" standalone="yes"?>
<Relationships xmlns="http://schemas.openxmlformats.org/package/2006/relationships"><Relationship Id="rId3" Type="http://schemas.openxmlformats.org/officeDocument/2006/relationships/printerSettings" Target="../printerSettings/printerSettings251.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5" Type="http://schemas.openxmlformats.org/officeDocument/2006/relationships/printerSettings" Target="../printerSettings/printerSettings253.bin"/><Relationship Id="rId4" Type="http://schemas.openxmlformats.org/officeDocument/2006/relationships/printerSettings" Target="../printerSettings/printerSettings252.bin"/></Relationships>
</file>

<file path=xl/worksheets/_rels/sheet105.xml.rels><?xml version="1.0" encoding="UTF-8" standalone="yes"?>
<Relationships xmlns="http://schemas.openxmlformats.org/package/2006/relationships"><Relationship Id="rId3" Type="http://schemas.openxmlformats.org/officeDocument/2006/relationships/printerSettings" Target="../printerSettings/printerSettings256.bin"/><Relationship Id="rId2" Type="http://schemas.openxmlformats.org/officeDocument/2006/relationships/printerSettings" Target="../printerSettings/printerSettings255.bin"/><Relationship Id="rId1" Type="http://schemas.openxmlformats.org/officeDocument/2006/relationships/printerSettings" Target="../printerSettings/printerSettings254.bin"/><Relationship Id="rId5" Type="http://schemas.openxmlformats.org/officeDocument/2006/relationships/printerSettings" Target="../printerSettings/printerSettings258.bin"/><Relationship Id="rId4" Type="http://schemas.openxmlformats.org/officeDocument/2006/relationships/printerSettings" Target="../printerSettings/printerSettings257.bin"/></Relationships>
</file>

<file path=xl/worksheets/_rels/sheet106.xml.rels><?xml version="1.0" encoding="UTF-8" standalone="yes"?>
<Relationships xmlns="http://schemas.openxmlformats.org/package/2006/relationships"><Relationship Id="rId3" Type="http://schemas.openxmlformats.org/officeDocument/2006/relationships/printerSettings" Target="../printerSettings/printerSettings261.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5" Type="http://schemas.openxmlformats.org/officeDocument/2006/relationships/printerSettings" Target="../printerSettings/printerSettings263.bin"/><Relationship Id="rId4" Type="http://schemas.openxmlformats.org/officeDocument/2006/relationships/printerSettings" Target="../printerSettings/printerSettings262.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266.bin"/><Relationship Id="rId2" Type="http://schemas.openxmlformats.org/officeDocument/2006/relationships/printerSettings" Target="../printerSettings/printerSettings265.bin"/><Relationship Id="rId1" Type="http://schemas.openxmlformats.org/officeDocument/2006/relationships/printerSettings" Target="../printerSettings/printerSettings264.bin"/><Relationship Id="rId5" Type="http://schemas.openxmlformats.org/officeDocument/2006/relationships/printerSettings" Target="../printerSettings/printerSettings268.bin"/><Relationship Id="rId4" Type="http://schemas.openxmlformats.org/officeDocument/2006/relationships/printerSettings" Target="../printerSettings/printerSettings267.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271.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276.bin"/><Relationship Id="rId2" Type="http://schemas.openxmlformats.org/officeDocument/2006/relationships/printerSettings" Target="../printerSettings/printerSettings275.bin"/><Relationship Id="rId1" Type="http://schemas.openxmlformats.org/officeDocument/2006/relationships/printerSettings" Target="../printerSettings/printerSettings274.bin"/><Relationship Id="rId5" Type="http://schemas.openxmlformats.org/officeDocument/2006/relationships/printerSettings" Target="../printerSettings/printerSettings278.bin"/><Relationship Id="rId4" Type="http://schemas.openxmlformats.org/officeDocument/2006/relationships/printerSettings" Target="../printerSettings/printerSettings277.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281.bin"/><Relationship Id="rId2" Type="http://schemas.openxmlformats.org/officeDocument/2006/relationships/printerSettings" Target="../printerSettings/printerSettings280.bin"/><Relationship Id="rId1" Type="http://schemas.openxmlformats.org/officeDocument/2006/relationships/printerSettings" Target="../printerSettings/printerSettings279.bin"/><Relationship Id="rId5" Type="http://schemas.openxmlformats.org/officeDocument/2006/relationships/printerSettings" Target="../printerSettings/printerSettings283.bin"/><Relationship Id="rId4" Type="http://schemas.openxmlformats.org/officeDocument/2006/relationships/printerSettings" Target="../printerSettings/printerSettings282.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291.bin"/><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5" Type="http://schemas.openxmlformats.org/officeDocument/2006/relationships/printerSettings" Target="../printerSettings/printerSettings293.bin"/><Relationship Id="rId4" Type="http://schemas.openxmlformats.org/officeDocument/2006/relationships/printerSettings" Target="../printerSettings/printerSettings292.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296.bin"/><Relationship Id="rId2" Type="http://schemas.openxmlformats.org/officeDocument/2006/relationships/printerSettings" Target="../printerSettings/printerSettings295.bin"/><Relationship Id="rId1" Type="http://schemas.openxmlformats.org/officeDocument/2006/relationships/printerSettings" Target="../printerSettings/printerSettings294.bin"/><Relationship Id="rId5" Type="http://schemas.openxmlformats.org/officeDocument/2006/relationships/printerSettings" Target="../printerSettings/printerSettings298.bin"/><Relationship Id="rId4" Type="http://schemas.openxmlformats.org/officeDocument/2006/relationships/printerSettings" Target="../printerSettings/printerSettings297.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301.bin"/><Relationship Id="rId2" Type="http://schemas.openxmlformats.org/officeDocument/2006/relationships/printerSettings" Target="../printerSettings/printerSettings300.bin"/><Relationship Id="rId1" Type="http://schemas.openxmlformats.org/officeDocument/2006/relationships/printerSettings" Target="../printerSettings/printerSettings299.bin"/><Relationship Id="rId5" Type="http://schemas.openxmlformats.org/officeDocument/2006/relationships/printerSettings" Target="../printerSettings/printerSettings303.bin"/><Relationship Id="rId4" Type="http://schemas.openxmlformats.org/officeDocument/2006/relationships/printerSettings" Target="../printerSettings/printerSettings302.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306.bin"/><Relationship Id="rId2" Type="http://schemas.openxmlformats.org/officeDocument/2006/relationships/printerSettings" Target="../printerSettings/printerSettings305.bin"/><Relationship Id="rId1" Type="http://schemas.openxmlformats.org/officeDocument/2006/relationships/printerSettings" Target="../printerSettings/printerSettings304.bin"/><Relationship Id="rId5" Type="http://schemas.openxmlformats.org/officeDocument/2006/relationships/printerSettings" Target="../printerSettings/printerSettings308.bin"/><Relationship Id="rId4" Type="http://schemas.openxmlformats.org/officeDocument/2006/relationships/printerSettings" Target="../printerSettings/printerSettings307.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311.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316.bin"/><Relationship Id="rId2" Type="http://schemas.openxmlformats.org/officeDocument/2006/relationships/printerSettings" Target="../printerSettings/printerSettings315.bin"/><Relationship Id="rId1" Type="http://schemas.openxmlformats.org/officeDocument/2006/relationships/printerSettings" Target="../printerSettings/printerSettings314.bin"/><Relationship Id="rId5" Type="http://schemas.openxmlformats.org/officeDocument/2006/relationships/printerSettings" Target="../printerSettings/printerSettings318.bin"/><Relationship Id="rId4" Type="http://schemas.openxmlformats.org/officeDocument/2006/relationships/printerSettings" Target="../printerSettings/printerSettings317.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321.bin"/><Relationship Id="rId2" Type="http://schemas.openxmlformats.org/officeDocument/2006/relationships/printerSettings" Target="../printerSettings/printerSettings320.bin"/><Relationship Id="rId1" Type="http://schemas.openxmlformats.org/officeDocument/2006/relationships/printerSettings" Target="../printerSettings/printerSettings319.bin"/><Relationship Id="rId5" Type="http://schemas.openxmlformats.org/officeDocument/2006/relationships/printerSettings" Target="../printerSettings/printerSettings323.bin"/><Relationship Id="rId4" Type="http://schemas.openxmlformats.org/officeDocument/2006/relationships/printerSettings" Target="../printerSettings/printerSettings322.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324.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325.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328.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5" Type="http://schemas.openxmlformats.org/officeDocument/2006/relationships/printerSettings" Target="../printerSettings/printerSettings330.bin"/><Relationship Id="rId4" Type="http://schemas.openxmlformats.org/officeDocument/2006/relationships/printerSettings" Target="../printerSettings/printerSettings329.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331.bin"/></Relationships>
</file>

<file path=xl/worksheets/_rels/sheet123.xml.rels><?xml version="1.0" encoding="UTF-8" standalone="yes"?>
<Relationships xmlns="http://schemas.openxmlformats.org/package/2006/relationships"><Relationship Id="rId3" Type="http://schemas.openxmlformats.org/officeDocument/2006/relationships/printerSettings" Target="../printerSettings/printerSettings334.bin"/><Relationship Id="rId2" Type="http://schemas.openxmlformats.org/officeDocument/2006/relationships/printerSettings" Target="../printerSettings/printerSettings333.bin"/><Relationship Id="rId1" Type="http://schemas.openxmlformats.org/officeDocument/2006/relationships/printerSettings" Target="../printerSettings/printerSettings332.bin"/><Relationship Id="rId5" Type="http://schemas.openxmlformats.org/officeDocument/2006/relationships/printerSettings" Target="../printerSettings/printerSettings336.bin"/><Relationship Id="rId4" Type="http://schemas.openxmlformats.org/officeDocument/2006/relationships/printerSettings" Target="../printerSettings/printerSettings335.bin"/></Relationships>
</file>

<file path=xl/worksheets/_rels/sheet124.xml.rels><?xml version="1.0" encoding="UTF-8" standalone="yes"?>
<Relationships xmlns="http://schemas.openxmlformats.org/package/2006/relationships"><Relationship Id="rId3" Type="http://schemas.openxmlformats.org/officeDocument/2006/relationships/printerSettings" Target="../printerSettings/printerSettings339.bin"/><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5" Type="http://schemas.openxmlformats.org/officeDocument/2006/relationships/printerSettings" Target="../printerSettings/printerSettings341.bin"/><Relationship Id="rId4" Type="http://schemas.openxmlformats.org/officeDocument/2006/relationships/printerSettings" Target="../printerSettings/printerSettings340.bin"/></Relationships>
</file>

<file path=xl/worksheets/_rels/sheet125.xml.rels><?xml version="1.0" encoding="UTF-8" standalone="yes"?>
<Relationships xmlns="http://schemas.openxmlformats.org/package/2006/relationships"><Relationship Id="rId3" Type="http://schemas.openxmlformats.org/officeDocument/2006/relationships/printerSettings" Target="../printerSettings/printerSettings344.bin"/><Relationship Id="rId2" Type="http://schemas.openxmlformats.org/officeDocument/2006/relationships/printerSettings" Target="../printerSettings/printerSettings343.bin"/><Relationship Id="rId1" Type="http://schemas.openxmlformats.org/officeDocument/2006/relationships/printerSettings" Target="../printerSettings/printerSettings342.bin"/><Relationship Id="rId5" Type="http://schemas.openxmlformats.org/officeDocument/2006/relationships/printerSettings" Target="../printerSettings/printerSettings346.bin"/><Relationship Id="rId4" Type="http://schemas.openxmlformats.org/officeDocument/2006/relationships/printerSettings" Target="../printerSettings/printerSettings34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347.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348.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349.bin"/></Relationships>
</file>

<file path=xl/worksheets/_rels/sheet129.xml.rels><?xml version="1.0" encoding="UTF-8" standalone="yes"?>
<Relationships xmlns="http://schemas.openxmlformats.org/package/2006/relationships"><Relationship Id="rId3" Type="http://schemas.openxmlformats.org/officeDocument/2006/relationships/printerSettings" Target="../printerSettings/printerSettings352.bin"/><Relationship Id="rId2" Type="http://schemas.openxmlformats.org/officeDocument/2006/relationships/printerSettings" Target="../printerSettings/printerSettings351.bin"/><Relationship Id="rId1" Type="http://schemas.openxmlformats.org/officeDocument/2006/relationships/printerSettings" Target="../printerSettings/printerSettings350.bin"/><Relationship Id="rId5" Type="http://schemas.openxmlformats.org/officeDocument/2006/relationships/printerSettings" Target="../printerSettings/printerSettings354.bin"/><Relationship Id="rId4" Type="http://schemas.openxmlformats.org/officeDocument/2006/relationships/printerSettings" Target="../printerSettings/printerSettings353.bin"/></Relationships>
</file>

<file path=xl/worksheets/_rels/sheet130.xml.rels><?xml version="1.0" encoding="UTF-8" standalone="yes"?>
<Relationships xmlns="http://schemas.openxmlformats.org/package/2006/relationships"><Relationship Id="rId3" Type="http://schemas.openxmlformats.org/officeDocument/2006/relationships/printerSettings" Target="../printerSettings/printerSettings357.bin"/><Relationship Id="rId2" Type="http://schemas.openxmlformats.org/officeDocument/2006/relationships/printerSettings" Target="../printerSettings/printerSettings356.bin"/><Relationship Id="rId1" Type="http://schemas.openxmlformats.org/officeDocument/2006/relationships/printerSettings" Target="../printerSettings/printerSettings355.bin"/><Relationship Id="rId5" Type="http://schemas.openxmlformats.org/officeDocument/2006/relationships/printerSettings" Target="../printerSettings/printerSettings359.bin"/><Relationship Id="rId4" Type="http://schemas.openxmlformats.org/officeDocument/2006/relationships/printerSettings" Target="../printerSettings/printerSettings358.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360.bin"/></Relationships>
</file>

<file path=xl/worksheets/_rels/sheet132.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5" Type="http://schemas.openxmlformats.org/officeDocument/2006/relationships/printerSettings" Target="../printerSettings/printerSettings365.bin"/><Relationship Id="rId4" Type="http://schemas.openxmlformats.org/officeDocument/2006/relationships/printerSettings" Target="../printerSettings/printerSettings364.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366.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7.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8.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369.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370.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371.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372.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373.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374.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375.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376.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377.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378.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379.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0.bin"/></Relationships>
</file>

<file path=xl/worksheets/_rels/sheet148.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printerSettings" Target="../printerSettings/printerSettings381.bin"/><Relationship Id="rId1" Type="http://schemas.openxmlformats.org/officeDocument/2006/relationships/hyperlink" Target="BOLETIN%20ESTADISTICO%202021.xlsx" TargetMode="External"/></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382.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3.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385.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6.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8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388.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89.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9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39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39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393.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94.bin"/></Relationships>
</file>

<file path=xl/worksheets/_rels/sheet165.xml.rels><?xml version="1.0" encoding="UTF-8" standalone="yes"?>
<Relationships xmlns="http://schemas.openxmlformats.org/package/2006/relationships"><Relationship Id="rId3" Type="http://schemas.openxmlformats.org/officeDocument/2006/relationships/printerSettings" Target="../printerSettings/printerSettings397.bin"/><Relationship Id="rId2" Type="http://schemas.openxmlformats.org/officeDocument/2006/relationships/printerSettings" Target="../printerSettings/printerSettings396.bin"/><Relationship Id="rId1" Type="http://schemas.openxmlformats.org/officeDocument/2006/relationships/printerSettings" Target="../printerSettings/printerSettings395.bin"/><Relationship Id="rId6" Type="http://schemas.openxmlformats.org/officeDocument/2006/relationships/drawing" Target="../drawings/drawing45.xml"/><Relationship Id="rId5" Type="http://schemas.openxmlformats.org/officeDocument/2006/relationships/printerSettings" Target="../printerSettings/printerSettings399.bin"/><Relationship Id="rId4" Type="http://schemas.openxmlformats.org/officeDocument/2006/relationships/printerSettings" Target="../printerSettings/printerSettings398.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zoomScale="80" zoomScaleNormal="80" workbookViewId="0">
      <selection activeCell="P18" sqref="P17:P18"/>
    </sheetView>
  </sheetViews>
  <sheetFormatPr defaultRowHeight="12.75"/>
  <sheetData/>
  <pageMargins left="0.75" right="0.25" top="0.91" bottom="0.75" header="0.48" footer="0.3"/>
  <pageSetup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0"/>
  </sheetPr>
  <dimension ref="A1"/>
  <sheetViews>
    <sheetView workbookViewId="0"/>
  </sheetViews>
  <sheetFormatPr defaultRowHeight="12.75"/>
  <sheetData/>
  <customSheetViews>
    <customSheetView guid="{51F1D52B-5D55-4FCC-809B-9B4CC86C88B9}" state="hidden">
      <pageMargins left="0.7" right="0.7" top="0.75" bottom="0.75" header="0.3" footer="0.3"/>
    </customSheetView>
    <customSheetView guid="{45E423DD-7FD2-487F-8372-5798D7D06C15}" showPageBreaks="1"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0"/>
    <pageSetUpPr fitToPage="1"/>
  </sheetPr>
  <dimension ref="A1"/>
  <sheetViews>
    <sheetView workbookViewId="0">
      <selection activeCell="H41" sqref="H41"/>
    </sheetView>
  </sheetViews>
  <sheetFormatPr defaultColWidth="9.140625" defaultRowHeight="15"/>
  <cols>
    <col min="1" max="1" width="22" style="7" customWidth="1"/>
    <col min="2" max="2" width="9.28515625" style="7" customWidth="1"/>
    <col min="3" max="16384" width="9.140625" style="7"/>
  </cols>
  <sheetData/>
  <customSheetViews>
    <customSheetView guid="{51F1D52B-5D55-4FCC-809B-9B4CC86C88B9}" fitToPage="1" state="hidden">
      <selection activeCell="H41" sqref="H41"/>
      <pageMargins left="0.8" right="0.86" top="1" bottom="0.79" header="0.5" footer="0.5"/>
      <pageSetup scale="86" orientation="portrait" r:id="rId1"/>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2"/>
      <headerFooter alignWithMargins="0"/>
    </customSheetView>
    <customSheetView guid="{B297ACE3-C144-4411-A206-EE5C8D41CE1C}" showGridLines="0" fitToPage="1">
      <selection activeCell="H39" sqref="H39"/>
      <pageMargins left="0.8" right="0.86" top="1" bottom="0.79" header="0.5" footer="0.5"/>
      <pageSetup scale="93" orientation="portrait" r:id="rId3"/>
      <headerFooter alignWithMargins="0"/>
    </customSheetView>
    <customSheetView guid="{45E423DD-7FD2-487F-8372-5798D7D06C15}" showPageBreaks="1" fitToPage="1" state="hidden">
      <selection activeCell="H41" sqref="H41"/>
      <pageMargins left="0.8" right="0.86" top="1" bottom="0.79" header="0.5" footer="0.5"/>
      <pageSetup scale="86" orientation="portrait" r:id="rId4"/>
      <headerFooter alignWithMargins="0"/>
    </customSheetView>
  </customSheetViews>
  <phoneticPr fontId="42"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0"/>
  </sheetPr>
  <dimension ref="A1"/>
  <sheetViews>
    <sheetView showGridLines="0" workbookViewId="0">
      <selection activeCell="A3" sqref="A3"/>
    </sheetView>
  </sheetViews>
  <sheetFormatPr defaultRowHeight="12.75"/>
  <sheetData/>
  <customSheetViews>
    <customSheetView guid="{51F1D52B-5D55-4FCC-809B-9B4CC86C88B9}" showGridLines="0" state="hidden">
      <selection activeCell="A3" sqref="A3"/>
      <pageMargins left="0.7" right="0.7" top="0.75" bottom="0.75" header="0.3" footer="0.3"/>
      <pageSetup orientation="portrait" r:id="rId1"/>
    </customSheetView>
    <customSheetView guid="{45E423DD-7FD2-487F-8372-5798D7D06C15}" showPageBreaks="1"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8:H32"/>
  <sheetViews>
    <sheetView showGridLines="0" zoomScaleNormal="100" workbookViewId="0">
      <selection activeCell="H30" sqref="H30"/>
    </sheetView>
  </sheetViews>
  <sheetFormatPr defaultColWidth="9.140625" defaultRowHeight="15"/>
  <cols>
    <col min="1" max="1" width="10.5703125" style="30" customWidth="1"/>
    <col min="2" max="16384" width="9.140625" style="30"/>
  </cols>
  <sheetData>
    <row r="18" spans="1:8">
      <c r="A18" s="89" t="s">
        <v>415</v>
      </c>
      <c r="B18" s="89"/>
      <c r="C18" s="89"/>
      <c r="D18" s="89"/>
      <c r="E18" s="89"/>
      <c r="F18" s="89"/>
      <c r="G18" s="89"/>
      <c r="H18" s="89"/>
    </row>
    <row r="19" spans="1:8">
      <c r="A19" s="89" t="s">
        <v>466</v>
      </c>
      <c r="B19" s="89"/>
      <c r="C19" s="89"/>
      <c r="D19" s="89"/>
      <c r="E19" s="89"/>
      <c r="F19" s="89"/>
      <c r="G19" s="89"/>
      <c r="H19" s="89"/>
    </row>
    <row r="20" spans="1:8">
      <c r="A20" s="89" t="s">
        <v>890</v>
      </c>
      <c r="B20" s="89"/>
      <c r="C20" s="89"/>
      <c r="D20" s="89"/>
      <c r="E20" s="89"/>
      <c r="F20" s="89"/>
      <c r="G20" s="89"/>
      <c r="H20" s="89"/>
    </row>
    <row r="21" spans="1:8">
      <c r="A21" s="89"/>
      <c r="B21" s="89"/>
      <c r="C21" s="89"/>
      <c r="D21" s="89"/>
      <c r="E21" s="89"/>
      <c r="F21" s="89"/>
      <c r="G21" s="89"/>
      <c r="H21" s="89"/>
    </row>
    <row r="22" spans="1:8">
      <c r="A22" s="89"/>
      <c r="B22" s="89"/>
      <c r="C22" s="89"/>
      <c r="D22" s="89"/>
      <c r="E22" s="89"/>
      <c r="F22" s="89"/>
      <c r="G22" s="89"/>
      <c r="H22" s="89"/>
    </row>
    <row r="23" spans="1:8">
      <c r="A23" s="89" t="s">
        <v>425</v>
      </c>
      <c r="B23" s="89"/>
      <c r="C23" s="89"/>
      <c r="D23" s="89"/>
      <c r="E23" s="89"/>
      <c r="F23" s="89"/>
      <c r="G23" s="89"/>
      <c r="H23" s="89"/>
    </row>
    <row r="24" spans="1:8">
      <c r="A24" s="89" t="s">
        <v>467</v>
      </c>
      <c r="B24" s="89"/>
      <c r="C24" s="89"/>
      <c r="D24" s="89"/>
      <c r="E24" s="89"/>
      <c r="F24" s="89"/>
      <c r="G24" s="89"/>
      <c r="H24" s="89"/>
    </row>
    <row r="25" spans="1:8">
      <c r="A25" s="89"/>
      <c r="B25" s="89"/>
      <c r="C25" s="89"/>
      <c r="D25" s="89"/>
      <c r="E25" s="89"/>
      <c r="F25" s="89"/>
      <c r="G25" s="89"/>
      <c r="H25" s="89"/>
    </row>
    <row r="26" spans="1:8">
      <c r="A26" s="89"/>
      <c r="B26" s="89"/>
      <c r="C26" s="89"/>
      <c r="D26" s="89"/>
      <c r="E26" s="89"/>
      <c r="F26" s="89"/>
      <c r="G26" s="89"/>
      <c r="H26" s="89"/>
    </row>
    <row r="27" spans="1:8">
      <c r="A27" s="89" t="s">
        <v>468</v>
      </c>
      <c r="B27" s="89"/>
      <c r="C27" s="89"/>
      <c r="D27" s="89"/>
      <c r="E27" s="89"/>
      <c r="F27" s="89"/>
      <c r="G27" s="89"/>
      <c r="H27" s="89"/>
    </row>
    <row r="28" spans="1:8">
      <c r="A28" s="89" t="s">
        <v>469</v>
      </c>
      <c r="B28" s="89"/>
      <c r="C28" s="89"/>
      <c r="D28" s="89"/>
      <c r="E28" s="89"/>
      <c r="F28" s="89"/>
      <c r="G28" s="89"/>
      <c r="H28" s="89"/>
    </row>
    <row r="29" spans="1:8">
      <c r="A29" s="89" t="s">
        <v>400</v>
      </c>
      <c r="B29" s="89"/>
      <c r="C29" s="89"/>
      <c r="D29" s="89"/>
      <c r="E29" s="89"/>
      <c r="F29" s="89"/>
      <c r="G29" s="89"/>
      <c r="H29" s="89"/>
    </row>
    <row r="30" spans="1:8">
      <c r="A30" s="89"/>
      <c r="B30" s="89"/>
      <c r="C30" s="89"/>
      <c r="D30" s="89"/>
      <c r="E30" s="89"/>
      <c r="F30" s="89"/>
      <c r="G30" s="89"/>
      <c r="H30" s="89"/>
    </row>
    <row r="31" spans="1:8">
      <c r="A31" s="89"/>
      <c r="B31" s="89"/>
      <c r="C31" s="89"/>
      <c r="D31" s="89"/>
      <c r="E31" s="89"/>
      <c r="F31" s="89"/>
      <c r="G31" s="89"/>
      <c r="H31" s="89"/>
    </row>
    <row r="32" spans="1:8" ht="15.75">
      <c r="B32" s="61"/>
    </row>
  </sheetData>
  <sortState xmlns:xlrd2="http://schemas.microsoft.com/office/spreadsheetml/2017/richdata2" ref="A36">
    <sortCondition ref="A36"/>
  </sortState>
  <customSheetViews>
    <customSheetView guid="{51F1D52B-5D55-4FCC-809B-9B4CC86C88B9}" showGridLines="0" topLeftCell="A22">
      <selection activeCell="F43" sqref="F43"/>
      <pageMargins left="0.7" right="0.7" top="0.75" bottom="0.75" header="0.3" footer="0.3"/>
      <pageSetup orientation="portrait" r:id="rId1"/>
    </customSheetView>
    <customSheetView guid="{45E423DD-7FD2-487F-8372-5798D7D06C15}" showPageBreaks="1"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0:H68"/>
  <sheetViews>
    <sheetView showGridLines="0" topLeftCell="A31" zoomScaleNormal="100" workbookViewId="0">
      <selection activeCell="B72" sqref="B72"/>
    </sheetView>
  </sheetViews>
  <sheetFormatPr defaultRowHeight="12.75"/>
  <cols>
    <col min="1" max="1" width="11.42578125" style="59" customWidth="1"/>
    <col min="2" max="2" width="98.7109375" customWidth="1"/>
    <col min="3" max="3" width="16" style="71" customWidth="1"/>
  </cols>
  <sheetData>
    <row r="10" spans="2:3" ht="15">
      <c r="B10" s="49" t="s">
        <v>237</v>
      </c>
    </row>
    <row r="11" spans="2:3" ht="6.75" customHeight="1"/>
    <row r="12" spans="2:3" ht="9" customHeight="1">
      <c r="B12" s="50"/>
      <c r="C12" s="72"/>
    </row>
    <row r="14" spans="2:3" ht="15">
      <c r="B14" s="49" t="s">
        <v>31</v>
      </c>
    </row>
    <row r="15" spans="2:3" ht="9" customHeight="1">
      <c r="B15" s="49"/>
    </row>
    <row r="16" spans="2:3" ht="10.5" customHeight="1">
      <c r="B16" s="50"/>
      <c r="C16" s="72"/>
    </row>
    <row r="17" spans="1:3" ht="16.5" customHeight="1">
      <c r="B17" s="52"/>
    </row>
    <row r="18" spans="1:3" ht="15">
      <c r="B18" s="49" t="s">
        <v>225</v>
      </c>
    </row>
    <row r="19" spans="1:3" ht="9" customHeight="1"/>
    <row r="20" spans="1:3" ht="10.5" customHeight="1">
      <c r="B20" s="51"/>
      <c r="C20" s="72"/>
    </row>
    <row r="21" spans="1:3" ht="16.5" customHeight="1"/>
    <row r="22" spans="1:3" ht="15">
      <c r="A22" s="58">
        <v>1</v>
      </c>
      <c r="B22" s="49" t="s">
        <v>81</v>
      </c>
    </row>
    <row r="23" spans="1:3" ht="9" customHeight="1">
      <c r="C23" s="1256" t="s">
        <v>0</v>
      </c>
    </row>
    <row r="24" spans="1:3" ht="10.5" customHeight="1">
      <c r="B24" s="51"/>
      <c r="C24" s="1257"/>
    </row>
    <row r="25" spans="1:3" ht="18" customHeight="1">
      <c r="A25" s="70">
        <v>1.01</v>
      </c>
      <c r="B25" s="980" t="s">
        <v>1039</v>
      </c>
      <c r="C25" s="73">
        <v>9</v>
      </c>
    </row>
    <row r="26" spans="1:3" ht="18" customHeight="1">
      <c r="A26" s="70">
        <v>1.02</v>
      </c>
      <c r="B26" s="980" t="s">
        <v>1040</v>
      </c>
      <c r="C26" s="73">
        <v>10</v>
      </c>
    </row>
    <row r="27" spans="1:3" ht="18" customHeight="1">
      <c r="A27" s="70">
        <v>1.03</v>
      </c>
      <c r="B27" s="980" t="s">
        <v>1041</v>
      </c>
      <c r="C27" s="73">
        <v>11</v>
      </c>
    </row>
    <row r="28" spans="1:3" ht="18" customHeight="1">
      <c r="A28" s="70">
        <v>1.04</v>
      </c>
      <c r="B28" s="980" t="s">
        <v>1005</v>
      </c>
      <c r="C28" s="73">
        <v>12</v>
      </c>
    </row>
    <row r="29" spans="1:3" ht="18" customHeight="1">
      <c r="A29" s="1002" t="s">
        <v>1046</v>
      </c>
      <c r="B29" s="980" t="s">
        <v>1006</v>
      </c>
      <c r="C29" s="73">
        <v>13</v>
      </c>
    </row>
    <row r="30" spans="1:3" ht="18" customHeight="1">
      <c r="A30" s="70">
        <v>1.05</v>
      </c>
      <c r="B30" s="980" t="s">
        <v>1007</v>
      </c>
      <c r="C30" s="73">
        <v>14</v>
      </c>
    </row>
    <row r="31" spans="1:3" ht="18" customHeight="1">
      <c r="A31" s="70">
        <v>1.06</v>
      </c>
      <c r="B31" s="980" t="s">
        <v>1042</v>
      </c>
      <c r="C31" s="73">
        <v>15</v>
      </c>
    </row>
    <row r="32" spans="1:3" ht="18" customHeight="1">
      <c r="A32" s="70">
        <v>1.07</v>
      </c>
      <c r="B32" s="980" t="s">
        <v>1043</v>
      </c>
      <c r="C32" s="73">
        <v>16</v>
      </c>
    </row>
    <row r="33" spans="1:8" ht="18" customHeight="1">
      <c r="A33" s="70">
        <v>1.08</v>
      </c>
      <c r="B33" s="980" t="s">
        <v>1044</v>
      </c>
      <c r="C33" s="73">
        <v>17</v>
      </c>
    </row>
    <row r="34" spans="1:8" ht="18" customHeight="1">
      <c r="A34" s="70">
        <v>1.0900000000000001</v>
      </c>
      <c r="B34" s="980" t="s">
        <v>1008</v>
      </c>
      <c r="C34" s="73">
        <v>18</v>
      </c>
    </row>
    <row r="35" spans="1:8" ht="18" customHeight="1">
      <c r="A35" s="70">
        <v>1.1000000000000001</v>
      </c>
      <c r="B35" s="980" t="s">
        <v>1045</v>
      </c>
      <c r="C35" s="73">
        <v>19</v>
      </c>
    </row>
    <row r="36" spans="1:8" ht="18" customHeight="1">
      <c r="A36" s="70">
        <v>1.1100000000000001</v>
      </c>
      <c r="B36" s="980" t="s">
        <v>1009</v>
      </c>
      <c r="C36" s="73">
        <v>20</v>
      </c>
      <c r="F36" s="77"/>
      <c r="G36" s="55"/>
      <c r="H36" s="78"/>
    </row>
    <row r="37" spans="1:8" ht="18" customHeight="1">
      <c r="A37" s="70">
        <v>1.1200000000000001</v>
      </c>
      <c r="B37" s="980" t="s">
        <v>1047</v>
      </c>
      <c r="C37" s="73"/>
      <c r="F37" s="77"/>
      <c r="G37" s="55"/>
      <c r="H37" s="78"/>
    </row>
    <row r="38" spans="1:8" ht="15" customHeight="1">
      <c r="A38" s="1254">
        <v>2</v>
      </c>
      <c r="B38" s="1255" t="s">
        <v>243</v>
      </c>
      <c r="C38" s="73">
        <v>22</v>
      </c>
    </row>
    <row r="39" spans="1:8" ht="9" customHeight="1">
      <c r="A39" s="1254"/>
      <c r="B39" s="1255"/>
      <c r="C39" s="1256" t="s">
        <v>1</v>
      </c>
    </row>
    <row r="40" spans="1:8" ht="10.5" customHeight="1" thickBot="1">
      <c r="A40" s="63"/>
      <c r="B40" s="57"/>
      <c r="C40" s="1258"/>
    </row>
    <row r="41" spans="1:8" ht="16.5" customHeight="1">
      <c r="A41" s="63"/>
      <c r="B41" s="49"/>
      <c r="C41" s="75"/>
    </row>
    <row r="42" spans="1:8" ht="15">
      <c r="A42" s="1254">
        <v>3</v>
      </c>
      <c r="B42" s="1255" t="s">
        <v>244</v>
      </c>
      <c r="C42" s="74">
        <v>95</v>
      </c>
    </row>
    <row r="43" spans="1:8" ht="9" customHeight="1">
      <c r="A43" s="1254"/>
      <c r="B43" s="1255"/>
      <c r="C43" s="1256" t="s">
        <v>89</v>
      </c>
    </row>
    <row r="44" spans="1:8" ht="10.5" customHeight="1">
      <c r="A44" s="63"/>
      <c r="B44" s="51"/>
      <c r="C44" s="1257"/>
    </row>
    <row r="45" spans="1:8" ht="16.5" customHeight="1">
      <c r="A45" s="63"/>
    </row>
    <row r="46" spans="1:8" ht="15" customHeight="1">
      <c r="A46" s="1254">
        <v>4</v>
      </c>
      <c r="B46" s="1255" t="s">
        <v>1056</v>
      </c>
      <c r="C46" s="74">
        <v>129</v>
      </c>
    </row>
    <row r="47" spans="1:8" ht="9" customHeight="1">
      <c r="A47" s="1254"/>
      <c r="B47" s="1255"/>
      <c r="C47" s="1256" t="s">
        <v>78</v>
      </c>
    </row>
    <row r="48" spans="1:8" ht="10.5" customHeight="1">
      <c r="A48" s="1254"/>
      <c r="B48" s="51"/>
      <c r="C48" s="1257"/>
    </row>
    <row r="49" spans="1:3" ht="16.5" customHeight="1">
      <c r="A49" s="1254"/>
    </row>
    <row r="50" spans="1:3" ht="15">
      <c r="A50" s="1254">
        <v>5</v>
      </c>
      <c r="B50" s="1255" t="s">
        <v>1743</v>
      </c>
      <c r="C50" s="74">
        <v>142</v>
      </c>
    </row>
    <row r="51" spans="1:3">
      <c r="A51" s="1254"/>
      <c r="B51" s="1255"/>
      <c r="C51" s="1256" t="s">
        <v>1672</v>
      </c>
    </row>
    <row r="52" spans="1:3">
      <c r="A52" s="1254"/>
      <c r="B52" s="51"/>
      <c r="C52" s="1257"/>
    </row>
    <row r="53" spans="1:3">
      <c r="A53" s="1254"/>
    </row>
    <row r="54" spans="1:3" ht="15">
      <c r="A54" s="1254">
        <v>6</v>
      </c>
      <c r="B54" s="1255" t="s">
        <v>1754</v>
      </c>
      <c r="C54" s="74">
        <v>142</v>
      </c>
    </row>
    <row r="55" spans="1:3">
      <c r="A55" s="1254"/>
      <c r="B55" s="1255"/>
      <c r="C55" s="1256" t="s">
        <v>1755</v>
      </c>
    </row>
    <row r="56" spans="1:3" ht="12.75" customHeight="1">
      <c r="A56" s="1254"/>
      <c r="B56" s="51"/>
      <c r="C56" s="1257"/>
    </row>
    <row r="57" spans="1:3" ht="12.75" customHeight="1">
      <c r="A57" s="1254"/>
    </row>
    <row r="58" spans="1:3" ht="15">
      <c r="A58" s="1254">
        <v>7</v>
      </c>
      <c r="B58" s="1255" t="s">
        <v>1745</v>
      </c>
      <c r="C58" s="74">
        <v>142</v>
      </c>
    </row>
    <row r="59" spans="1:3" ht="12.75" customHeight="1">
      <c r="A59" s="1254"/>
      <c r="B59" s="1255"/>
      <c r="C59" s="1256" t="s">
        <v>1756</v>
      </c>
    </row>
    <row r="60" spans="1:3" ht="12.75" customHeight="1">
      <c r="A60" s="1254"/>
      <c r="B60" s="51"/>
      <c r="C60" s="1257"/>
    </row>
    <row r="61" spans="1:3" ht="12.75" customHeight="1">
      <c r="A61" s="1254"/>
    </row>
    <row r="62" spans="1:3" ht="15">
      <c r="A62" s="1254">
        <v>8</v>
      </c>
      <c r="B62" s="1255" t="s">
        <v>1772</v>
      </c>
      <c r="C62" s="74">
        <v>142</v>
      </c>
    </row>
    <row r="63" spans="1:3" ht="12.75" customHeight="1">
      <c r="A63" s="1254"/>
      <c r="B63" s="1255"/>
      <c r="C63" s="1256" t="s">
        <v>1757</v>
      </c>
    </row>
    <row r="64" spans="1:3" ht="12.75" customHeight="1">
      <c r="A64" s="1204"/>
      <c r="B64" s="51"/>
      <c r="C64" s="1257"/>
    </row>
    <row r="65" spans="1:3" ht="12.75" customHeight="1"/>
    <row r="66" spans="1:3" ht="15">
      <c r="A66" s="1254">
        <v>9</v>
      </c>
      <c r="B66" s="1255" t="s">
        <v>1010</v>
      </c>
      <c r="C66" s="74">
        <v>142</v>
      </c>
    </row>
    <row r="67" spans="1:3">
      <c r="A67" s="1254"/>
      <c r="B67" s="1255"/>
      <c r="C67" s="1256" t="s">
        <v>1758</v>
      </c>
    </row>
    <row r="68" spans="1:3">
      <c r="B68" s="51"/>
      <c r="C68" s="1257"/>
    </row>
  </sheetData>
  <mergeCells count="29">
    <mergeCell ref="B66:B67"/>
    <mergeCell ref="C67:C68"/>
    <mergeCell ref="A66:A67"/>
    <mergeCell ref="A62:A63"/>
    <mergeCell ref="B62:B63"/>
    <mergeCell ref="C63:C64"/>
    <mergeCell ref="A54:A55"/>
    <mergeCell ref="B54:B55"/>
    <mergeCell ref="C55:C56"/>
    <mergeCell ref="A56:A57"/>
    <mergeCell ref="A58:A59"/>
    <mergeCell ref="B58:B59"/>
    <mergeCell ref="C59:C60"/>
    <mergeCell ref="A60:A61"/>
    <mergeCell ref="A50:A51"/>
    <mergeCell ref="B50:B51"/>
    <mergeCell ref="C51:C52"/>
    <mergeCell ref="A52:A53"/>
    <mergeCell ref="C23:C24"/>
    <mergeCell ref="C39:C40"/>
    <mergeCell ref="C43:C44"/>
    <mergeCell ref="C47:C48"/>
    <mergeCell ref="A38:A39"/>
    <mergeCell ref="A42:A43"/>
    <mergeCell ref="A46:A47"/>
    <mergeCell ref="B46:B47"/>
    <mergeCell ref="B42:B43"/>
    <mergeCell ref="B38:B39"/>
    <mergeCell ref="A48:A49"/>
  </mergeCells>
  <phoneticPr fontId="0" type="noConversion"/>
  <pageMargins left="0.70866141732283472" right="0.70866141732283472" top="0.74803149606299213" bottom="0.74803149606299213"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0:C53"/>
  <sheetViews>
    <sheetView showGridLines="0" topLeftCell="A19" zoomScaleNormal="100" workbookViewId="0">
      <selection activeCell="B51" sqref="B51"/>
    </sheetView>
  </sheetViews>
  <sheetFormatPr defaultRowHeight="12.75"/>
  <cols>
    <col min="2" max="2" width="94.85546875" style="117" customWidth="1"/>
  </cols>
  <sheetData>
    <row r="10" spans="1:2">
      <c r="B10" s="124"/>
    </row>
    <row r="11" spans="1:2">
      <c r="B11" s="822" t="s">
        <v>514</v>
      </c>
    </row>
    <row r="12" spans="1:2" ht="8.4499999999999993" customHeight="1">
      <c r="B12" s="822"/>
    </row>
    <row r="13" spans="1:2" ht="10.15" customHeight="1">
      <c r="B13" s="823"/>
    </row>
    <row r="14" spans="1:2" s="92" customFormat="1" ht="15.75">
      <c r="B14" s="824"/>
    </row>
    <row r="15" spans="1:2">
      <c r="A15" s="46"/>
      <c r="B15" s="825" t="s">
        <v>515</v>
      </c>
    </row>
    <row r="16" spans="1:2">
      <c r="A16" s="46"/>
      <c r="B16" s="825"/>
    </row>
    <row r="17" spans="1:2" ht="10.15" customHeight="1">
      <c r="A17" s="46"/>
      <c r="B17" s="823"/>
    </row>
    <row r="18" spans="1:2">
      <c r="A18" s="46"/>
      <c r="B18" s="124"/>
    </row>
    <row r="19" spans="1:2">
      <c r="A19" s="46"/>
      <c r="B19" s="825" t="s">
        <v>536</v>
      </c>
    </row>
    <row r="20" spans="1:2">
      <c r="A20" s="46"/>
      <c r="B20" s="124"/>
    </row>
    <row r="21" spans="1:2" ht="10.15" customHeight="1">
      <c r="A21" s="46"/>
      <c r="B21" s="823"/>
    </row>
    <row r="22" spans="1:2">
      <c r="A22" s="46"/>
      <c r="B22" s="124"/>
    </row>
    <row r="23" spans="1:2">
      <c r="A23" s="46"/>
      <c r="B23" s="825" t="s">
        <v>534</v>
      </c>
    </row>
    <row r="24" spans="1:2">
      <c r="A24" s="46"/>
      <c r="B24" s="124"/>
    </row>
    <row r="25" spans="1:2" ht="10.9" customHeight="1">
      <c r="A25" s="46"/>
      <c r="B25" s="823"/>
    </row>
    <row r="26" spans="1:2">
      <c r="A26" s="46"/>
      <c r="B26" s="124"/>
    </row>
    <row r="27" spans="1:2">
      <c r="A27" s="46"/>
      <c r="B27" s="825" t="s">
        <v>535</v>
      </c>
    </row>
    <row r="28" spans="1:2">
      <c r="A28" s="46"/>
      <c r="B28" s="124"/>
    </row>
    <row r="29" spans="1:2" ht="10.9" customHeight="1">
      <c r="A29" s="46"/>
      <c r="B29" s="823"/>
    </row>
    <row r="30" spans="1:2">
      <c r="A30" s="46"/>
      <c r="B30" s="124"/>
    </row>
    <row r="31" spans="1:2">
      <c r="A31" s="46"/>
      <c r="B31" s="825" t="s">
        <v>1673</v>
      </c>
    </row>
    <row r="32" spans="1:2">
      <c r="A32" s="46"/>
      <c r="B32" s="124"/>
    </row>
    <row r="33" spans="1:3" ht="11.45" customHeight="1">
      <c r="A33" s="46"/>
      <c r="B33" s="823"/>
    </row>
    <row r="34" spans="1:3" s="62" customFormat="1" ht="11.45" customHeight="1">
      <c r="A34" s="1151"/>
      <c r="B34" s="1152"/>
    </row>
    <row r="35" spans="1:3">
      <c r="A35" s="46"/>
      <c r="B35" s="825" t="s">
        <v>1744</v>
      </c>
    </row>
    <row r="36" spans="1:3">
      <c r="B36" s="825"/>
    </row>
    <row r="37" spans="1:3" ht="15.75">
      <c r="B37" s="823"/>
    </row>
    <row r="38" spans="1:3" ht="15.75">
      <c r="B38" s="1152"/>
      <c r="C38" s="62"/>
    </row>
    <row r="39" spans="1:3">
      <c r="B39" s="825" t="s">
        <v>1751</v>
      </c>
    </row>
    <row r="40" spans="1:3">
      <c r="B40" s="825"/>
    </row>
    <row r="41" spans="1:3" ht="15.75">
      <c r="B41" s="823"/>
    </row>
    <row r="42" spans="1:3" ht="15.75">
      <c r="B42" s="1152"/>
      <c r="C42" s="62"/>
    </row>
    <row r="43" spans="1:3">
      <c r="B43" s="825" t="s">
        <v>1752</v>
      </c>
    </row>
    <row r="44" spans="1:3">
      <c r="B44" s="825"/>
    </row>
    <row r="45" spans="1:3" ht="15.75">
      <c r="B45" s="823"/>
    </row>
    <row r="46" spans="1:3" ht="15.75">
      <c r="B46" s="1152"/>
      <c r="C46" s="62"/>
    </row>
    <row r="47" spans="1:3">
      <c r="B47" s="825" t="s">
        <v>1773</v>
      </c>
    </row>
    <row r="48" spans="1:3">
      <c r="B48" s="825"/>
    </row>
    <row r="49" spans="2:2" ht="15.75">
      <c r="B49" s="823"/>
    </row>
    <row r="50" spans="2:2" ht="15.75">
      <c r="B50" s="1152"/>
    </row>
    <row r="51" spans="2:2">
      <c r="B51" s="825" t="s">
        <v>1753</v>
      </c>
    </row>
    <row r="52" spans="2:2">
      <c r="B52" s="825"/>
    </row>
    <row r="53" spans="2:2" ht="15.75">
      <c r="B53" s="823"/>
    </row>
  </sheetData>
  <hyperlinks>
    <hyperlink ref="B15" location="'Resumen Ejecutivo'!A1" display="'Resumen Ejecutivo'!" xr:uid="{00000000-0004-0000-0600-000000000000}"/>
    <hyperlink ref="B23" location="'2da Parte'!A1" display="'2da Parte" xr:uid="{00000000-0004-0000-0600-000001000000}"/>
    <hyperlink ref="B27" location="'3ra Parte'!A1" display="'3ra Parte" xr:uid="{00000000-0004-0000-0600-000002000000}"/>
    <hyperlink ref="B31" location="'4ta Parte'!A1" display="4ta Parte: Información De Las Declaraciones Juradas" xr:uid="{00000000-0004-0000-0600-000004000000}"/>
    <hyperlink ref="B11" location="Presentación!A1" display="Presentación" xr:uid="{00000000-0004-0000-0600-000005000000}"/>
    <hyperlink ref="B19" location="'1ra  Parte'!A1" display="'1ra  Parte'" xr:uid="{00000000-0004-0000-0600-000008000000}"/>
    <hyperlink ref="B39" location="'6ta Parte'!A1" display="5ta Parte: Calendario del contribuyente" xr:uid="{26C934F4-58AD-4AD4-AE85-158F9365C5F0}"/>
    <hyperlink ref="B43" location="'7ma. Parte'!A1" display="5ta Parte: Calendario del contribuyente" xr:uid="{A3F212ED-CE67-46B7-ADB1-8D78C51F482A}"/>
    <hyperlink ref="B35" location="'5ta Parte'!A1" display="5ta Parte: Mercado laboral" xr:uid="{6B543011-BBAC-4A78-85BB-664DBC409F1C}"/>
    <hyperlink ref="B51" location="'9na. Calendario contribuyente'!A1" display="9na Parte: Calendario del contribuyentes" xr:uid="{028EA8ED-27EA-4598-B247-E3649B012A89}"/>
    <hyperlink ref="B47" location="'8va. Parte'!A1" display="8va Parte: Cantidad Contribuyentes" xr:uid="{5C761F2F-E74A-435F-9F2E-6EC36E955B8E}"/>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B11"/>
  <sheetViews>
    <sheetView showGridLines="0" zoomScale="130" zoomScaleNormal="130" zoomScaleSheetLayoutView="70" workbookViewId="0">
      <selection activeCell="C9" sqref="C9"/>
    </sheetView>
  </sheetViews>
  <sheetFormatPr defaultRowHeight="12.75"/>
  <cols>
    <col min="1" max="1" width="95.42578125" style="117" customWidth="1"/>
  </cols>
  <sheetData>
    <row r="1" spans="1:2" ht="26.25" customHeight="1"/>
    <row r="2" spans="1:2" ht="26.25" customHeight="1">
      <c r="A2" s="183"/>
    </row>
    <row r="3" spans="1:2" ht="26.25" customHeight="1"/>
    <row r="4" spans="1:2" ht="26.25" customHeight="1"/>
    <row r="5" spans="1:2" ht="26.25" customHeight="1">
      <c r="A5" s="184" t="s">
        <v>31</v>
      </c>
    </row>
    <row r="6" spans="1:2" ht="26.25" customHeight="1">
      <c r="A6" s="183"/>
    </row>
    <row r="8" spans="1:2" ht="52.9" customHeight="1">
      <c r="A8" s="185" t="s">
        <v>1004</v>
      </c>
      <c r="B8" s="92"/>
    </row>
    <row r="9" spans="1:2" ht="78.599999999999994" customHeight="1">
      <c r="A9" s="187" t="s">
        <v>722</v>
      </c>
      <c r="B9" s="92"/>
    </row>
    <row r="10" spans="1:2" ht="107.45" customHeight="1">
      <c r="A10" s="185" t="s">
        <v>1011</v>
      </c>
      <c r="B10" s="92"/>
    </row>
    <row r="11" spans="1:2" ht="50.45" customHeight="1">
      <c r="A11" s="186" t="s">
        <v>1012</v>
      </c>
      <c r="B11" s="92"/>
    </row>
  </sheetData>
  <phoneticPr fontId="0" type="noConversion"/>
  <pageMargins left="0.82677165354330717" right="0.55118110236220474" top="0.74803149606299213" bottom="0.74803149606299213" header="0.31496062992125984" footer="0.31496062992125984"/>
  <pageSetup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3:AN35"/>
  <sheetViews>
    <sheetView showGridLines="0" zoomScale="115" zoomScaleNormal="115" zoomScaleSheetLayoutView="100" workbookViewId="0">
      <selection activeCell="A15" sqref="A15"/>
    </sheetView>
  </sheetViews>
  <sheetFormatPr defaultColWidth="9.140625" defaultRowHeight="15"/>
  <cols>
    <col min="1" max="1" width="114" style="117" customWidth="1"/>
    <col min="2" max="2" width="9.140625" style="30"/>
    <col min="3" max="4" width="11.85546875" style="30" bestFit="1" customWidth="1"/>
    <col min="5" max="5" width="9.140625" style="30"/>
    <col min="6" max="6" width="10.28515625" style="30" bestFit="1" customWidth="1"/>
    <col min="7" max="7" width="12.5703125" style="30" bestFit="1" customWidth="1"/>
    <col min="8" max="8" width="9.140625" style="30"/>
    <col min="9" max="9" width="11.85546875" style="30" bestFit="1" customWidth="1"/>
    <col min="10" max="10" width="12.85546875" style="30" bestFit="1" customWidth="1"/>
    <col min="11" max="11" width="11.85546875" style="30" bestFit="1" customWidth="1"/>
    <col min="12" max="17" width="9.140625" style="30"/>
    <col min="18" max="18" width="8.7109375" style="30" customWidth="1"/>
    <col min="19" max="29" width="9.140625" style="30" hidden="1" customWidth="1"/>
    <col min="30" max="36" width="9.140625" style="30"/>
    <col min="37" max="37" width="8.42578125" style="30" customWidth="1"/>
    <col min="38" max="40" width="9.140625" style="30" hidden="1" customWidth="1"/>
    <col min="41" max="16384" width="9.140625" style="30"/>
  </cols>
  <sheetData>
    <row r="3" spans="1:10" ht="7.5" customHeight="1"/>
    <row r="4" spans="1:10" ht="12.75" customHeight="1"/>
    <row r="5" spans="1:10">
      <c r="C5"/>
      <c r="D5"/>
      <c r="E5"/>
      <c r="F5"/>
      <c r="G5"/>
      <c r="H5"/>
      <c r="I5"/>
      <c r="J5"/>
    </row>
    <row r="6" spans="1:10">
      <c r="C6"/>
      <c r="D6"/>
      <c r="E6"/>
      <c r="F6"/>
      <c r="G6"/>
      <c r="H6"/>
      <c r="I6"/>
      <c r="J6"/>
    </row>
    <row r="7" spans="1:10" ht="15.75">
      <c r="B7" s="20"/>
      <c r="C7"/>
      <c r="D7"/>
      <c r="E7"/>
      <c r="F7"/>
      <c r="G7"/>
      <c r="H7"/>
      <c r="I7"/>
      <c r="J7"/>
    </row>
    <row r="8" spans="1:10" ht="19.5">
      <c r="A8" s="803" t="s">
        <v>225</v>
      </c>
      <c r="B8" s="20"/>
      <c r="C8"/>
      <c r="D8"/>
      <c r="E8"/>
      <c r="F8"/>
      <c r="G8"/>
      <c r="H8"/>
      <c r="I8"/>
      <c r="J8"/>
    </row>
    <row r="9" spans="1:10" ht="17.25">
      <c r="A9" s="804"/>
      <c r="B9" s="20"/>
      <c r="C9"/>
      <c r="D9"/>
      <c r="E9"/>
      <c r="F9"/>
      <c r="G9"/>
      <c r="H9"/>
      <c r="I9"/>
      <c r="J9"/>
    </row>
    <row r="10" spans="1:10" ht="16.5">
      <c r="A10" s="805"/>
      <c r="C10"/>
      <c r="D10"/>
      <c r="E10"/>
      <c r="F10"/>
      <c r="G10"/>
      <c r="H10"/>
      <c r="I10"/>
      <c r="J10"/>
    </row>
    <row r="11" spans="1:10" ht="112.5" customHeight="1">
      <c r="A11" s="806" t="s">
        <v>1048</v>
      </c>
    </row>
    <row r="12" spans="1:10" ht="116.25" customHeight="1">
      <c r="A12" s="806" t="s">
        <v>1049</v>
      </c>
    </row>
    <row r="13" spans="1:10" s="47" customFormat="1" ht="41.25" customHeight="1">
      <c r="A13" s="806" t="s">
        <v>1050</v>
      </c>
    </row>
    <row r="14" spans="1:10" ht="102.75" customHeight="1">
      <c r="A14" s="807" t="s">
        <v>876</v>
      </c>
    </row>
    <row r="15" spans="1:10" ht="63" customHeight="1">
      <c r="A15" s="808" t="s">
        <v>1051</v>
      </c>
    </row>
    <row r="16" spans="1:10" ht="16.5" customHeight="1">
      <c r="A16" s="809"/>
    </row>
    <row r="17" spans="1:11" ht="16.5" customHeight="1">
      <c r="A17" s="938" t="s">
        <v>775</v>
      </c>
    </row>
    <row r="18" spans="1:11">
      <c r="A18" s="938" t="s">
        <v>772</v>
      </c>
    </row>
    <row r="19" spans="1:11">
      <c r="A19" s="193"/>
    </row>
    <row r="20" spans="1:11">
      <c r="A20" s="193"/>
    </row>
    <row r="21" spans="1:11">
      <c r="I21" s="38"/>
      <c r="J21" s="38"/>
      <c r="K21" s="38"/>
    </row>
    <row r="22" spans="1:11" ht="18" customHeight="1">
      <c r="A22" s="810"/>
      <c r="I22" s="38"/>
      <c r="J22" s="38"/>
      <c r="K22" s="38"/>
    </row>
    <row r="23" spans="1:11">
      <c r="I23" s="38"/>
      <c r="J23" s="38"/>
      <c r="K23" s="76"/>
    </row>
    <row r="25" spans="1:11">
      <c r="A25" s="811"/>
    </row>
    <row r="26" spans="1:11">
      <c r="A26" s="812"/>
    </row>
    <row r="27" spans="1:11">
      <c r="A27" s="813"/>
    </row>
    <row r="28" spans="1:11">
      <c r="A28" s="814"/>
    </row>
    <row r="35" ht="14.25" customHeight="1"/>
  </sheetData>
  <phoneticPr fontId="0" type="noConversion"/>
  <pageMargins left="0.7" right="0.7" top="0.75" bottom="0.75" header="0.3" footer="0.3"/>
  <pageSetup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E21"/>
  <sheetViews>
    <sheetView showGridLines="0" topLeftCell="A10" zoomScale="90" zoomScaleNormal="90" workbookViewId="0"/>
  </sheetViews>
  <sheetFormatPr defaultColWidth="9.140625" defaultRowHeight="15"/>
  <cols>
    <col min="1" max="16384" width="9.140625" style="30"/>
  </cols>
  <sheetData>
    <row r="21" spans="5:5">
      <c r="E21" s="30" t="s">
        <v>191</v>
      </c>
    </row>
  </sheetData>
  <customSheetViews>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42"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E62"/>
  <sheetViews>
    <sheetView showGridLines="0" topLeftCell="A10" zoomScale="85" zoomScaleNormal="85" workbookViewId="0">
      <selection activeCell="B35" sqref="B35"/>
    </sheetView>
  </sheetViews>
  <sheetFormatPr defaultRowHeight="12.75"/>
  <cols>
    <col min="1" max="1" width="13.140625" style="421" customWidth="1"/>
    <col min="2" max="2" width="141.5703125" style="201" customWidth="1"/>
    <col min="3" max="3" width="12.5703125" style="246" customWidth="1"/>
  </cols>
  <sheetData>
    <row r="1" spans="2:3">
      <c r="B1" s="826"/>
    </row>
    <row r="2" spans="2:3" ht="9.75" customHeight="1">
      <c r="B2" s="826"/>
    </row>
    <row r="3" spans="2:3" ht="9.75" customHeight="1">
      <c r="B3" s="826"/>
    </row>
    <row r="4" spans="2:3" ht="9.75" customHeight="1">
      <c r="B4" s="826"/>
    </row>
    <row r="5" spans="2:3" ht="9.75" customHeight="1">
      <c r="B5" s="826"/>
    </row>
    <row r="6" spans="2:3" ht="9.75" customHeight="1">
      <c r="B6" s="826"/>
    </row>
    <row r="7" spans="2:3" ht="9.75" customHeight="1">
      <c r="B7" s="826"/>
    </row>
    <row r="8" spans="2:3" ht="9.75" customHeight="1">
      <c r="B8" s="826"/>
    </row>
    <row r="9" spans="2:3" ht="9.75" customHeight="1">
      <c r="B9" s="826"/>
    </row>
    <row r="10" spans="2:3" ht="9.75" customHeight="1">
      <c r="B10" s="826"/>
    </row>
    <row r="11" spans="2:3" ht="11.25" customHeight="1">
      <c r="B11" s="827"/>
    </row>
    <row r="12" spans="2:3">
      <c r="B12" s="828"/>
    </row>
    <row r="13" spans="2:3" ht="11.25" customHeight="1"/>
    <row r="14" spans="2:3" ht="9.75" customHeight="1"/>
    <row r="15" spans="2:3" ht="8.25" customHeight="1"/>
    <row r="16" spans="2:3" ht="16.5" customHeight="1">
      <c r="B16" s="788" t="s">
        <v>81</v>
      </c>
      <c r="C16" s="1260" t="s">
        <v>0</v>
      </c>
    </row>
    <row r="17" spans="1:5" ht="12" customHeight="1">
      <c r="B17" s="829"/>
      <c r="C17" s="1261"/>
    </row>
    <row r="18" spans="1:5" ht="9" customHeight="1">
      <c r="C18" s="830"/>
    </row>
    <row r="19" spans="1:5" ht="9" customHeight="1">
      <c r="C19" s="830"/>
    </row>
    <row r="20" spans="1:5" ht="18">
      <c r="B20" s="835" t="s">
        <v>723</v>
      </c>
      <c r="C20" s="830"/>
    </row>
    <row r="21" spans="1:5" ht="9" customHeight="1">
      <c r="C21" s="830"/>
    </row>
    <row r="22" spans="1:5" ht="27" customHeight="1">
      <c r="A22" s="935">
        <v>1.01</v>
      </c>
      <c r="B22" s="786" t="s">
        <v>898</v>
      </c>
      <c r="C22" s="934">
        <v>9</v>
      </c>
      <c r="D22" s="789"/>
      <c r="E22" s="789"/>
    </row>
    <row r="23" spans="1:5" ht="27" customHeight="1">
      <c r="A23" s="935">
        <v>1.02</v>
      </c>
      <c r="B23" s="786" t="s">
        <v>892</v>
      </c>
      <c r="C23" s="934">
        <v>10</v>
      </c>
      <c r="D23" s="789"/>
      <c r="E23" s="789"/>
    </row>
    <row r="24" spans="1:5" ht="27" customHeight="1">
      <c r="A24" s="935">
        <v>1.03</v>
      </c>
      <c r="B24" s="786" t="s">
        <v>893</v>
      </c>
      <c r="C24" s="934">
        <v>11</v>
      </c>
      <c r="D24" s="789"/>
      <c r="E24" s="789"/>
    </row>
    <row r="25" spans="1:5" ht="27" customHeight="1">
      <c r="A25" s="935">
        <v>1.04</v>
      </c>
      <c r="B25" s="786" t="s">
        <v>672</v>
      </c>
      <c r="C25" s="934">
        <v>12</v>
      </c>
      <c r="D25" s="789"/>
      <c r="E25" s="789"/>
    </row>
    <row r="26" spans="1:5" ht="27" customHeight="1">
      <c r="A26" s="935" t="s">
        <v>749</v>
      </c>
      <c r="B26" s="786" t="s">
        <v>673</v>
      </c>
      <c r="C26" s="934">
        <v>13</v>
      </c>
      <c r="D26" s="789"/>
      <c r="E26" s="789"/>
    </row>
    <row r="27" spans="1:5" ht="27" customHeight="1">
      <c r="A27" s="935">
        <v>1.05</v>
      </c>
      <c r="B27" s="786" t="s">
        <v>674</v>
      </c>
      <c r="C27" s="934">
        <v>14</v>
      </c>
      <c r="D27" s="789"/>
      <c r="E27" s="789"/>
    </row>
    <row r="28" spans="1:5" ht="27" customHeight="1">
      <c r="A28" s="935">
        <v>1.06</v>
      </c>
      <c r="B28" s="786" t="s">
        <v>894</v>
      </c>
      <c r="C28" s="934">
        <v>15</v>
      </c>
      <c r="D28" s="789"/>
      <c r="E28" s="789"/>
    </row>
    <row r="29" spans="1:5" ht="27" customHeight="1">
      <c r="A29" s="935">
        <v>1.07</v>
      </c>
      <c r="B29" s="786" t="s">
        <v>895</v>
      </c>
      <c r="C29" s="934">
        <v>16</v>
      </c>
      <c r="D29" s="789"/>
      <c r="E29" s="789"/>
    </row>
    <row r="30" spans="1:5" ht="27" customHeight="1">
      <c r="A30" s="935">
        <v>1.08</v>
      </c>
      <c r="B30" s="786" t="s">
        <v>891</v>
      </c>
      <c r="C30" s="934">
        <v>17</v>
      </c>
      <c r="D30" s="789"/>
      <c r="E30" s="789"/>
    </row>
    <row r="31" spans="1:5" ht="27" customHeight="1">
      <c r="A31" s="935">
        <v>1.0900000000000001</v>
      </c>
      <c r="B31" s="786" t="s">
        <v>896</v>
      </c>
      <c r="C31" s="934">
        <v>18</v>
      </c>
      <c r="D31" s="789"/>
      <c r="E31" s="789"/>
    </row>
    <row r="32" spans="1:5" ht="27" customHeight="1">
      <c r="A32" s="936">
        <v>1.1000000000000001</v>
      </c>
      <c r="B32" s="786" t="s">
        <v>897</v>
      </c>
      <c r="C32" s="934">
        <v>19</v>
      </c>
      <c r="D32" s="789"/>
      <c r="E32" s="789"/>
    </row>
    <row r="33" spans="1:5" ht="27" customHeight="1">
      <c r="A33" s="935">
        <v>1.1100000000000001</v>
      </c>
      <c r="B33" s="834" t="s">
        <v>441</v>
      </c>
      <c r="C33" s="934">
        <v>20</v>
      </c>
      <c r="D33" s="789"/>
      <c r="E33" s="789"/>
    </row>
    <row r="34" spans="1:5" ht="27" customHeight="1">
      <c r="A34" s="935">
        <v>1.1200000000000001</v>
      </c>
      <c r="B34" s="786" t="s">
        <v>1047</v>
      </c>
      <c r="C34" s="934">
        <v>21</v>
      </c>
      <c r="D34" s="789"/>
      <c r="E34" s="789"/>
    </row>
    <row r="35" spans="1:5" ht="27" customHeight="1">
      <c r="A35" s="935">
        <v>1.1299999999999999</v>
      </c>
      <c r="B35" s="786" t="s">
        <v>1047</v>
      </c>
      <c r="C35" s="934">
        <v>22</v>
      </c>
    </row>
    <row r="36" spans="1:5" ht="27" customHeight="1">
      <c r="C36" s="1262"/>
    </row>
    <row r="37" spans="1:5" ht="24.75" customHeight="1">
      <c r="C37" s="1262"/>
    </row>
    <row r="38" spans="1:5" ht="24.75" customHeight="1">
      <c r="B38" s="828"/>
      <c r="C38" s="370"/>
    </row>
    <row r="39" spans="1:5" ht="24.75" customHeight="1">
      <c r="A39" s="831"/>
      <c r="B39" s="828"/>
      <c r="C39" s="370"/>
    </row>
    <row r="40" spans="1:5" ht="27" customHeight="1">
      <c r="C40" s="1259"/>
    </row>
    <row r="41" spans="1:5" ht="27" customHeight="1">
      <c r="C41" s="1259"/>
    </row>
    <row r="42" spans="1:5" ht="27" customHeight="1"/>
    <row r="43" spans="1:5" ht="27" customHeight="1">
      <c r="A43" s="831"/>
      <c r="B43" s="832"/>
    </row>
    <row r="44" spans="1:5">
      <c r="C44" s="1259"/>
    </row>
    <row r="45" spans="1:5">
      <c r="C45" s="1259"/>
    </row>
    <row r="46" spans="1:5" ht="9.75" customHeight="1"/>
    <row r="47" spans="1:5" ht="19.5" customHeight="1">
      <c r="A47" s="831"/>
      <c r="B47" s="832"/>
    </row>
    <row r="48" spans="1:5">
      <c r="C48" s="1259"/>
    </row>
    <row r="49" spans="1:3">
      <c r="C49" s="1259"/>
    </row>
    <row r="50" spans="1:3" ht="9" customHeight="1"/>
    <row r="51" spans="1:3" ht="13.5" customHeight="1">
      <c r="A51" s="831"/>
      <c r="B51" s="832"/>
    </row>
    <row r="52" spans="1:3" ht="21" customHeight="1"/>
    <row r="53" spans="1:3" ht="21" customHeight="1"/>
    <row r="54" spans="1:3" ht="9.75" customHeight="1">
      <c r="B54" s="832"/>
    </row>
    <row r="56" spans="1:3" ht="21" customHeight="1"/>
    <row r="57" spans="1:3" ht="22.5" customHeight="1"/>
    <row r="58" spans="1:3" ht="9.75" customHeight="1"/>
    <row r="62" spans="1:3" ht="9.75" customHeight="1"/>
  </sheetData>
  <mergeCells count="5">
    <mergeCell ref="C48:C49"/>
    <mergeCell ref="C16:C17"/>
    <mergeCell ref="C36:C37"/>
    <mergeCell ref="C40:C41"/>
    <mergeCell ref="C44:C45"/>
  </mergeCells>
  <phoneticPr fontId="0" type="noConversion"/>
  <hyperlinks>
    <hyperlink ref="B24" location="'Recaudo 2005-2021 por actividad'!A1" display="Recaudo 2005-2021 por actividad" xr:uid="{F2870DCC-5CBF-4D3C-BB01-AF203EE27B0C}"/>
    <hyperlink ref="B28" location="' Particip. DGII en Ing. Trib. '!A1" display="Participación porcentual de la recaudación de la DGII en el total de los ingresos por Oficina Recaudadora, año 2010 - 2019" xr:uid="{13F0E609-B480-4571-ADB6-8FDD1CC04DCE}"/>
    <hyperlink ref="B29" location="'Particip. DGII en el PIB'!A1" display="Participación porcentual de la recaudación de la DGII en el Producto Interno Bruto, año 2010 - 2019" xr:uid="{0ABCB41F-5045-4B46-BC6D-EE9C70E8FA36}"/>
    <hyperlink ref="B30" location="'Pagos Extraordinarios'!A1" display="Pagos extraordinarios de la DGII, año 2010 - 2019" xr:uid="{A2AFAFFB-E77A-485E-A9DD-600509B33366}"/>
    <hyperlink ref="B31" location="'Ingresos Mineras'!A1" display="Ingresos por operaciones mineras, según Impuestos, año 2012 - 2019" xr:uid="{6BE4199D-E9BF-48A0-8460-0F085F3BBC60}"/>
    <hyperlink ref="B32" location="'Impacto de la Reforma 253-12'!A1" display="Recaudación marginal de la DGII Ley 253-12, según Impuestos, año 2019" xr:uid="{E5C1499C-23B8-4B07-98BC-3D02C694FA9F}"/>
    <hyperlink ref="B33" location="'Amnistía fiscal Ley 139-12'!A1" display="Recaudación por Amnistía Ley 309-12, según Impuestos, año 2013 - 2016" xr:uid="{4610BE23-0102-44F2-B42E-7CDCA81F534C}"/>
    <hyperlink ref="B25" location="'Recaudación por región'!A1" display="Recaudación domicilio fiscal" xr:uid="{4712EDE2-CA47-439E-AE72-2B34C68ECE0E}"/>
    <hyperlink ref="B27" location="' Rec. por región e impuestos'!A1" display="Rec. por Regiones e Impuesto" xr:uid="{28238C80-8424-4520-9D84-70EFCABBE560}"/>
    <hyperlink ref="B26" location="'Mapa domicilio fiscal'!A1" display="Mapa domicilio fiscal" xr:uid="{1316FEE5-1ECF-410F-B6A8-23E0E657C9A3}"/>
    <hyperlink ref="B20" location="'Contenido con hipervínculo'!A1" display="'Índice principal" xr:uid="{5CFBB78C-8A4E-4E2E-8A63-DF2336FCB6DB}"/>
    <hyperlink ref="B34" location="'Recaudo Ley 46-20'!A1" display="Recaudación por concepto de la ley 46-20,  año 2020-2021" xr:uid="{CC21A083-17D4-4AC6-BA00-AAEC2E6DDBFE}"/>
    <hyperlink ref="B23" location="'Recaudo 2005-2021 por impuesto'!A1" display="Recaudo 2005-2021 por impuesto" xr:uid="{008DE674-3F66-45A3-8234-EBECD268587B}"/>
    <hyperlink ref="B22" location="' Recaudación mensual DGII 2020'!A1" display="Recaudación de la DGII, por meses, según Impuestos, año 2020" xr:uid="{8C7839B6-DFFE-4F44-B025-FC7CB1213278}"/>
    <hyperlink ref="B35" location="'Recaudo Ley 46-20 '!A1" display="Recaudación por concepto de la ley 46-20,  año 2020-2021" xr:uid="{DD0CC47A-A366-4845-846B-DDD13B22FD46}"/>
  </hyperlinks>
  <pageMargins left="0.70866141732283472" right="0.70866141732283472" top="0.74803149606299213" bottom="0.74803149606299213" header="0.31496062992125984" footer="0.31496062992125984"/>
  <pageSetup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pageSetUpPr fitToPage="1"/>
  </sheetPr>
  <dimension ref="A1:AC108"/>
  <sheetViews>
    <sheetView showGridLines="0" zoomScaleNormal="100" workbookViewId="0">
      <pane xSplit="1" ySplit="10" topLeftCell="B11" activePane="bottomRight" state="frozen"/>
      <selection pane="topRight" activeCell="B1" sqref="B1"/>
      <selection pane="bottomLeft" activeCell="A11" sqref="A11"/>
      <selection pane="bottomRight" activeCell="H48" sqref="H48"/>
    </sheetView>
  </sheetViews>
  <sheetFormatPr defaultColWidth="11.42578125" defaultRowHeight="15"/>
  <cols>
    <col min="1" max="1" width="79" style="222" customWidth="1"/>
    <col min="2" max="2" width="12.42578125" style="222" bestFit="1" customWidth="1"/>
    <col min="3" max="3" width="12.28515625" style="222" bestFit="1" customWidth="1"/>
    <col min="4" max="6" width="11.7109375" style="222" bestFit="1" customWidth="1"/>
    <col min="7" max="7" width="11.140625" style="222" bestFit="1" customWidth="1"/>
    <col min="8" max="8" width="11.7109375" style="222" bestFit="1" customWidth="1"/>
    <col min="9" max="9" width="12.42578125" style="222" bestFit="1" customWidth="1"/>
    <col min="10" max="10" width="13.5703125" style="222" bestFit="1" customWidth="1"/>
    <col min="11" max="11" width="12.85546875" style="222" customWidth="1"/>
    <col min="12" max="12" width="13.42578125" style="222" bestFit="1" customWidth="1"/>
    <col min="13" max="13" width="14.42578125" style="222" bestFit="1" customWidth="1"/>
    <col min="14" max="14" width="13" style="222" bestFit="1" customWidth="1"/>
    <col min="15" max="15" width="65.85546875" style="44" bestFit="1" customWidth="1"/>
    <col min="16" max="16" width="19.85546875" style="44" customWidth="1"/>
    <col min="17" max="20" width="14" style="44" bestFit="1" customWidth="1"/>
    <col min="21" max="21" width="10.42578125" style="44" bestFit="1" customWidth="1"/>
    <col min="22" max="22" width="14" style="44" bestFit="1" customWidth="1"/>
    <col min="23" max="23" width="15" style="44" bestFit="1" customWidth="1"/>
    <col min="24" max="27" width="11.5703125" style="44" bestFit="1" customWidth="1"/>
    <col min="28" max="16384" width="11.42578125" style="44"/>
  </cols>
  <sheetData>
    <row r="1" spans="1:28" s="67" customFormat="1" ht="15" customHeight="1">
      <c r="A1" s="352" t="s">
        <v>192</v>
      </c>
      <c r="B1" s="352"/>
      <c r="C1" s="352"/>
      <c r="D1" s="352"/>
      <c r="E1" s="352"/>
      <c r="F1" s="352"/>
      <c r="G1" s="352"/>
      <c r="H1" s="352"/>
      <c r="I1" s="352"/>
      <c r="J1" s="352"/>
      <c r="K1" s="352"/>
      <c r="L1" s="352"/>
      <c r="M1" s="352"/>
      <c r="N1" s="353">
        <v>9</v>
      </c>
    </row>
    <row r="2" spans="1:28" s="68" customFormat="1" ht="15" customHeight="1">
      <c r="A2" s="217"/>
      <c r="B2" s="218"/>
      <c r="C2" s="218"/>
      <c r="D2" s="218"/>
      <c r="E2" s="218"/>
      <c r="F2" s="218"/>
      <c r="G2" s="218"/>
      <c r="H2" s="218"/>
      <c r="I2" s="218"/>
      <c r="J2" s="218"/>
      <c r="K2" s="218"/>
      <c r="L2" s="218"/>
      <c r="M2" s="218"/>
      <c r="N2" s="218"/>
    </row>
    <row r="3" spans="1:28" s="68" customFormat="1" ht="15" customHeight="1">
      <c r="A3" s="217"/>
      <c r="B3" s="218"/>
      <c r="C3" s="218"/>
      <c r="D3" s="218"/>
      <c r="E3" s="218"/>
      <c r="F3" s="218"/>
      <c r="G3" s="218"/>
      <c r="H3" s="218"/>
      <c r="I3" s="218"/>
      <c r="J3" s="218"/>
      <c r="K3" s="218"/>
      <c r="L3" s="218"/>
      <c r="M3" s="218"/>
      <c r="N3" s="218"/>
    </row>
    <row r="4" spans="1:28" s="68" customFormat="1" ht="15" customHeight="1">
      <c r="A4" s="217"/>
      <c r="B4" s="218"/>
      <c r="C4" s="218"/>
      <c r="D4" s="218"/>
      <c r="E4" s="218"/>
      <c r="F4" s="218"/>
      <c r="G4" s="218"/>
      <c r="H4" s="218"/>
      <c r="I4" s="218"/>
      <c r="J4" s="218"/>
      <c r="K4" s="218"/>
      <c r="L4" s="218"/>
      <c r="M4" s="218"/>
      <c r="N4" s="218"/>
    </row>
    <row r="5" spans="1:28" s="68" customFormat="1" ht="15" customHeight="1">
      <c r="A5" s="217"/>
      <c r="B5" s="218"/>
      <c r="C5" s="218"/>
      <c r="D5" s="218"/>
      <c r="E5" s="218"/>
      <c r="F5" s="218"/>
      <c r="G5" s="218"/>
      <c r="H5" s="218"/>
      <c r="I5" s="218"/>
      <c r="J5" s="218"/>
      <c r="K5" s="218"/>
      <c r="L5" s="218"/>
      <c r="M5" s="218"/>
      <c r="N5" s="218"/>
    </row>
    <row r="6" spans="1:28" s="68" customFormat="1" ht="15" customHeight="1">
      <c r="A6" s="217"/>
      <c r="B6" s="218"/>
      <c r="C6" s="218"/>
      <c r="D6" s="218"/>
      <c r="E6" s="218"/>
      <c r="F6" s="218"/>
      <c r="G6" s="218"/>
      <c r="H6" s="218"/>
      <c r="I6" s="218"/>
      <c r="J6" s="218"/>
      <c r="K6" s="218"/>
      <c r="L6" s="218"/>
      <c r="M6" s="218"/>
      <c r="N6" s="218"/>
    </row>
    <row r="7" spans="1:28" s="68" customFormat="1" ht="15" customHeight="1">
      <c r="A7" s="219" t="s">
        <v>744</v>
      </c>
      <c r="B7" s="218"/>
      <c r="C7" s="220"/>
      <c r="D7" s="218"/>
      <c r="E7" s="218"/>
      <c r="F7" s="218"/>
      <c r="G7" s="218"/>
      <c r="H7" s="218"/>
      <c r="I7" s="218"/>
      <c r="J7" s="218"/>
      <c r="K7" s="218"/>
      <c r="L7" s="218"/>
      <c r="M7" s="218"/>
      <c r="N7" s="218"/>
    </row>
    <row r="8" spans="1:28" s="68" customFormat="1" ht="15" customHeight="1">
      <c r="A8" s="219" t="s">
        <v>597</v>
      </c>
      <c r="B8" s="218"/>
      <c r="C8" s="218"/>
      <c r="D8" s="218"/>
      <c r="E8" s="218"/>
      <c r="F8" s="218"/>
      <c r="G8" s="218"/>
      <c r="H8" s="218"/>
      <c r="I8" s="218"/>
      <c r="J8" s="218"/>
      <c r="K8" s="218"/>
      <c r="L8" s="218"/>
      <c r="M8" s="218"/>
      <c r="N8" s="218"/>
    </row>
    <row r="9" spans="1:28" ht="15" customHeight="1">
      <c r="A9" s="219" t="s">
        <v>870</v>
      </c>
    </row>
    <row r="10" spans="1:28" ht="15.75" customHeight="1">
      <c r="A10" s="772" t="s">
        <v>123</v>
      </c>
      <c r="B10" s="773" t="s">
        <v>196</v>
      </c>
      <c r="C10" s="773" t="s">
        <v>195</v>
      </c>
      <c r="D10" s="773" t="s">
        <v>197</v>
      </c>
      <c r="E10" s="773" t="s">
        <v>198</v>
      </c>
      <c r="F10" s="773" t="s">
        <v>199</v>
      </c>
      <c r="G10" s="773" t="s">
        <v>200</v>
      </c>
      <c r="H10" s="773" t="s">
        <v>201</v>
      </c>
      <c r="I10" s="773" t="s">
        <v>194</v>
      </c>
      <c r="J10" s="773" t="s">
        <v>163</v>
      </c>
      <c r="K10" s="773" t="s">
        <v>202</v>
      </c>
      <c r="L10" s="773" t="s">
        <v>203</v>
      </c>
      <c r="M10" s="773" t="s">
        <v>204</v>
      </c>
      <c r="N10" s="1005" t="s">
        <v>732</v>
      </c>
      <c r="O10"/>
      <c r="P10"/>
      <c r="Q10"/>
      <c r="R10"/>
      <c r="S10"/>
      <c r="T10"/>
      <c r="U10"/>
      <c r="V10"/>
      <c r="W10"/>
      <c r="X10"/>
      <c r="Y10"/>
      <c r="Z10"/>
    </row>
    <row r="11" spans="1:28" s="67" customFormat="1" ht="15.75" customHeight="1">
      <c r="A11" s="948" t="s">
        <v>186</v>
      </c>
      <c r="B11" s="949">
        <v>21801287613.160004</v>
      </c>
      <c r="C11" s="950">
        <v>19465500668.16</v>
      </c>
      <c r="D11" s="950">
        <v>15179135235.460001</v>
      </c>
      <c r="E11" s="950">
        <v>39855127971.719994</v>
      </c>
      <c r="F11" s="950">
        <v>22506216979.889996</v>
      </c>
      <c r="G11" s="950">
        <v>18611725394.630005</v>
      </c>
      <c r="H11" s="950">
        <v>29516368016.979992</v>
      </c>
      <c r="I11" s="950">
        <v>21687435326.819996</v>
      </c>
      <c r="J11" s="950">
        <v>16559128237.5</v>
      </c>
      <c r="K11" s="950">
        <v>20423170716.719997</v>
      </c>
      <c r="L11" s="950">
        <v>21737201802.099995</v>
      </c>
      <c r="M11" s="950">
        <v>17290053639.099998</v>
      </c>
      <c r="N11" s="950">
        <v>264632351602.24002</v>
      </c>
      <c r="O11"/>
      <c r="P11"/>
      <c r="Q11"/>
      <c r="R11"/>
      <c r="S11"/>
      <c r="T11"/>
      <c r="U11"/>
      <c r="V11"/>
      <c r="W11"/>
      <c r="X11"/>
      <c r="Y11"/>
      <c r="Z11"/>
      <c r="AA11"/>
      <c r="AB11"/>
    </row>
    <row r="12" spans="1:28" s="67" customFormat="1" ht="15.75" customHeight="1">
      <c r="A12" s="948" t="s">
        <v>303</v>
      </c>
      <c r="B12" s="950">
        <v>6345253168.7900009</v>
      </c>
      <c r="C12" s="950">
        <v>5865792639.7200012</v>
      </c>
      <c r="D12" s="950">
        <v>6287067213.5900002</v>
      </c>
      <c r="E12" s="950">
        <v>5482960503.1200008</v>
      </c>
      <c r="F12" s="950">
        <v>6263157307.8499994</v>
      </c>
      <c r="G12" s="950">
        <v>5391871736.9899998</v>
      </c>
      <c r="H12" s="950">
        <v>5315171098.9099979</v>
      </c>
      <c r="I12" s="950">
        <v>5631135442.9099998</v>
      </c>
      <c r="J12" s="950">
        <v>5464380889.9299994</v>
      </c>
      <c r="K12" s="950">
        <v>5051110136.7600012</v>
      </c>
      <c r="L12" s="950">
        <v>5656804081.079998</v>
      </c>
      <c r="M12" s="950">
        <v>6266619940.1199999</v>
      </c>
      <c r="N12" s="950">
        <v>69021324159.769989</v>
      </c>
      <c r="O12"/>
      <c r="P12"/>
      <c r="Q12"/>
      <c r="R12"/>
      <c r="S12"/>
      <c r="T12"/>
      <c r="U12"/>
      <c r="V12"/>
      <c r="W12"/>
      <c r="X12"/>
      <c r="Y12"/>
      <c r="Z12"/>
      <c r="AA12"/>
      <c r="AB12"/>
    </row>
    <row r="13" spans="1:28" ht="15.75" customHeight="1">
      <c r="A13" s="947" t="s">
        <v>539</v>
      </c>
      <c r="B13" s="952">
        <v>174725872.57999995</v>
      </c>
      <c r="C13" s="952">
        <v>233457157.82999998</v>
      </c>
      <c r="D13" s="952">
        <v>1200524468.8299999</v>
      </c>
      <c r="E13" s="952">
        <v>265572386.67999995</v>
      </c>
      <c r="F13" s="952">
        <v>277667640.69999999</v>
      </c>
      <c r="G13" s="952">
        <v>633979750.89999986</v>
      </c>
      <c r="H13" s="952">
        <v>595634796.23999989</v>
      </c>
      <c r="I13" s="952">
        <v>326205197.76999998</v>
      </c>
      <c r="J13" s="952">
        <v>412021066.68000001</v>
      </c>
      <c r="K13" s="952">
        <v>209467729.84</v>
      </c>
      <c r="L13" s="952">
        <v>129432192.61000001</v>
      </c>
      <c r="M13" s="952">
        <v>342897787.13000005</v>
      </c>
      <c r="N13" s="952">
        <v>4801586047.789999</v>
      </c>
      <c r="O13"/>
      <c r="P13"/>
      <c r="Q13"/>
      <c r="R13"/>
      <c r="S13"/>
      <c r="T13"/>
      <c r="U13"/>
      <c r="V13"/>
      <c r="W13"/>
      <c r="X13"/>
      <c r="Y13"/>
      <c r="Z13"/>
      <c r="AA13"/>
      <c r="AB13"/>
    </row>
    <row r="14" spans="1:28" ht="15.75" customHeight="1">
      <c r="A14" s="947" t="s">
        <v>540</v>
      </c>
      <c r="B14" s="952">
        <v>5065954681.1999998</v>
      </c>
      <c r="C14" s="952">
        <v>4723104848.8700018</v>
      </c>
      <c r="D14" s="952">
        <v>4171637610.3900003</v>
      </c>
      <c r="E14" s="952">
        <v>4261702080.5200005</v>
      </c>
      <c r="F14" s="952">
        <v>5085154321.0200005</v>
      </c>
      <c r="G14" s="952">
        <v>3765057317.2600002</v>
      </c>
      <c r="H14" s="952">
        <v>3750492788.7599993</v>
      </c>
      <c r="I14" s="952">
        <v>4277304156.4199996</v>
      </c>
      <c r="J14" s="952">
        <v>4065562877.4699998</v>
      </c>
      <c r="K14" s="952">
        <v>3921232858.1900001</v>
      </c>
      <c r="L14" s="952">
        <v>4619701459.0199986</v>
      </c>
      <c r="M14" s="952">
        <v>4909713748.0799999</v>
      </c>
      <c r="N14" s="952">
        <v>52616618747.200005</v>
      </c>
      <c r="O14"/>
      <c r="P14"/>
      <c r="Q14"/>
      <c r="R14"/>
      <c r="S14"/>
      <c r="T14"/>
      <c r="U14"/>
      <c r="V14"/>
      <c r="W14"/>
      <c r="X14"/>
      <c r="Y14"/>
      <c r="Z14"/>
      <c r="AA14"/>
      <c r="AB14"/>
    </row>
    <row r="15" spans="1:28" ht="15.75" customHeight="1">
      <c r="A15" s="947" t="s">
        <v>541</v>
      </c>
      <c r="B15" s="952">
        <v>533204628.29999995</v>
      </c>
      <c r="C15" s="952">
        <v>301783861.36999995</v>
      </c>
      <c r="D15" s="952">
        <v>401166584.67999995</v>
      </c>
      <c r="E15" s="952">
        <v>457843362.04000002</v>
      </c>
      <c r="F15" s="952">
        <v>455829055.02999997</v>
      </c>
      <c r="G15" s="952">
        <v>445540931.57999998</v>
      </c>
      <c r="H15" s="952">
        <v>449073217.80999988</v>
      </c>
      <c r="I15" s="952">
        <v>460646744.71000004</v>
      </c>
      <c r="J15" s="952">
        <v>481029978.28000009</v>
      </c>
      <c r="K15" s="952">
        <v>453467449.79000008</v>
      </c>
      <c r="L15" s="952">
        <v>470144701.90000015</v>
      </c>
      <c r="M15" s="952">
        <v>514483602.39999998</v>
      </c>
      <c r="N15" s="952">
        <v>5424214117.8900003</v>
      </c>
      <c r="O15"/>
      <c r="P15"/>
      <c r="Q15"/>
      <c r="R15"/>
      <c r="S15"/>
      <c r="T15"/>
      <c r="U15"/>
      <c r="V15"/>
      <c r="W15"/>
      <c r="X15"/>
      <c r="Y15"/>
      <c r="Z15"/>
      <c r="AA15"/>
      <c r="AB15"/>
    </row>
    <row r="16" spans="1:28" ht="15.75" customHeight="1">
      <c r="A16" s="947" t="s">
        <v>542</v>
      </c>
      <c r="B16" s="952">
        <v>38148386.249999993</v>
      </c>
      <c r="C16" s="952">
        <v>41816031.75</v>
      </c>
      <c r="D16" s="952">
        <v>27628474.669999994</v>
      </c>
      <c r="E16" s="952">
        <v>36866669.660000004</v>
      </c>
      <c r="F16" s="952">
        <v>32999988.68</v>
      </c>
      <c r="G16" s="952">
        <v>60406729.889999993</v>
      </c>
      <c r="H16" s="952">
        <v>36507842.230000004</v>
      </c>
      <c r="I16" s="952">
        <v>24421160.100000001</v>
      </c>
      <c r="J16" s="952">
        <v>21087048.360000003</v>
      </c>
      <c r="K16" s="952">
        <v>36688799.809999995</v>
      </c>
      <c r="L16" s="952">
        <v>28740306.70000001</v>
      </c>
      <c r="M16" s="952">
        <v>47145268.460000001</v>
      </c>
      <c r="N16" s="952">
        <v>432456706.56</v>
      </c>
      <c r="O16"/>
      <c r="P16"/>
      <c r="Q16"/>
      <c r="R16"/>
      <c r="S16"/>
      <c r="T16"/>
      <c r="U16"/>
      <c r="V16"/>
      <c r="W16"/>
      <c r="X16"/>
      <c r="Y16"/>
      <c r="Z16"/>
      <c r="AA16"/>
      <c r="AB16"/>
    </row>
    <row r="17" spans="1:28" ht="15.75" customHeight="1">
      <c r="A17" s="947" t="s">
        <v>543</v>
      </c>
      <c r="B17" s="952">
        <v>80714750.390000001</v>
      </c>
      <c r="C17" s="952">
        <v>58272857.36999999</v>
      </c>
      <c r="D17" s="952">
        <v>69267524.170000002</v>
      </c>
      <c r="E17" s="952">
        <v>68012938.309999987</v>
      </c>
      <c r="F17" s="952">
        <v>64024149.940000005</v>
      </c>
      <c r="G17" s="952">
        <v>116684913.26000001</v>
      </c>
      <c r="H17" s="952">
        <v>75644240.400000006</v>
      </c>
      <c r="I17" s="952">
        <v>74568554.209999979</v>
      </c>
      <c r="J17" s="952">
        <v>76748997.429999992</v>
      </c>
      <c r="K17" s="952">
        <v>80652819.720000014</v>
      </c>
      <c r="L17" s="952">
        <v>72033821.610000014</v>
      </c>
      <c r="M17" s="952">
        <v>101506294.94999999</v>
      </c>
      <c r="N17" s="952">
        <v>938131861.75999999</v>
      </c>
      <c r="O17"/>
      <c r="P17"/>
      <c r="Q17"/>
      <c r="R17"/>
      <c r="S17"/>
      <c r="T17"/>
      <c r="U17"/>
      <c r="V17"/>
      <c r="W17"/>
      <c r="X17"/>
      <c r="Y17"/>
      <c r="Z17"/>
      <c r="AA17"/>
      <c r="AB17"/>
    </row>
    <row r="18" spans="1:28" ht="15.75" customHeight="1">
      <c r="A18" s="947" t="s">
        <v>544</v>
      </c>
      <c r="B18" s="952">
        <v>152286541.81</v>
      </c>
      <c r="C18" s="952">
        <v>125971794.61999999</v>
      </c>
      <c r="D18" s="952">
        <v>116424123.60999998</v>
      </c>
      <c r="E18" s="952">
        <v>121812729.09000002</v>
      </c>
      <c r="F18" s="952">
        <v>106502353.01999998</v>
      </c>
      <c r="G18" s="952">
        <v>116542857.98</v>
      </c>
      <c r="H18" s="952">
        <v>144048433.28999999</v>
      </c>
      <c r="I18" s="952">
        <v>123682772.93000001</v>
      </c>
      <c r="J18" s="952">
        <v>123920375.92</v>
      </c>
      <c r="K18" s="952">
        <v>121961926.51000001</v>
      </c>
      <c r="L18" s="952">
        <v>120774608.66999997</v>
      </c>
      <c r="M18" s="952">
        <v>126138301.51000001</v>
      </c>
      <c r="N18" s="952">
        <v>1500066818.96</v>
      </c>
      <c r="O18"/>
      <c r="P18"/>
      <c r="Q18"/>
      <c r="R18"/>
      <c r="S18"/>
      <c r="T18"/>
      <c r="U18"/>
      <c r="V18"/>
      <c r="W18"/>
      <c r="X18"/>
      <c r="Y18"/>
      <c r="Z18"/>
      <c r="AA18"/>
      <c r="AB18"/>
    </row>
    <row r="19" spans="1:28" ht="15.75" customHeight="1">
      <c r="A19" s="947" t="s">
        <v>545</v>
      </c>
      <c r="B19" s="952">
        <v>300218308.25999993</v>
      </c>
      <c r="C19" s="952">
        <v>381386087.91000009</v>
      </c>
      <c r="D19" s="952">
        <v>300418427.23999989</v>
      </c>
      <c r="E19" s="952">
        <v>271150336.81999993</v>
      </c>
      <c r="F19" s="952">
        <v>240979799.45999998</v>
      </c>
      <c r="G19" s="952">
        <v>253659236.12000003</v>
      </c>
      <c r="H19" s="952">
        <v>263769780.18000001</v>
      </c>
      <c r="I19" s="952">
        <v>344306856.76999998</v>
      </c>
      <c r="J19" s="952">
        <v>284010545.78999978</v>
      </c>
      <c r="K19" s="952">
        <v>227638552.90000001</v>
      </c>
      <c r="L19" s="952">
        <v>215976990.57000005</v>
      </c>
      <c r="M19" s="952">
        <v>224734937.59000003</v>
      </c>
      <c r="N19" s="952">
        <v>3308249859.6100006</v>
      </c>
      <c r="O19"/>
      <c r="P19"/>
      <c r="Q19"/>
      <c r="R19"/>
      <c r="S19"/>
      <c r="T19"/>
      <c r="U19"/>
      <c r="V19"/>
      <c r="W19"/>
      <c r="X19"/>
      <c r="Y19"/>
      <c r="Z19"/>
      <c r="AA19"/>
      <c r="AB19"/>
    </row>
    <row r="20" spans="1:28" s="67" customFormat="1" ht="15.75" customHeight="1">
      <c r="A20" s="948" t="s">
        <v>294</v>
      </c>
      <c r="B20" s="950">
        <v>11336306969.219999</v>
      </c>
      <c r="C20" s="950">
        <v>11432641201.999996</v>
      </c>
      <c r="D20" s="950">
        <v>6592926650.21</v>
      </c>
      <c r="E20" s="950">
        <v>30802120691.269997</v>
      </c>
      <c r="F20" s="950">
        <v>12656506228.799999</v>
      </c>
      <c r="G20" s="950">
        <v>9294592532.9000015</v>
      </c>
      <c r="H20" s="950">
        <v>19286816092.019993</v>
      </c>
      <c r="I20" s="950">
        <v>12063262318.559998</v>
      </c>
      <c r="J20" s="950">
        <v>7034611914.8199997</v>
      </c>
      <c r="K20" s="950">
        <v>11560919835.229998</v>
      </c>
      <c r="L20" s="950">
        <v>11648395139.569998</v>
      </c>
      <c r="M20" s="950">
        <v>7171739943.5699968</v>
      </c>
      <c r="N20" s="950">
        <v>150880839518.16998</v>
      </c>
      <c r="O20"/>
      <c r="P20"/>
      <c r="Q20"/>
      <c r="R20"/>
      <c r="S20"/>
      <c r="T20"/>
      <c r="U20"/>
      <c r="V20"/>
      <c r="W20"/>
      <c r="X20"/>
      <c r="Y20"/>
      <c r="Z20"/>
      <c r="AA20"/>
      <c r="AB20"/>
    </row>
    <row r="21" spans="1:28" ht="15.75" customHeight="1">
      <c r="A21" s="947" t="s">
        <v>858</v>
      </c>
      <c r="B21" s="952">
        <v>9027601876.5799999</v>
      </c>
      <c r="C21" s="952">
        <v>11255305691.669996</v>
      </c>
      <c r="D21" s="952">
        <v>6477728837.8100004</v>
      </c>
      <c r="E21" s="952">
        <v>26722748271.019997</v>
      </c>
      <c r="F21" s="952">
        <v>12509124775.679996</v>
      </c>
      <c r="G21" s="952">
        <v>9133197409.0000019</v>
      </c>
      <c r="H21" s="952">
        <v>15106487812.250002</v>
      </c>
      <c r="I21" s="952">
        <v>11837216510.429998</v>
      </c>
      <c r="J21" s="952">
        <v>6848904914.8600006</v>
      </c>
      <c r="K21" s="952">
        <v>11101550639.899998</v>
      </c>
      <c r="L21" s="952">
        <v>11485468158.359997</v>
      </c>
      <c r="M21" s="952">
        <v>6985774416.5999975</v>
      </c>
      <c r="N21" s="952">
        <v>138491109314.15997</v>
      </c>
      <c r="O21"/>
      <c r="P21"/>
      <c r="Q21"/>
      <c r="R21"/>
      <c r="S21"/>
      <c r="T21"/>
      <c r="U21"/>
      <c r="V21"/>
      <c r="W21"/>
      <c r="X21"/>
      <c r="Y21"/>
      <c r="Z21"/>
      <c r="AA21"/>
      <c r="AB21"/>
    </row>
    <row r="22" spans="1:28" ht="17.25" customHeight="1">
      <c r="A22" s="947" t="s">
        <v>547</v>
      </c>
      <c r="B22" s="952">
        <v>0</v>
      </c>
      <c r="C22" s="952">
        <v>0</v>
      </c>
      <c r="D22" s="952">
        <v>0</v>
      </c>
      <c r="E22" s="952">
        <v>0</v>
      </c>
      <c r="F22" s="952">
        <v>0</v>
      </c>
      <c r="G22" s="952">
        <v>0</v>
      </c>
      <c r="H22" s="952">
        <v>0</v>
      </c>
      <c r="I22" s="952">
        <v>0</v>
      </c>
      <c r="J22" s="952">
        <v>0</v>
      </c>
      <c r="K22" s="952">
        <v>0</v>
      </c>
      <c r="L22" s="952">
        <v>0</v>
      </c>
      <c r="M22" s="952">
        <v>0</v>
      </c>
      <c r="N22" s="952">
        <v>0</v>
      </c>
      <c r="O22"/>
      <c r="P22"/>
      <c r="Q22"/>
      <c r="R22"/>
      <c r="S22"/>
      <c r="T22"/>
      <c r="U22"/>
      <c r="V22"/>
      <c r="W22"/>
      <c r="X22"/>
      <c r="Y22"/>
      <c r="Z22"/>
      <c r="AA22"/>
      <c r="AB22"/>
    </row>
    <row r="23" spans="1:28" ht="15.75" customHeight="1">
      <c r="A23" s="947" t="s">
        <v>859</v>
      </c>
      <c r="B23" s="952">
        <v>2156216002.2600002</v>
      </c>
      <c r="C23" s="952">
        <v>0</v>
      </c>
      <c r="D23" s="952">
        <v>0</v>
      </c>
      <c r="E23" s="952">
        <v>3944558836.8299999</v>
      </c>
      <c r="F23" s="952">
        <v>0</v>
      </c>
      <c r="G23" s="952">
        <v>0</v>
      </c>
      <c r="H23" s="952">
        <v>4015335758.4499998</v>
      </c>
      <c r="I23" s="952">
        <v>0</v>
      </c>
      <c r="J23" s="952">
        <v>0</v>
      </c>
      <c r="K23" s="952">
        <v>297969748.80000001</v>
      </c>
      <c r="L23" s="952">
        <v>0</v>
      </c>
      <c r="M23" s="952">
        <v>0</v>
      </c>
      <c r="N23" s="952">
        <v>10414080346.34</v>
      </c>
      <c r="O23"/>
      <c r="P23"/>
      <c r="Q23"/>
      <c r="R23"/>
      <c r="S23"/>
      <c r="T23"/>
      <c r="U23"/>
      <c r="V23"/>
      <c r="W23"/>
      <c r="X23"/>
      <c r="Y23"/>
      <c r="Z23"/>
      <c r="AA23"/>
      <c r="AB23"/>
    </row>
    <row r="24" spans="1:28" s="67" customFormat="1" ht="15.75" customHeight="1">
      <c r="A24" s="947" t="s">
        <v>549</v>
      </c>
      <c r="B24" s="952">
        <v>48538283.88000001</v>
      </c>
      <c r="C24" s="952">
        <v>44983793.20000001</v>
      </c>
      <c r="D24" s="952">
        <v>46642574.439999998</v>
      </c>
      <c r="E24" s="952">
        <v>50514299.219999999</v>
      </c>
      <c r="F24" s="952">
        <v>46378110.859999999</v>
      </c>
      <c r="G24" s="952">
        <v>52669981.699999988</v>
      </c>
      <c r="H24" s="952">
        <v>54934492.009999998</v>
      </c>
      <c r="I24" s="952">
        <v>48882346.990000002</v>
      </c>
      <c r="J24" s="952">
        <v>52382079.369999997</v>
      </c>
      <c r="K24" s="952">
        <v>55038586.430000007</v>
      </c>
      <c r="L24" s="952">
        <v>54588823.159999989</v>
      </c>
      <c r="M24" s="952">
        <v>60206921.079999998</v>
      </c>
      <c r="N24" s="952">
        <v>615760292.34000003</v>
      </c>
      <c r="O24"/>
      <c r="P24"/>
      <c r="Q24"/>
      <c r="R24"/>
      <c r="S24"/>
      <c r="T24"/>
      <c r="U24"/>
      <c r="V24"/>
      <c r="W24"/>
      <c r="X24"/>
      <c r="Y24"/>
      <c r="Z24"/>
      <c r="AA24"/>
      <c r="AB24"/>
    </row>
    <row r="25" spans="1:28" ht="15.75" customHeight="1">
      <c r="A25" s="947" t="s">
        <v>550</v>
      </c>
      <c r="B25" s="952">
        <v>49182641.689999998</v>
      </c>
      <c r="C25" s="952">
        <v>44171110.329999991</v>
      </c>
      <c r="D25" s="952">
        <v>34335463.170000002</v>
      </c>
      <c r="E25" s="952">
        <v>50649331.140000001</v>
      </c>
      <c r="F25" s="952">
        <v>60746085.339999996</v>
      </c>
      <c r="G25" s="952">
        <v>61639631.960000001</v>
      </c>
      <c r="H25" s="952">
        <v>64580079.760000013</v>
      </c>
      <c r="I25" s="952">
        <v>81462899.739999995</v>
      </c>
      <c r="J25" s="952">
        <v>80898191.460000008</v>
      </c>
      <c r="K25" s="952">
        <v>62875921.859999999</v>
      </c>
      <c r="L25" s="952">
        <v>68583081.75</v>
      </c>
      <c r="M25" s="952">
        <v>81778089.470000014</v>
      </c>
      <c r="N25" s="952">
        <v>740902527.67000008</v>
      </c>
      <c r="O25"/>
      <c r="P25"/>
      <c r="Q25"/>
      <c r="R25"/>
      <c r="S25"/>
      <c r="T25"/>
      <c r="U25"/>
      <c r="V25"/>
      <c r="W25"/>
      <c r="X25"/>
      <c r="Y25"/>
      <c r="Z25"/>
      <c r="AA25"/>
      <c r="AB25"/>
    </row>
    <row r="26" spans="1:28" ht="15.75" customHeight="1">
      <c r="A26" s="947" t="s">
        <v>551</v>
      </c>
      <c r="B26" s="952">
        <v>5410961.4000000004</v>
      </c>
      <c r="C26" s="952">
        <v>7919267.9199999999</v>
      </c>
      <c r="D26" s="952">
        <v>8404991.6400000006</v>
      </c>
      <c r="E26" s="952">
        <v>8597146.4800000004</v>
      </c>
      <c r="F26" s="952">
        <v>8836852.4399999995</v>
      </c>
      <c r="G26" s="952">
        <v>16188405.220000001</v>
      </c>
      <c r="H26" s="952">
        <v>11428234.869999999</v>
      </c>
      <c r="I26" s="952">
        <v>14765248.75</v>
      </c>
      <c r="J26" s="952">
        <v>12176140.91</v>
      </c>
      <c r="K26" s="952">
        <v>12538670.219999999</v>
      </c>
      <c r="L26" s="952">
        <v>12218550.449999999</v>
      </c>
      <c r="M26" s="952">
        <v>12817815.35</v>
      </c>
      <c r="N26" s="952">
        <v>131302285.64999999</v>
      </c>
      <c r="O26"/>
      <c r="P26"/>
      <c r="Q26"/>
      <c r="R26"/>
      <c r="S26"/>
      <c r="T26"/>
      <c r="U26"/>
      <c r="V26"/>
      <c r="W26"/>
      <c r="X26"/>
      <c r="Y26"/>
      <c r="Z26"/>
      <c r="AA26"/>
      <c r="AB26"/>
    </row>
    <row r="27" spans="1:28" ht="15.75" customHeight="1">
      <c r="A27" s="947" t="s">
        <v>552</v>
      </c>
      <c r="B27" s="952">
        <v>3645825.3800000013</v>
      </c>
      <c r="C27" s="952">
        <v>4613609.3100000005</v>
      </c>
      <c r="D27" s="952">
        <v>3378927.61</v>
      </c>
      <c r="E27" s="952">
        <v>3419975.01</v>
      </c>
      <c r="F27" s="952">
        <v>4648899.29</v>
      </c>
      <c r="G27" s="952">
        <v>3017731.5700000008</v>
      </c>
      <c r="H27" s="952">
        <v>3400945.2599999993</v>
      </c>
      <c r="I27" s="952">
        <v>3215674.14</v>
      </c>
      <c r="J27" s="952">
        <v>3163037.78</v>
      </c>
      <c r="K27" s="952">
        <v>5664975.5799999991</v>
      </c>
      <c r="L27" s="952">
        <v>4686985.8600000003</v>
      </c>
      <c r="M27" s="952">
        <v>5836348.6100000003</v>
      </c>
      <c r="N27" s="952">
        <v>48692935.399999999</v>
      </c>
      <c r="O27"/>
      <c r="P27"/>
      <c r="Q27"/>
      <c r="R27"/>
      <c r="S27"/>
      <c r="T27"/>
      <c r="U27"/>
      <c r="V27"/>
      <c r="W27"/>
      <c r="X27"/>
      <c r="Y27"/>
      <c r="Z27"/>
      <c r="AA27"/>
      <c r="AB27"/>
    </row>
    <row r="28" spans="1:28" ht="15.75" customHeight="1">
      <c r="A28" s="947" t="s">
        <v>553</v>
      </c>
      <c r="B28" s="952">
        <v>30591092.499999996</v>
      </c>
      <c r="C28" s="952">
        <v>20863304.460000001</v>
      </c>
      <c r="D28" s="952">
        <v>889477.7</v>
      </c>
      <c r="E28" s="952">
        <v>554336.62</v>
      </c>
      <c r="F28" s="952">
        <v>7781911.7000000002</v>
      </c>
      <c r="G28" s="952">
        <v>5956289.6099999994</v>
      </c>
      <c r="H28" s="952">
        <v>12611509.48</v>
      </c>
      <c r="I28" s="952">
        <v>2754948.0999999996</v>
      </c>
      <c r="J28" s="952">
        <v>12034829.619999999</v>
      </c>
      <c r="K28" s="952">
        <v>5677071.8399999999</v>
      </c>
      <c r="L28" s="952">
        <v>5945598.7300000014</v>
      </c>
      <c r="M28" s="952">
        <v>4076542.23</v>
      </c>
      <c r="N28" s="952">
        <v>109736912.59</v>
      </c>
      <c r="O28"/>
      <c r="P28"/>
      <c r="Q28"/>
      <c r="R28"/>
      <c r="S28"/>
      <c r="T28"/>
      <c r="U28"/>
      <c r="V28"/>
      <c r="W28"/>
      <c r="X28"/>
      <c r="Y28"/>
      <c r="Z28"/>
      <c r="AA28"/>
      <c r="AB28"/>
    </row>
    <row r="29" spans="1:28" ht="15.75" customHeight="1">
      <c r="A29" s="947" t="s">
        <v>554</v>
      </c>
      <c r="B29" s="952">
        <v>15120285.530000001</v>
      </c>
      <c r="C29" s="952">
        <v>54784425.110000014</v>
      </c>
      <c r="D29" s="952">
        <v>21546377.84</v>
      </c>
      <c r="E29" s="952">
        <v>21078494.949999999</v>
      </c>
      <c r="F29" s="952">
        <v>18989593.490000002</v>
      </c>
      <c r="G29" s="952">
        <v>21923083.840000004</v>
      </c>
      <c r="H29" s="952">
        <v>18037259.939999998</v>
      </c>
      <c r="I29" s="952">
        <v>74964690.410000011</v>
      </c>
      <c r="J29" s="952">
        <v>25052720.820000008</v>
      </c>
      <c r="K29" s="952">
        <v>19604220.599999998</v>
      </c>
      <c r="L29" s="952">
        <v>16903941.260000002</v>
      </c>
      <c r="M29" s="952">
        <v>21249810.23</v>
      </c>
      <c r="N29" s="952">
        <v>329254904.02000004</v>
      </c>
      <c r="O29"/>
      <c r="P29"/>
      <c r="Q29"/>
      <c r="R29"/>
      <c r="S29"/>
      <c r="T29"/>
      <c r="U29"/>
      <c r="V29"/>
      <c r="W29"/>
      <c r="X29"/>
      <c r="Y29"/>
      <c r="Z29"/>
      <c r="AA29"/>
      <c r="AB29"/>
    </row>
    <row r="30" spans="1:28" ht="15.75" customHeight="1">
      <c r="A30" s="948" t="s">
        <v>293</v>
      </c>
      <c r="B30" s="950">
        <v>4043980683.8199997</v>
      </c>
      <c r="C30" s="950">
        <v>2100756152.0600002</v>
      </c>
      <c r="D30" s="950">
        <v>2214901206.9600005</v>
      </c>
      <c r="E30" s="950">
        <v>3480545520.8799996</v>
      </c>
      <c r="F30" s="950">
        <v>3462713527.7799997</v>
      </c>
      <c r="G30" s="950">
        <v>3799213900.500001</v>
      </c>
      <c r="H30" s="950">
        <v>4774264944.6999998</v>
      </c>
      <c r="I30" s="950">
        <v>3831433766.9599996</v>
      </c>
      <c r="J30" s="950">
        <v>3921613094.7300005</v>
      </c>
      <c r="K30" s="950">
        <v>3683149997.249999</v>
      </c>
      <c r="L30" s="950">
        <v>4314491021.6599998</v>
      </c>
      <c r="M30" s="950">
        <v>3733603090.0799999</v>
      </c>
      <c r="N30" s="950">
        <v>43360666907.380005</v>
      </c>
      <c r="O30"/>
      <c r="P30"/>
      <c r="Q30"/>
      <c r="R30"/>
      <c r="S30"/>
      <c r="T30"/>
      <c r="U30"/>
      <c r="V30"/>
      <c r="W30"/>
      <c r="X30"/>
      <c r="Y30"/>
      <c r="Z30"/>
      <c r="AA30"/>
      <c r="AB30"/>
    </row>
    <row r="31" spans="1:28" ht="15.75" customHeight="1">
      <c r="A31" s="947" t="s">
        <v>555</v>
      </c>
      <c r="B31" s="952">
        <v>1179395445.9299998</v>
      </c>
      <c r="C31" s="952">
        <v>374006296.53000003</v>
      </c>
      <c r="D31" s="952">
        <v>257228990.42000002</v>
      </c>
      <c r="E31" s="952">
        <v>1013961928.02</v>
      </c>
      <c r="F31" s="952">
        <v>1375135790.9399998</v>
      </c>
      <c r="G31" s="952">
        <v>1115707076.99</v>
      </c>
      <c r="H31" s="952">
        <v>1744186243.25</v>
      </c>
      <c r="I31" s="952">
        <v>1328674505.3499999</v>
      </c>
      <c r="J31" s="952">
        <v>1111217034.8800001</v>
      </c>
      <c r="K31" s="952">
        <v>707893655.9399997</v>
      </c>
      <c r="L31" s="952">
        <v>1939951925.6299999</v>
      </c>
      <c r="M31" s="952">
        <v>962313038.11000001</v>
      </c>
      <c r="N31" s="952">
        <v>13109671931.989998</v>
      </c>
      <c r="O31"/>
      <c r="P31"/>
      <c r="Q31"/>
      <c r="R31"/>
      <c r="S31"/>
      <c r="T31"/>
      <c r="U31"/>
      <c r="V31"/>
      <c r="W31"/>
      <c r="X31"/>
      <c r="Y31"/>
      <c r="Z31"/>
      <c r="AA31"/>
      <c r="AB31"/>
    </row>
    <row r="32" spans="1:28" ht="15.75" customHeight="1">
      <c r="A32" s="947" t="s">
        <v>556</v>
      </c>
      <c r="B32" s="952">
        <v>258781322.70999998</v>
      </c>
      <c r="C32" s="952">
        <v>71565815.489999995</v>
      </c>
      <c r="D32" s="952">
        <v>59112206.670000009</v>
      </c>
      <c r="E32" s="952">
        <v>205947974.93000001</v>
      </c>
      <c r="F32" s="952">
        <v>84833137.979999989</v>
      </c>
      <c r="G32" s="952">
        <v>151316235.15000001</v>
      </c>
      <c r="H32" s="952">
        <v>202533769.48999998</v>
      </c>
      <c r="I32" s="952">
        <v>96377579.909999982</v>
      </c>
      <c r="J32" s="952">
        <v>60607469.719999999</v>
      </c>
      <c r="K32" s="952">
        <v>198643221.51999995</v>
      </c>
      <c r="L32" s="952">
        <v>49723567.289999999</v>
      </c>
      <c r="M32" s="952">
        <v>113781565.79999995</v>
      </c>
      <c r="N32" s="952">
        <v>1553223866.6599998</v>
      </c>
      <c r="O32"/>
      <c r="P32"/>
      <c r="Q32"/>
      <c r="R32"/>
      <c r="S32"/>
      <c r="T32"/>
      <c r="U32"/>
      <c r="V32"/>
      <c r="W32"/>
      <c r="X32"/>
      <c r="Y32"/>
      <c r="Z32"/>
      <c r="AA32"/>
      <c r="AB32"/>
    </row>
    <row r="33" spans="1:29" s="67" customFormat="1" ht="15.75" customHeight="1">
      <c r="A33" s="947" t="s">
        <v>557</v>
      </c>
      <c r="B33" s="952">
        <v>1413977866.1599998</v>
      </c>
      <c r="C33" s="952">
        <v>809706946.51000023</v>
      </c>
      <c r="D33" s="952">
        <v>995197590.10000002</v>
      </c>
      <c r="E33" s="952">
        <v>1084533131.6499999</v>
      </c>
      <c r="F33" s="952">
        <v>1103834464.8799999</v>
      </c>
      <c r="G33" s="952">
        <v>1280586764.4499998</v>
      </c>
      <c r="H33" s="952">
        <v>1092799415.2099998</v>
      </c>
      <c r="I33" s="952">
        <v>1077034738.48</v>
      </c>
      <c r="J33" s="952">
        <v>1426266769.52</v>
      </c>
      <c r="K33" s="952">
        <v>989393359.0999999</v>
      </c>
      <c r="L33" s="952">
        <v>1213921640.0200002</v>
      </c>
      <c r="M33" s="952">
        <v>1343543867.3000004</v>
      </c>
      <c r="N33" s="952">
        <v>13830796553.380003</v>
      </c>
      <c r="O33"/>
      <c r="P33"/>
      <c r="Q33"/>
      <c r="R33"/>
      <c r="S33"/>
      <c r="T33"/>
      <c r="U33"/>
      <c r="V33"/>
      <c r="W33"/>
      <c r="X33"/>
      <c r="Y33"/>
      <c r="Z33"/>
      <c r="AA33"/>
      <c r="AB33"/>
    </row>
    <row r="34" spans="1:29" ht="15.75" customHeight="1">
      <c r="A34" s="947" t="s">
        <v>558</v>
      </c>
      <c r="B34" s="952">
        <v>18549775.219999999</v>
      </c>
      <c r="C34" s="952">
        <v>15848708.299999999</v>
      </c>
      <c r="D34" s="952">
        <v>18157231.970000003</v>
      </c>
      <c r="E34" s="952">
        <v>20209145.850000001</v>
      </c>
      <c r="F34" s="952">
        <v>17759013.77</v>
      </c>
      <c r="G34" s="952">
        <v>19307144.550000001</v>
      </c>
      <c r="H34" s="952">
        <v>55107090.979999997</v>
      </c>
      <c r="I34" s="952">
        <v>29804958.770000003</v>
      </c>
      <c r="J34" s="952">
        <v>17062901.780000001</v>
      </c>
      <c r="K34" s="952">
        <v>17714171.469999995</v>
      </c>
      <c r="L34" s="952">
        <v>16863461.739999998</v>
      </c>
      <c r="M34" s="952">
        <v>16944802.899999991</v>
      </c>
      <c r="N34" s="952">
        <v>263328407.30000001</v>
      </c>
      <c r="O34"/>
      <c r="P34"/>
      <c r="Q34"/>
      <c r="R34"/>
      <c r="S34"/>
      <c r="T34"/>
      <c r="U34"/>
      <c r="V34"/>
      <c r="W34"/>
      <c r="X34"/>
      <c r="Y34"/>
      <c r="Z34"/>
      <c r="AA34"/>
      <c r="AB34"/>
    </row>
    <row r="35" spans="1:29" ht="15.75" customHeight="1">
      <c r="A35" s="947" t="s">
        <v>559</v>
      </c>
      <c r="B35" s="952">
        <v>38006984.460000001</v>
      </c>
      <c r="C35" s="952">
        <v>45691961.870000005</v>
      </c>
      <c r="D35" s="952">
        <v>45176731.13000001</v>
      </c>
      <c r="E35" s="952">
        <v>49237365.619999997</v>
      </c>
      <c r="F35" s="952">
        <v>48242568.799999997</v>
      </c>
      <c r="G35" s="952">
        <v>51112514.859999999</v>
      </c>
      <c r="H35" s="952">
        <v>59698554.980000019</v>
      </c>
      <c r="I35" s="952">
        <v>58480318.639999993</v>
      </c>
      <c r="J35" s="952">
        <v>54385515.210000008</v>
      </c>
      <c r="K35" s="952">
        <v>57101927.640000001</v>
      </c>
      <c r="L35" s="952">
        <v>57921120.640000001</v>
      </c>
      <c r="M35" s="952">
        <v>58090353.439999998</v>
      </c>
      <c r="N35" s="952">
        <v>623145917.28999996</v>
      </c>
      <c r="O35"/>
      <c r="P35"/>
      <c r="Q35"/>
      <c r="R35"/>
      <c r="S35"/>
      <c r="T35"/>
      <c r="U35"/>
      <c r="V35"/>
      <c r="W35"/>
      <c r="X35"/>
      <c r="Y35"/>
      <c r="Z35"/>
      <c r="AA35"/>
      <c r="AB35"/>
    </row>
    <row r="36" spans="1:29" ht="15.75" customHeight="1">
      <c r="A36" s="947" t="s">
        <v>560</v>
      </c>
      <c r="B36" s="952">
        <v>867894073.50000024</v>
      </c>
      <c r="C36" s="952">
        <v>345912604.88999999</v>
      </c>
      <c r="D36" s="952">
        <v>557538149.31000006</v>
      </c>
      <c r="E36" s="952">
        <v>758513536.99999988</v>
      </c>
      <c r="F36" s="952">
        <v>551877984.73000002</v>
      </c>
      <c r="G36" s="952">
        <v>684820184.51999986</v>
      </c>
      <c r="H36" s="952">
        <v>576968777.16000009</v>
      </c>
      <c r="I36" s="952">
        <v>631552224.31999993</v>
      </c>
      <c r="J36" s="952">
        <v>798667390.87000012</v>
      </c>
      <c r="K36" s="952">
        <v>716982971.85000002</v>
      </c>
      <c r="L36" s="952">
        <v>722020319.49000025</v>
      </c>
      <c r="M36" s="952">
        <v>940870096.44999993</v>
      </c>
      <c r="N36" s="952">
        <v>8153618314.0900011</v>
      </c>
      <c r="O36"/>
      <c r="P36"/>
      <c r="Q36"/>
      <c r="R36"/>
      <c r="S36"/>
      <c r="T36"/>
      <c r="U36"/>
      <c r="V36"/>
      <c r="W36"/>
      <c r="X36"/>
      <c r="Y36"/>
      <c r="Z36"/>
      <c r="AA36"/>
      <c r="AB36"/>
      <c r="AC36" s="223"/>
    </row>
    <row r="37" spans="1:29" ht="15.75" customHeight="1">
      <c r="A37" s="947" t="s">
        <v>850</v>
      </c>
      <c r="B37" s="952">
        <v>92182188.770000011</v>
      </c>
      <c r="C37" s="952">
        <v>49611786.450000003</v>
      </c>
      <c r="D37" s="952">
        <v>62826491.269999981</v>
      </c>
      <c r="E37" s="952">
        <v>97170372.020000011</v>
      </c>
      <c r="F37" s="952">
        <v>72480767.50999999</v>
      </c>
      <c r="G37" s="952">
        <v>85576262.609999999</v>
      </c>
      <c r="H37" s="952">
        <v>86197141.49000001</v>
      </c>
      <c r="I37" s="952">
        <v>80736825.209999993</v>
      </c>
      <c r="J37" s="952">
        <v>67419610.090000004</v>
      </c>
      <c r="K37" s="952">
        <v>76559972.11999999</v>
      </c>
      <c r="L37" s="952">
        <v>86543290.180000022</v>
      </c>
      <c r="M37" s="952">
        <v>88893103.430000007</v>
      </c>
      <c r="N37" s="952">
        <v>946197811.1500001</v>
      </c>
      <c r="O37"/>
      <c r="P37"/>
      <c r="Q37"/>
      <c r="R37"/>
      <c r="S37"/>
      <c r="T37"/>
      <c r="U37"/>
      <c r="V37"/>
      <c r="W37"/>
      <c r="X37"/>
      <c r="Y37"/>
      <c r="Z37"/>
      <c r="AA37"/>
      <c r="AB37"/>
    </row>
    <row r="38" spans="1:29" s="67" customFormat="1" ht="15.75" customHeight="1">
      <c r="A38" s="947" t="s">
        <v>562</v>
      </c>
      <c r="B38" s="952">
        <v>175193027.07000002</v>
      </c>
      <c r="C38" s="952">
        <v>388412032.01999992</v>
      </c>
      <c r="D38" s="952">
        <v>219663816.08999994</v>
      </c>
      <c r="E38" s="952">
        <v>250972065.7899999</v>
      </c>
      <c r="F38" s="952">
        <v>208549799.16999999</v>
      </c>
      <c r="G38" s="952">
        <v>410787717.37000012</v>
      </c>
      <c r="H38" s="952">
        <v>956773952.13999999</v>
      </c>
      <c r="I38" s="952">
        <v>528772616.28000015</v>
      </c>
      <c r="J38" s="952">
        <v>385986402.66000009</v>
      </c>
      <c r="K38" s="952">
        <v>918860717.6099999</v>
      </c>
      <c r="L38" s="952">
        <v>227545696.66999999</v>
      </c>
      <c r="M38" s="952">
        <v>209166262.64999995</v>
      </c>
      <c r="N38" s="952">
        <v>4880684105.5199995</v>
      </c>
      <c r="O38"/>
      <c r="P38"/>
      <c r="Q38"/>
      <c r="R38"/>
      <c r="S38"/>
      <c r="T38"/>
      <c r="U38"/>
      <c r="V38"/>
      <c r="W38"/>
      <c r="X38"/>
      <c r="Y38"/>
      <c r="Z38"/>
      <c r="AA38"/>
      <c r="AB38"/>
    </row>
    <row r="39" spans="1:29" ht="15.75" customHeight="1">
      <c r="A39" s="948" t="s">
        <v>291</v>
      </c>
      <c r="B39" s="950">
        <v>75746791.330000028</v>
      </c>
      <c r="C39" s="950">
        <v>66310674.380000018</v>
      </c>
      <c r="D39" s="950">
        <v>84240164.699999973</v>
      </c>
      <c r="E39" s="950">
        <v>89501256.449999988</v>
      </c>
      <c r="F39" s="950">
        <v>123839915.46000002</v>
      </c>
      <c r="G39" s="950">
        <v>126047224.23999999</v>
      </c>
      <c r="H39" s="950">
        <v>140115881.34999999</v>
      </c>
      <c r="I39" s="950">
        <v>161603798.39000002</v>
      </c>
      <c r="J39" s="950">
        <v>138522338.02000001</v>
      </c>
      <c r="K39" s="950">
        <v>127990747.48</v>
      </c>
      <c r="L39" s="950">
        <v>117511559.78999998</v>
      </c>
      <c r="M39" s="950">
        <v>118090665.33</v>
      </c>
      <c r="N39" s="950">
        <v>1369521016.9199998</v>
      </c>
      <c r="O39"/>
      <c r="P39"/>
      <c r="Q39"/>
      <c r="R39"/>
      <c r="S39"/>
      <c r="T39"/>
      <c r="U39"/>
      <c r="V39"/>
      <c r="W39"/>
      <c r="X39"/>
      <c r="Y39"/>
      <c r="Z39"/>
      <c r="AA39"/>
      <c r="AB39"/>
    </row>
    <row r="40" spans="1:29" ht="15.75" customHeight="1">
      <c r="A40" s="948" t="s">
        <v>188</v>
      </c>
      <c r="B40" s="950">
        <v>1866169742.22</v>
      </c>
      <c r="C40" s="950">
        <v>2496455219.4400001</v>
      </c>
      <c r="D40" s="950">
        <v>3878548242.6499996</v>
      </c>
      <c r="E40" s="950">
        <v>5506411366.6799994</v>
      </c>
      <c r="F40" s="950">
        <v>3244554907.9499998</v>
      </c>
      <c r="G40" s="950">
        <v>3206533357.3299999</v>
      </c>
      <c r="H40" s="950">
        <v>4943677869.29</v>
      </c>
      <c r="I40" s="950">
        <v>3113909654.3300004</v>
      </c>
      <c r="J40" s="950">
        <v>4106461735.7200003</v>
      </c>
      <c r="K40" s="950">
        <v>7232952201.6200008</v>
      </c>
      <c r="L40" s="950">
        <v>3760253903.3699999</v>
      </c>
      <c r="M40" s="950">
        <v>4273549288.3899999</v>
      </c>
      <c r="N40" s="950">
        <v>47629477488.990005</v>
      </c>
      <c r="O40"/>
      <c r="P40"/>
      <c r="Q40"/>
      <c r="R40"/>
      <c r="S40"/>
      <c r="T40"/>
      <c r="U40"/>
      <c r="V40"/>
      <c r="W40"/>
      <c r="X40"/>
      <c r="Y40"/>
      <c r="Z40"/>
      <c r="AA40"/>
      <c r="AB40"/>
    </row>
    <row r="41" spans="1:29" ht="15.75" customHeight="1">
      <c r="A41" s="947" t="s">
        <v>857</v>
      </c>
      <c r="B41" s="952">
        <v>516250758.96000004</v>
      </c>
      <c r="C41" s="952">
        <v>900199898.06999981</v>
      </c>
      <c r="D41" s="952">
        <v>1133143799.78</v>
      </c>
      <c r="E41" s="952">
        <v>1096597472.4200001</v>
      </c>
      <c r="F41" s="952">
        <v>1191329311.1699998</v>
      </c>
      <c r="G41" s="952">
        <v>1343369115.0600002</v>
      </c>
      <c r="H41" s="952">
        <v>2367788952.6400003</v>
      </c>
      <c r="I41" s="952">
        <v>1218967436.53</v>
      </c>
      <c r="J41" s="952">
        <v>1427664827.3</v>
      </c>
      <c r="K41" s="952">
        <v>2822213405.2000008</v>
      </c>
      <c r="L41" s="952">
        <v>1701765699.9699998</v>
      </c>
      <c r="M41" s="952">
        <v>1347751544.7699997</v>
      </c>
      <c r="N41" s="952">
        <v>17067042221.870001</v>
      </c>
      <c r="O41"/>
      <c r="P41"/>
      <c r="Q41"/>
      <c r="R41"/>
      <c r="S41"/>
      <c r="T41"/>
      <c r="U41"/>
      <c r="V41"/>
      <c r="W41"/>
      <c r="X41"/>
      <c r="Y41"/>
      <c r="Z41"/>
      <c r="AA41"/>
      <c r="AB41"/>
    </row>
    <row r="42" spans="1:29" ht="15.75" customHeight="1">
      <c r="A42" s="947" t="s">
        <v>564</v>
      </c>
      <c r="B42" s="952">
        <v>248237497.62000003</v>
      </c>
      <c r="C42" s="952">
        <v>181907665.76000002</v>
      </c>
      <c r="D42" s="952">
        <v>264814513.72000003</v>
      </c>
      <c r="E42" s="952">
        <v>2740593274.23</v>
      </c>
      <c r="F42" s="952">
        <v>412988745.16000003</v>
      </c>
      <c r="G42" s="952">
        <v>393675636.83999997</v>
      </c>
      <c r="H42" s="952">
        <v>658621040.67999995</v>
      </c>
      <c r="I42" s="952">
        <v>238451346.95000005</v>
      </c>
      <c r="J42" s="952">
        <v>198428446.50999999</v>
      </c>
      <c r="K42" s="952">
        <v>2562573982.8000002</v>
      </c>
      <c r="L42" s="952">
        <v>288048359.85999995</v>
      </c>
      <c r="M42" s="952">
        <v>207390906.41999996</v>
      </c>
      <c r="N42" s="952">
        <v>8395731416.5500002</v>
      </c>
      <c r="O42"/>
      <c r="P42"/>
      <c r="Q42"/>
      <c r="R42"/>
      <c r="S42"/>
      <c r="T42"/>
      <c r="U42"/>
      <c r="V42"/>
      <c r="W42"/>
      <c r="X42"/>
      <c r="Y42"/>
      <c r="Z42"/>
      <c r="AA42"/>
      <c r="AB42"/>
    </row>
    <row r="43" spans="1:29" ht="15.75" customHeight="1">
      <c r="A43" s="947" t="s">
        <v>565</v>
      </c>
      <c r="B43" s="952">
        <v>116271584.51000002</v>
      </c>
      <c r="C43" s="952">
        <v>270728055.51999992</v>
      </c>
      <c r="D43" s="952">
        <v>1198288790.75</v>
      </c>
      <c r="E43" s="952">
        <v>237499978.48000005</v>
      </c>
      <c r="F43" s="952">
        <v>227277435.28</v>
      </c>
      <c r="G43" s="952">
        <v>187753610.87</v>
      </c>
      <c r="H43" s="952">
        <v>268729328.57999998</v>
      </c>
      <c r="I43" s="952">
        <v>256069918.26000005</v>
      </c>
      <c r="J43" s="952">
        <v>1006811326.17</v>
      </c>
      <c r="K43" s="952">
        <v>149211247.02000001</v>
      </c>
      <c r="L43" s="952">
        <v>134558179.77999997</v>
      </c>
      <c r="M43" s="952">
        <v>117400823.55</v>
      </c>
      <c r="N43" s="952">
        <v>4170600278.7700005</v>
      </c>
      <c r="O43"/>
      <c r="P43"/>
      <c r="Q43"/>
      <c r="R43"/>
      <c r="S43"/>
      <c r="T43"/>
      <c r="U43"/>
      <c r="V43"/>
      <c r="W43"/>
      <c r="X43"/>
      <c r="Y43"/>
      <c r="Z43"/>
      <c r="AA43"/>
      <c r="AB43"/>
    </row>
    <row r="44" spans="1:29" ht="15.75" customHeight="1">
      <c r="A44" s="947" t="s">
        <v>566</v>
      </c>
      <c r="B44" s="952">
        <v>35426738.549999997</v>
      </c>
      <c r="C44" s="952">
        <v>64304136.480000004</v>
      </c>
      <c r="D44" s="952">
        <v>99479434.270000011</v>
      </c>
      <c r="E44" s="952">
        <v>77806379.570000008</v>
      </c>
      <c r="F44" s="952">
        <v>103229513.46999998</v>
      </c>
      <c r="G44" s="952">
        <v>83547798.209999964</v>
      </c>
      <c r="H44" s="952">
        <v>147317868.41000006</v>
      </c>
      <c r="I44" s="952">
        <v>162362618.92000002</v>
      </c>
      <c r="J44" s="952">
        <v>119317584.08000003</v>
      </c>
      <c r="K44" s="952">
        <v>137460662.01000002</v>
      </c>
      <c r="L44" s="952">
        <v>139967828.19</v>
      </c>
      <c r="M44" s="952">
        <v>137935422.93999997</v>
      </c>
      <c r="N44" s="952">
        <v>1308155985.1000001</v>
      </c>
      <c r="O44"/>
      <c r="P44"/>
      <c r="Q44"/>
      <c r="R44"/>
      <c r="S44"/>
      <c r="T44"/>
      <c r="U44"/>
      <c r="V44"/>
      <c r="W44"/>
      <c r="X44"/>
      <c r="Y44"/>
      <c r="Z44"/>
      <c r="AA44"/>
      <c r="AB44"/>
    </row>
    <row r="45" spans="1:29" ht="15.75" customHeight="1">
      <c r="A45" s="947" t="s">
        <v>849</v>
      </c>
      <c r="B45" s="952">
        <v>9105.1200000000008</v>
      </c>
      <c r="C45" s="952">
        <v>22190.35</v>
      </c>
      <c r="D45" s="952">
        <v>37687.629999999997</v>
      </c>
      <c r="E45" s="952">
        <v>43801.05</v>
      </c>
      <c r="F45" s="952">
        <v>60681.07</v>
      </c>
      <c r="G45" s="952">
        <v>92075.1</v>
      </c>
      <c r="H45" s="952">
        <v>106544.86</v>
      </c>
      <c r="I45" s="952">
        <v>138429.60999999999</v>
      </c>
      <c r="J45" s="952">
        <v>167791.38</v>
      </c>
      <c r="K45" s="952">
        <v>191158.68</v>
      </c>
      <c r="L45" s="952">
        <v>221235.76</v>
      </c>
      <c r="M45" s="952">
        <v>256803.39</v>
      </c>
      <c r="N45" s="952">
        <v>1347504</v>
      </c>
      <c r="O45"/>
      <c r="P45"/>
      <c r="Q45"/>
      <c r="R45"/>
      <c r="S45"/>
      <c r="T45"/>
      <c r="U45"/>
      <c r="V45"/>
      <c r="W45"/>
      <c r="X45"/>
      <c r="Y45"/>
      <c r="Z45"/>
      <c r="AA45"/>
      <c r="AB45"/>
    </row>
    <row r="46" spans="1:29" ht="15.75" customHeight="1">
      <c r="A46" s="947" t="s">
        <v>782</v>
      </c>
      <c r="B46" s="952">
        <v>109588244.45000002</v>
      </c>
      <c r="C46" s="952">
        <v>165592457.44999999</v>
      </c>
      <c r="D46" s="952">
        <v>194549562.05999994</v>
      </c>
      <c r="E46" s="952">
        <v>167003902.67000005</v>
      </c>
      <c r="F46" s="952">
        <v>169625925.06</v>
      </c>
      <c r="G46" s="952">
        <v>159292442.17000005</v>
      </c>
      <c r="H46" s="952">
        <v>168709405.55999991</v>
      </c>
      <c r="I46" s="952">
        <v>161336570.21000004</v>
      </c>
      <c r="J46" s="952">
        <v>173269792.51999998</v>
      </c>
      <c r="K46" s="952">
        <v>165347692.63000003</v>
      </c>
      <c r="L46" s="952">
        <v>175183728.01999995</v>
      </c>
      <c r="M46" s="952">
        <v>172326828.91000003</v>
      </c>
      <c r="N46" s="952">
        <v>1981826551.7100003</v>
      </c>
      <c r="O46"/>
      <c r="P46"/>
      <c r="Q46"/>
      <c r="R46"/>
      <c r="S46"/>
      <c r="T46"/>
      <c r="U46"/>
      <c r="V46"/>
      <c r="W46"/>
      <c r="X46"/>
      <c r="Y46"/>
      <c r="Z46"/>
      <c r="AA46"/>
      <c r="AB46"/>
    </row>
    <row r="47" spans="1:29" s="67" customFormat="1" ht="15.75" customHeight="1">
      <c r="A47" s="947" t="s">
        <v>855</v>
      </c>
      <c r="B47" s="952">
        <v>11866704.020000001</v>
      </c>
      <c r="C47" s="952">
        <v>58043080.310000002</v>
      </c>
      <c r="D47" s="952">
        <v>99473797.039999992</v>
      </c>
      <c r="E47" s="952">
        <v>108093238.15000001</v>
      </c>
      <c r="F47" s="952">
        <v>176974938.97</v>
      </c>
      <c r="G47" s="952">
        <v>95219983.310000002</v>
      </c>
      <c r="H47" s="952">
        <v>51557825.189999998</v>
      </c>
      <c r="I47" s="952">
        <v>71404653.479999989</v>
      </c>
      <c r="J47" s="952">
        <v>52147022.790000007</v>
      </c>
      <c r="K47" s="952">
        <v>99980740.780000001</v>
      </c>
      <c r="L47" s="952">
        <v>160793171.63</v>
      </c>
      <c r="M47" s="952">
        <v>656007065.68000007</v>
      </c>
      <c r="N47" s="952">
        <v>1641562221.3499999</v>
      </c>
      <c r="O47"/>
      <c r="P47"/>
      <c r="Q47"/>
      <c r="R47"/>
      <c r="S47"/>
      <c r="T47"/>
      <c r="U47"/>
      <c r="V47"/>
      <c r="W47"/>
      <c r="X47"/>
      <c r="Y47"/>
      <c r="Z47"/>
      <c r="AA47"/>
      <c r="AB47"/>
    </row>
    <row r="48" spans="1:29" ht="15.75" customHeight="1">
      <c r="A48" s="947" t="s">
        <v>570</v>
      </c>
      <c r="B48" s="952">
        <v>773814418.88000011</v>
      </c>
      <c r="C48" s="952">
        <v>777488319.69000006</v>
      </c>
      <c r="D48" s="952">
        <v>795794363.95000005</v>
      </c>
      <c r="E48" s="952">
        <v>986548042.73000002</v>
      </c>
      <c r="F48" s="952">
        <v>832062912.96000004</v>
      </c>
      <c r="G48" s="952">
        <v>802717323.68000007</v>
      </c>
      <c r="H48" s="952">
        <v>1074006840.45</v>
      </c>
      <c r="I48" s="952">
        <v>827991043.86000001</v>
      </c>
      <c r="J48" s="952">
        <v>909893190.72000003</v>
      </c>
      <c r="K48" s="952">
        <v>1124906553.6799998</v>
      </c>
      <c r="L48" s="952">
        <v>924560721.44999993</v>
      </c>
      <c r="M48" s="952">
        <v>1401604974.1500001</v>
      </c>
      <c r="N48" s="952">
        <v>11231388706.200001</v>
      </c>
      <c r="O48"/>
      <c r="P48"/>
      <c r="Q48"/>
      <c r="R48"/>
      <c r="S48"/>
      <c r="T48"/>
      <c r="U48"/>
      <c r="V48"/>
      <c r="W48"/>
      <c r="X48"/>
      <c r="Y48"/>
      <c r="Z48"/>
      <c r="AA48"/>
      <c r="AB48"/>
    </row>
    <row r="49" spans="1:28" ht="15.75" customHeight="1">
      <c r="A49" s="947" t="s">
        <v>571</v>
      </c>
      <c r="B49" s="952">
        <v>54704690.109999999</v>
      </c>
      <c r="C49" s="952">
        <v>78169415.809999973</v>
      </c>
      <c r="D49" s="952">
        <v>92966293.449999958</v>
      </c>
      <c r="E49" s="952">
        <v>92225277.38000001</v>
      </c>
      <c r="F49" s="952">
        <v>131005444.81000002</v>
      </c>
      <c r="G49" s="952">
        <v>140865372.09000006</v>
      </c>
      <c r="H49" s="952">
        <v>206840062.91999993</v>
      </c>
      <c r="I49" s="952">
        <v>177187636.51000002</v>
      </c>
      <c r="J49" s="952">
        <v>218761754.25000012</v>
      </c>
      <c r="K49" s="952">
        <v>171066758.81999996</v>
      </c>
      <c r="L49" s="952">
        <v>235154978.70999995</v>
      </c>
      <c r="M49" s="952">
        <v>232874918.57999992</v>
      </c>
      <c r="N49" s="952">
        <v>1831822603.4399998</v>
      </c>
      <c r="O49"/>
      <c r="P49"/>
      <c r="Q49"/>
      <c r="R49"/>
      <c r="S49"/>
      <c r="T49"/>
      <c r="U49"/>
      <c r="V49"/>
      <c r="W49"/>
      <c r="X49"/>
      <c r="Y49"/>
      <c r="Z49"/>
      <c r="AA49"/>
      <c r="AB49"/>
    </row>
    <row r="50" spans="1:28" ht="15.75" customHeight="1">
      <c r="A50" s="948" t="s">
        <v>305</v>
      </c>
      <c r="B50" s="950">
        <v>22705808138.659996</v>
      </c>
      <c r="C50" s="950">
        <v>18965387932.77</v>
      </c>
      <c r="D50" s="950">
        <v>20548868637.540001</v>
      </c>
      <c r="E50" s="950">
        <v>21714872436.080002</v>
      </c>
      <c r="F50" s="950">
        <v>21300148249.220001</v>
      </c>
      <c r="G50" s="950">
        <v>21160653381.710003</v>
      </c>
      <c r="H50" s="950">
        <v>23219770789.849998</v>
      </c>
      <c r="I50" s="950">
        <v>22592215286.670002</v>
      </c>
      <c r="J50" s="950">
        <v>24010272058.480003</v>
      </c>
      <c r="K50" s="950">
        <v>23041513372.880001</v>
      </c>
      <c r="L50" s="950">
        <v>23025626954.949997</v>
      </c>
      <c r="M50" s="950">
        <v>26493330895.73</v>
      </c>
      <c r="N50" s="950">
        <v>268778468134.54001</v>
      </c>
      <c r="O50"/>
      <c r="P50"/>
      <c r="Q50"/>
      <c r="R50"/>
      <c r="S50"/>
      <c r="T50"/>
      <c r="U50"/>
      <c r="V50"/>
      <c r="W50"/>
      <c r="X50"/>
      <c r="Y50"/>
      <c r="Z50"/>
      <c r="AA50"/>
      <c r="AB50"/>
    </row>
    <row r="51" spans="1:28" ht="15.75" customHeight="1">
      <c r="A51" s="948" t="s">
        <v>306</v>
      </c>
      <c r="B51" s="950">
        <v>12111718136.619997</v>
      </c>
      <c r="C51" s="950">
        <v>9274161486.3599968</v>
      </c>
      <c r="D51" s="950">
        <v>9410409257.6899986</v>
      </c>
      <c r="E51" s="950">
        <v>11287809610.470003</v>
      </c>
      <c r="F51" s="950">
        <v>11011244368.75</v>
      </c>
      <c r="G51" s="950">
        <v>11301515293.290001</v>
      </c>
      <c r="H51" s="950">
        <v>11912621713.539999</v>
      </c>
      <c r="I51" s="950">
        <v>11634277805.43</v>
      </c>
      <c r="J51" s="950">
        <v>11841872559.060003</v>
      </c>
      <c r="K51" s="950">
        <v>11928425592.42</v>
      </c>
      <c r="L51" s="950">
        <v>11673038987.489998</v>
      </c>
      <c r="M51" s="950">
        <v>12789434452.839998</v>
      </c>
      <c r="N51" s="950">
        <v>136176529263.95999</v>
      </c>
      <c r="O51"/>
      <c r="P51"/>
      <c r="Q51"/>
      <c r="R51"/>
      <c r="S51"/>
      <c r="T51"/>
      <c r="U51"/>
      <c r="V51"/>
      <c r="W51"/>
      <c r="X51"/>
      <c r="Y51"/>
      <c r="Z51"/>
      <c r="AA51"/>
      <c r="AB51"/>
    </row>
    <row r="52" spans="1:28" ht="15.75" customHeight="1">
      <c r="A52" s="951" t="s">
        <v>572</v>
      </c>
      <c r="B52" s="952">
        <v>12111718136.619997</v>
      </c>
      <c r="C52" s="952">
        <v>9274161486.3599968</v>
      </c>
      <c r="D52" s="952">
        <v>9410409257.6899986</v>
      </c>
      <c r="E52" s="952">
        <v>11287809610.470003</v>
      </c>
      <c r="F52" s="952">
        <v>11011244368.75</v>
      </c>
      <c r="G52" s="952">
        <v>11301515293.290001</v>
      </c>
      <c r="H52" s="952">
        <v>11912621713.539999</v>
      </c>
      <c r="I52" s="952">
        <v>11634277805.43</v>
      </c>
      <c r="J52" s="952">
        <v>11841872559.060003</v>
      </c>
      <c r="K52" s="952">
        <v>11928425592.42</v>
      </c>
      <c r="L52" s="952">
        <v>11673038987.489998</v>
      </c>
      <c r="M52" s="952">
        <v>12789434452.839998</v>
      </c>
      <c r="N52" s="952">
        <v>136176529263.95999</v>
      </c>
      <c r="O52"/>
      <c r="P52"/>
      <c r="Q52"/>
      <c r="R52"/>
      <c r="S52"/>
      <c r="T52"/>
      <c r="U52"/>
      <c r="V52"/>
      <c r="W52"/>
      <c r="X52"/>
      <c r="Y52"/>
      <c r="Z52"/>
      <c r="AA52"/>
      <c r="AB52"/>
    </row>
    <row r="53" spans="1:28" ht="15.75" customHeight="1">
      <c r="A53" s="948" t="s">
        <v>296</v>
      </c>
      <c r="B53" s="950">
        <v>8864104052.8799992</v>
      </c>
      <c r="C53" s="950">
        <v>7621350043.7000008</v>
      </c>
      <c r="D53" s="950">
        <v>9416282448.6800003</v>
      </c>
      <c r="E53" s="950">
        <v>9054418596.2699986</v>
      </c>
      <c r="F53" s="950">
        <v>8827535031.789999</v>
      </c>
      <c r="G53" s="950">
        <v>8379522468.6300001</v>
      </c>
      <c r="H53" s="950">
        <v>9767817903.9699993</v>
      </c>
      <c r="I53" s="950">
        <v>9039741490.8900013</v>
      </c>
      <c r="J53" s="950">
        <v>10630196380.269999</v>
      </c>
      <c r="K53" s="950">
        <v>9395607061.8800011</v>
      </c>
      <c r="L53" s="950">
        <v>9476427171.8699989</v>
      </c>
      <c r="M53" s="950">
        <v>11208444950.539999</v>
      </c>
      <c r="N53" s="950">
        <v>111681447601.37</v>
      </c>
      <c r="O53"/>
      <c r="P53"/>
      <c r="Q53"/>
      <c r="R53"/>
      <c r="S53"/>
      <c r="T53"/>
      <c r="U53"/>
      <c r="V53"/>
      <c r="W53"/>
      <c r="X53"/>
      <c r="Y53"/>
      <c r="Z53"/>
      <c r="AA53"/>
      <c r="AB53"/>
    </row>
    <row r="54" spans="1:28" s="67" customFormat="1" ht="15.75" customHeight="1">
      <c r="A54" s="947" t="s">
        <v>573</v>
      </c>
      <c r="B54" s="952">
        <v>1162777099.75</v>
      </c>
      <c r="C54" s="952">
        <v>509155428.47999996</v>
      </c>
      <c r="D54" s="952">
        <v>752311736.57000005</v>
      </c>
      <c r="E54" s="952">
        <v>891376383.30000019</v>
      </c>
      <c r="F54" s="952">
        <v>864122633.75000024</v>
      </c>
      <c r="G54" s="952">
        <v>415546030.95999986</v>
      </c>
      <c r="H54" s="952">
        <v>429426328.2299999</v>
      </c>
      <c r="I54" s="952">
        <v>645721215.91000009</v>
      </c>
      <c r="J54" s="952">
        <v>793429523.00000012</v>
      </c>
      <c r="K54" s="952">
        <v>1031632746.09</v>
      </c>
      <c r="L54" s="952">
        <v>668320019.84000003</v>
      </c>
      <c r="M54" s="952">
        <v>989839710.29999983</v>
      </c>
      <c r="N54" s="952">
        <v>9153658856.1800003</v>
      </c>
      <c r="O54"/>
      <c r="P54"/>
      <c r="Q54"/>
      <c r="R54"/>
      <c r="S54"/>
      <c r="T54"/>
      <c r="U54"/>
      <c r="V54"/>
      <c r="W54"/>
      <c r="X54"/>
      <c r="Y54"/>
      <c r="Z54"/>
      <c r="AA54"/>
      <c r="AB54"/>
    </row>
    <row r="55" spans="1:28" ht="15.75" customHeight="1">
      <c r="A55" s="947" t="s">
        <v>574</v>
      </c>
      <c r="B55" s="952">
        <v>1771659992.4400001</v>
      </c>
      <c r="C55" s="952">
        <v>1253526949.73</v>
      </c>
      <c r="D55" s="952">
        <v>1252750960.5</v>
      </c>
      <c r="E55" s="952">
        <v>1449628857.51</v>
      </c>
      <c r="F55" s="952">
        <v>1414860986.75</v>
      </c>
      <c r="G55" s="952">
        <v>1427247940.98</v>
      </c>
      <c r="H55" s="952">
        <v>1497751540.26</v>
      </c>
      <c r="I55" s="952">
        <v>1543081734.77</v>
      </c>
      <c r="J55" s="952">
        <v>1480022999.1700001</v>
      </c>
      <c r="K55" s="952">
        <v>1387520747.0999999</v>
      </c>
      <c r="L55" s="952">
        <v>1485714816.1900001</v>
      </c>
      <c r="M55" s="952">
        <v>1394681226.3299999</v>
      </c>
      <c r="N55" s="952">
        <v>17358448751.730003</v>
      </c>
      <c r="O55"/>
      <c r="P55"/>
      <c r="Q55"/>
      <c r="R55"/>
      <c r="S55"/>
      <c r="T55"/>
      <c r="U55"/>
      <c r="V55"/>
      <c r="W55"/>
      <c r="X55"/>
      <c r="Y55"/>
      <c r="Z55"/>
      <c r="AA55"/>
      <c r="AB55"/>
    </row>
    <row r="56" spans="1:28" ht="15.75" customHeight="1">
      <c r="A56" s="947" t="s">
        <v>575</v>
      </c>
      <c r="B56" s="952">
        <v>45466088.68</v>
      </c>
      <c r="C56" s="952">
        <v>40798664.130000003</v>
      </c>
      <c r="D56" s="952">
        <v>39803332.770000003</v>
      </c>
      <c r="E56" s="952">
        <v>45358517.5</v>
      </c>
      <c r="F56" s="952">
        <v>41569996.979999997</v>
      </c>
      <c r="G56" s="952">
        <v>41543948.859999999</v>
      </c>
      <c r="H56" s="952">
        <v>41755794.990000002</v>
      </c>
      <c r="I56" s="952">
        <v>43094794.539999999</v>
      </c>
      <c r="J56" s="952">
        <v>43275338.020000003</v>
      </c>
      <c r="K56" s="952">
        <v>44340179.630000003</v>
      </c>
      <c r="L56" s="952">
        <v>41048064.829999998</v>
      </c>
      <c r="M56" s="952">
        <v>46288289.399999999</v>
      </c>
      <c r="N56" s="952">
        <v>514343010.32999998</v>
      </c>
      <c r="O56"/>
      <c r="P56"/>
      <c r="Q56"/>
      <c r="R56"/>
      <c r="S56"/>
      <c r="T56"/>
      <c r="U56"/>
      <c r="V56"/>
      <c r="W56"/>
      <c r="X56"/>
      <c r="Y56"/>
      <c r="Z56"/>
      <c r="AA56"/>
      <c r="AB56"/>
    </row>
    <row r="57" spans="1:28" ht="15.75" customHeight="1">
      <c r="A57" s="947" t="s">
        <v>576</v>
      </c>
      <c r="B57" s="952">
        <v>1429920499.9200001</v>
      </c>
      <c r="C57" s="952">
        <v>1585884930.28</v>
      </c>
      <c r="D57" s="952">
        <v>2115808931.48</v>
      </c>
      <c r="E57" s="952">
        <v>1712354106.21</v>
      </c>
      <c r="F57" s="952">
        <v>1853404798.96</v>
      </c>
      <c r="G57" s="952">
        <v>1842778027.47</v>
      </c>
      <c r="H57" s="952">
        <v>2327334584.3899999</v>
      </c>
      <c r="I57" s="952">
        <v>1925083997.3800001</v>
      </c>
      <c r="J57" s="952">
        <v>2535293601.3299999</v>
      </c>
      <c r="K57" s="952">
        <v>2073365385.53</v>
      </c>
      <c r="L57" s="952">
        <v>2308491273.8800001</v>
      </c>
      <c r="M57" s="952">
        <v>2852994425.8600001</v>
      </c>
      <c r="N57" s="952">
        <v>24562714562.689999</v>
      </c>
      <c r="O57"/>
      <c r="P57"/>
      <c r="Q57"/>
      <c r="R57"/>
      <c r="S57"/>
      <c r="T57"/>
      <c r="U57"/>
      <c r="V57"/>
      <c r="W57"/>
      <c r="X57"/>
      <c r="Y57"/>
      <c r="Z57"/>
      <c r="AA57"/>
      <c r="AB57"/>
    </row>
    <row r="58" spans="1:28" ht="15.75" customHeight="1">
      <c r="A58" s="947" t="s">
        <v>577</v>
      </c>
      <c r="B58" s="952">
        <v>3073284497.4299998</v>
      </c>
      <c r="C58" s="952">
        <v>3026463186.3299999</v>
      </c>
      <c r="D58" s="952">
        <v>3905954014.73</v>
      </c>
      <c r="E58" s="952">
        <v>3223287749.6399999</v>
      </c>
      <c r="F58" s="952">
        <v>3326218891.77</v>
      </c>
      <c r="G58" s="952">
        <v>3294709402.6500001</v>
      </c>
      <c r="H58" s="952">
        <v>4042908292.1199999</v>
      </c>
      <c r="I58" s="952">
        <v>3442708273.6900001</v>
      </c>
      <c r="J58" s="952">
        <v>4389191495.6499996</v>
      </c>
      <c r="K58" s="952">
        <v>3494332403.1599998</v>
      </c>
      <c r="L58" s="952">
        <v>3583007860.3699999</v>
      </c>
      <c r="M58" s="952">
        <v>4460192883.1199999</v>
      </c>
      <c r="N58" s="952">
        <v>43262258950.660004</v>
      </c>
      <c r="O58"/>
      <c r="P58"/>
      <c r="Q58"/>
      <c r="R58"/>
      <c r="S58"/>
      <c r="T58"/>
      <c r="U58"/>
      <c r="V58"/>
      <c r="W58"/>
      <c r="X58"/>
      <c r="Y58"/>
      <c r="Z58"/>
      <c r="AA58"/>
      <c r="AB58"/>
    </row>
    <row r="59" spans="1:28" s="67" customFormat="1" ht="15.75" customHeight="1">
      <c r="A59" s="947" t="s">
        <v>578</v>
      </c>
      <c r="B59" s="952">
        <v>670143573.41999984</v>
      </c>
      <c r="C59" s="952">
        <v>660256091.23000002</v>
      </c>
      <c r="D59" s="952">
        <v>657462303.01000011</v>
      </c>
      <c r="E59" s="952">
        <v>666003769.4000001</v>
      </c>
      <c r="F59" s="952">
        <v>658882475.95999992</v>
      </c>
      <c r="G59" s="952">
        <v>684345109.82000005</v>
      </c>
      <c r="H59" s="952">
        <v>669931279.59000015</v>
      </c>
      <c r="I59" s="952">
        <v>687282048.25999999</v>
      </c>
      <c r="J59" s="952">
        <v>688680197.21999979</v>
      </c>
      <c r="K59" s="952">
        <v>685978752.19000018</v>
      </c>
      <c r="L59" s="952">
        <v>699797829.12000024</v>
      </c>
      <c r="M59" s="952">
        <v>688535075.28999996</v>
      </c>
      <c r="N59" s="952">
        <v>8117298504.5100002</v>
      </c>
      <c r="O59"/>
      <c r="P59"/>
      <c r="Q59"/>
      <c r="R59"/>
      <c r="S59"/>
      <c r="T59"/>
      <c r="U59"/>
      <c r="V59"/>
      <c r="W59"/>
      <c r="X59"/>
      <c r="Y59"/>
      <c r="Z59"/>
      <c r="AA59"/>
      <c r="AB59"/>
    </row>
    <row r="60" spans="1:28" s="67" customFormat="1" ht="15.75" customHeight="1">
      <c r="A60" s="947" t="s">
        <v>579</v>
      </c>
      <c r="B60" s="952">
        <v>710551770.20999992</v>
      </c>
      <c r="C60" s="952">
        <v>543590719.60000002</v>
      </c>
      <c r="D60" s="952">
        <v>689750275.82999992</v>
      </c>
      <c r="E60" s="952">
        <v>1065498161.29</v>
      </c>
      <c r="F60" s="952">
        <v>667553937.62999988</v>
      </c>
      <c r="G60" s="952">
        <v>672378705.83000004</v>
      </c>
      <c r="H60" s="952">
        <v>757551093.05000007</v>
      </c>
      <c r="I60" s="952">
        <v>751752338.75999999</v>
      </c>
      <c r="J60" s="952">
        <v>698440824.9000001</v>
      </c>
      <c r="K60" s="952">
        <v>678266753.9799999</v>
      </c>
      <c r="L60" s="952">
        <v>669372254.00999999</v>
      </c>
      <c r="M60" s="952">
        <v>655098642</v>
      </c>
      <c r="N60" s="952">
        <v>8559805477.0900002</v>
      </c>
      <c r="O60"/>
      <c r="P60"/>
      <c r="Q60"/>
      <c r="R60"/>
      <c r="S60"/>
      <c r="T60"/>
      <c r="U60"/>
      <c r="V60"/>
      <c r="W60"/>
      <c r="X60"/>
      <c r="Y60"/>
      <c r="Z60"/>
      <c r="AA60"/>
      <c r="AB60"/>
    </row>
    <row r="61" spans="1:28" ht="15.75" customHeight="1">
      <c r="A61" s="947" t="s">
        <v>562</v>
      </c>
      <c r="B61" s="952">
        <v>300531.03000000003</v>
      </c>
      <c r="C61" s="952">
        <v>1674073.92</v>
      </c>
      <c r="D61" s="952">
        <v>2440893.79</v>
      </c>
      <c r="E61" s="952">
        <v>911051.42</v>
      </c>
      <c r="F61" s="952">
        <v>921309.99</v>
      </c>
      <c r="G61" s="952">
        <v>973302.06</v>
      </c>
      <c r="H61" s="952">
        <v>1158991.3399999999</v>
      </c>
      <c r="I61" s="952">
        <v>1017087.5800000001</v>
      </c>
      <c r="J61" s="952">
        <v>1862400.9799999997</v>
      </c>
      <c r="K61" s="952">
        <v>170094.2</v>
      </c>
      <c r="L61" s="952">
        <v>20675053.629999999</v>
      </c>
      <c r="M61" s="952">
        <v>120814698.23999999</v>
      </c>
      <c r="N61" s="952">
        <v>152919488.18000001</v>
      </c>
      <c r="O61"/>
      <c r="P61"/>
      <c r="Q61"/>
      <c r="R61"/>
      <c r="S61"/>
      <c r="T61"/>
      <c r="U61"/>
      <c r="V61"/>
      <c r="W61"/>
      <c r="X61"/>
      <c r="Y61"/>
      <c r="Z61"/>
      <c r="AA61"/>
      <c r="AB61"/>
    </row>
    <row r="62" spans="1:28" ht="15.75" customHeight="1">
      <c r="A62" s="948" t="s">
        <v>4</v>
      </c>
      <c r="B62" s="950">
        <v>1691059805.8099999</v>
      </c>
      <c r="C62" s="950">
        <v>2024102831.0800002</v>
      </c>
      <c r="D62" s="950">
        <v>1677251076.6800001</v>
      </c>
      <c r="E62" s="950">
        <v>1317313057.24</v>
      </c>
      <c r="F62" s="950">
        <v>1410433021.8599997</v>
      </c>
      <c r="G62" s="950">
        <v>1429812844.4900002</v>
      </c>
      <c r="H62" s="950">
        <v>1473196747.7699995</v>
      </c>
      <c r="I62" s="950">
        <v>1435213639.3599999</v>
      </c>
      <c r="J62" s="950">
        <v>1352005296.5899999</v>
      </c>
      <c r="K62" s="950">
        <v>1513800134.6200001</v>
      </c>
      <c r="L62" s="950">
        <v>1806084039.9800003</v>
      </c>
      <c r="M62" s="950">
        <v>2427788526.6500001</v>
      </c>
      <c r="N62" s="950">
        <v>19558061022.130001</v>
      </c>
      <c r="O62"/>
      <c r="P62"/>
      <c r="Q62"/>
      <c r="R62"/>
      <c r="S62"/>
      <c r="T62"/>
      <c r="U62"/>
      <c r="V62"/>
      <c r="W62"/>
      <c r="X62"/>
      <c r="Y62"/>
      <c r="Z62"/>
      <c r="AA62"/>
      <c r="AB62"/>
    </row>
    <row r="63" spans="1:28" ht="15.75" customHeight="1">
      <c r="A63" s="947" t="s">
        <v>580</v>
      </c>
      <c r="B63" s="952">
        <v>799202922.42000008</v>
      </c>
      <c r="C63" s="952">
        <v>1146441139.97</v>
      </c>
      <c r="D63" s="952">
        <v>1420902858.48</v>
      </c>
      <c r="E63" s="952">
        <v>1145493130.71</v>
      </c>
      <c r="F63" s="952">
        <v>1242467171.0699997</v>
      </c>
      <c r="G63" s="952">
        <v>1262855686.0900002</v>
      </c>
      <c r="H63" s="952">
        <v>1267561507.0199995</v>
      </c>
      <c r="I63" s="952">
        <v>1262988259.8</v>
      </c>
      <c r="J63" s="952">
        <v>1196035442.1799998</v>
      </c>
      <c r="K63" s="952">
        <v>1358461107.5100002</v>
      </c>
      <c r="L63" s="952">
        <v>1398312818.8700001</v>
      </c>
      <c r="M63" s="952">
        <v>1687456160.98</v>
      </c>
      <c r="N63" s="952">
        <v>15188178205.1</v>
      </c>
      <c r="O63"/>
      <c r="P63"/>
      <c r="Q63"/>
      <c r="R63"/>
      <c r="S63"/>
      <c r="T63"/>
      <c r="U63"/>
      <c r="V63"/>
      <c r="W63"/>
      <c r="X63"/>
      <c r="Y63"/>
      <c r="Z63"/>
      <c r="AA63"/>
      <c r="AB63"/>
    </row>
    <row r="64" spans="1:28" ht="15.75" customHeight="1">
      <c r="A64" s="947" t="s">
        <v>581</v>
      </c>
      <c r="B64" s="952">
        <v>784014900</v>
      </c>
      <c r="C64" s="952">
        <v>779317050</v>
      </c>
      <c r="D64" s="952">
        <v>148581150</v>
      </c>
      <c r="E64" s="952">
        <v>54813255.600000001</v>
      </c>
      <c r="F64" s="952">
        <v>55338650</v>
      </c>
      <c r="G64" s="952">
        <v>51175200</v>
      </c>
      <c r="H64" s="952">
        <v>48769375</v>
      </c>
      <c r="I64" s="952">
        <v>47685575</v>
      </c>
      <c r="J64" s="952">
        <v>45060275</v>
      </c>
      <c r="K64" s="952">
        <v>44945350</v>
      </c>
      <c r="L64" s="952">
        <v>300060535.17000002</v>
      </c>
      <c r="M64" s="952">
        <v>635297743.38</v>
      </c>
      <c r="N64" s="952">
        <v>2995059059.1500001</v>
      </c>
      <c r="O64"/>
      <c r="P64"/>
      <c r="Q64"/>
      <c r="R64"/>
      <c r="S64"/>
      <c r="T64"/>
      <c r="U64"/>
      <c r="V64"/>
      <c r="W64"/>
      <c r="X64"/>
      <c r="Y64"/>
      <c r="Z64"/>
      <c r="AA64"/>
      <c r="AB64"/>
    </row>
    <row r="65" spans="1:28" s="67" customFormat="1" ht="15.75" customHeight="1">
      <c r="A65" s="947" t="s">
        <v>596</v>
      </c>
      <c r="B65" s="952">
        <v>0</v>
      </c>
      <c r="C65" s="952">
        <v>0</v>
      </c>
      <c r="D65" s="952">
        <v>0</v>
      </c>
      <c r="E65" s="952">
        <v>0</v>
      </c>
      <c r="F65" s="952">
        <v>0</v>
      </c>
      <c r="G65" s="952">
        <v>0</v>
      </c>
      <c r="H65" s="952">
        <v>0</v>
      </c>
      <c r="I65" s="952">
        <v>0</v>
      </c>
      <c r="J65" s="952">
        <v>88310.51</v>
      </c>
      <c r="K65" s="952">
        <v>0</v>
      </c>
      <c r="L65" s="952">
        <v>0</v>
      </c>
      <c r="M65" s="952">
        <v>0</v>
      </c>
      <c r="N65" s="952">
        <v>88310.51</v>
      </c>
      <c r="O65"/>
      <c r="P65"/>
      <c r="Q65"/>
      <c r="R65"/>
      <c r="S65"/>
      <c r="T65"/>
      <c r="U65"/>
      <c r="V65"/>
      <c r="W65"/>
      <c r="X65"/>
      <c r="Y65"/>
      <c r="Z65"/>
      <c r="AA65"/>
      <c r="AB65"/>
    </row>
    <row r="66" spans="1:28" s="67" customFormat="1" ht="15.75" customHeight="1">
      <c r="A66" s="947" t="s">
        <v>582</v>
      </c>
      <c r="B66" s="952">
        <v>107837825.34</v>
      </c>
      <c r="C66" s="952">
        <v>98328924.199999973</v>
      </c>
      <c r="D66" s="952">
        <v>107763507.02</v>
      </c>
      <c r="E66" s="952">
        <v>116993111.20000005</v>
      </c>
      <c r="F66" s="952">
        <v>112542506.02000001</v>
      </c>
      <c r="G66" s="952">
        <v>115778989.25000003</v>
      </c>
      <c r="H66" s="952">
        <v>156834695.21000001</v>
      </c>
      <c r="I66" s="952">
        <v>124520242.44999997</v>
      </c>
      <c r="J66" s="952">
        <v>110817790.66000001</v>
      </c>
      <c r="K66" s="952">
        <v>110375228.50999999</v>
      </c>
      <c r="L66" s="952">
        <v>107702070.68000002</v>
      </c>
      <c r="M66" s="952">
        <v>105017428.68000001</v>
      </c>
      <c r="N66" s="952">
        <v>1374512319.22</v>
      </c>
      <c r="O66"/>
      <c r="P66"/>
      <c r="Q66"/>
      <c r="R66"/>
      <c r="S66"/>
      <c r="T66"/>
      <c r="U66"/>
      <c r="V66"/>
      <c r="W66"/>
      <c r="X66"/>
      <c r="Y66"/>
      <c r="Z66"/>
      <c r="AA66"/>
      <c r="AB66"/>
    </row>
    <row r="67" spans="1:28" ht="15.75" customHeight="1">
      <c r="A67" s="947" t="s">
        <v>583</v>
      </c>
      <c r="B67" s="952">
        <v>4158.05</v>
      </c>
      <c r="C67" s="952">
        <v>15716.91</v>
      </c>
      <c r="D67" s="952">
        <v>3561.18</v>
      </c>
      <c r="E67" s="952">
        <v>13559.730000000001</v>
      </c>
      <c r="F67" s="952">
        <v>84694.77</v>
      </c>
      <c r="G67" s="952">
        <v>2969.15</v>
      </c>
      <c r="H67" s="952">
        <v>31170.54</v>
      </c>
      <c r="I67" s="952">
        <v>19562.11</v>
      </c>
      <c r="J67" s="952">
        <v>3478.24</v>
      </c>
      <c r="K67" s="952">
        <v>18448.599999999999</v>
      </c>
      <c r="L67" s="952">
        <v>8615.26</v>
      </c>
      <c r="M67" s="952">
        <v>17193.61</v>
      </c>
      <c r="N67" s="952">
        <v>223128.15000000002</v>
      </c>
      <c r="O67"/>
      <c r="P67"/>
      <c r="Q67"/>
      <c r="R67"/>
      <c r="S67"/>
      <c r="T67"/>
      <c r="U67"/>
      <c r="V67"/>
      <c r="W67"/>
      <c r="X67"/>
      <c r="Y67"/>
      <c r="Z67"/>
      <c r="AA67"/>
      <c r="AB67"/>
    </row>
    <row r="68" spans="1:28" ht="15.75" customHeight="1">
      <c r="A68" s="948" t="s">
        <v>297</v>
      </c>
      <c r="B68" s="950">
        <v>38926143.349999994</v>
      </c>
      <c r="C68" s="952">
        <v>45773571.629999995</v>
      </c>
      <c r="D68" s="952">
        <v>44925854.490000017</v>
      </c>
      <c r="E68" s="952">
        <v>55331172.100000009</v>
      </c>
      <c r="F68" s="952">
        <v>50935826.820000008</v>
      </c>
      <c r="G68" s="952">
        <v>49802775.300000027</v>
      </c>
      <c r="H68" s="952">
        <v>66134424.569999948</v>
      </c>
      <c r="I68" s="952">
        <v>482982350.98999995</v>
      </c>
      <c r="J68" s="952">
        <v>186197822.55999994</v>
      </c>
      <c r="K68" s="952">
        <v>203680583.95999998</v>
      </c>
      <c r="L68" s="952">
        <v>70076755.610000074</v>
      </c>
      <c r="M68" s="952">
        <v>67662965.700000018</v>
      </c>
      <c r="N68" s="952">
        <v>1362430247.0799999</v>
      </c>
      <c r="O68"/>
      <c r="P68"/>
      <c r="Q68"/>
      <c r="R68"/>
      <c r="S68"/>
      <c r="T68"/>
      <c r="U68"/>
      <c r="V68"/>
      <c r="W68"/>
      <c r="X68"/>
      <c r="Y68"/>
      <c r="Z68"/>
      <c r="AA68"/>
      <c r="AB68"/>
    </row>
    <row r="69" spans="1:28" s="67" customFormat="1" ht="15.75" customHeight="1">
      <c r="A69" s="948" t="s">
        <v>298</v>
      </c>
      <c r="B69" s="950">
        <v>356872360.19</v>
      </c>
      <c r="C69" s="950">
        <v>322630031.38</v>
      </c>
      <c r="D69" s="950">
        <v>287317278.68000001</v>
      </c>
      <c r="E69" s="950">
        <v>415571029.16000003</v>
      </c>
      <c r="F69" s="950">
        <v>423735868.74000001</v>
      </c>
      <c r="G69" s="950">
        <v>499169436.63</v>
      </c>
      <c r="H69" s="950">
        <v>552900042.98000002</v>
      </c>
      <c r="I69" s="950">
        <v>680333891.95000005</v>
      </c>
      <c r="J69" s="950">
        <v>625464393.57999992</v>
      </c>
      <c r="K69" s="950">
        <v>467472541.02000004</v>
      </c>
      <c r="L69" s="950">
        <v>603547320.63</v>
      </c>
      <c r="M69" s="950">
        <v>638610414.58000004</v>
      </c>
      <c r="N69" s="950">
        <v>5873624609.5200005</v>
      </c>
      <c r="O69"/>
      <c r="P69"/>
      <c r="Q69"/>
      <c r="R69"/>
      <c r="S69"/>
      <c r="T69"/>
      <c r="U69"/>
      <c r="V69"/>
      <c r="W69"/>
      <c r="X69"/>
      <c r="Y69"/>
      <c r="Z69"/>
      <c r="AA69"/>
      <c r="AB69"/>
    </row>
    <row r="70" spans="1:28" ht="15.75" customHeight="1">
      <c r="A70" s="221" t="s">
        <v>854</v>
      </c>
      <c r="B70" s="952">
        <v>356835792.19</v>
      </c>
      <c r="C70" s="952">
        <v>322279122.13999999</v>
      </c>
      <c r="D70" s="952">
        <v>287091550.68000001</v>
      </c>
      <c r="E70" s="952">
        <v>415381029.16000003</v>
      </c>
      <c r="F70" s="952">
        <v>422579240.74000001</v>
      </c>
      <c r="G70" s="952">
        <v>498815278.63</v>
      </c>
      <c r="H70" s="952">
        <v>552831626.98000002</v>
      </c>
      <c r="I70" s="952">
        <v>679845317.95000005</v>
      </c>
      <c r="J70" s="952">
        <v>625315889.57999992</v>
      </c>
      <c r="K70" s="952">
        <v>467333103.02000004</v>
      </c>
      <c r="L70" s="952">
        <v>603467942.63</v>
      </c>
      <c r="M70" s="952">
        <v>638565114.58000004</v>
      </c>
      <c r="N70" s="952">
        <v>5870341008.2800007</v>
      </c>
      <c r="O70"/>
      <c r="P70"/>
      <c r="Q70"/>
      <c r="R70"/>
      <c r="S70"/>
      <c r="T70"/>
      <c r="U70"/>
      <c r="V70"/>
      <c r="W70"/>
      <c r="X70"/>
      <c r="Y70"/>
      <c r="Z70"/>
      <c r="AA70"/>
      <c r="AB70"/>
    </row>
    <row r="71" spans="1:28" s="67" customFormat="1" ht="15.75" customHeight="1">
      <c r="A71" s="951" t="s">
        <v>562</v>
      </c>
      <c r="B71" s="952">
        <v>36568</v>
      </c>
      <c r="C71" s="952">
        <v>350909.24</v>
      </c>
      <c r="D71" s="952">
        <v>225728</v>
      </c>
      <c r="E71" s="952">
        <v>190000</v>
      </c>
      <c r="F71" s="952">
        <v>1156628</v>
      </c>
      <c r="G71" s="952">
        <v>354158</v>
      </c>
      <c r="H71" s="952">
        <v>68416</v>
      </c>
      <c r="I71" s="952">
        <v>488574</v>
      </c>
      <c r="J71" s="952">
        <v>148504</v>
      </c>
      <c r="K71" s="952">
        <v>139438</v>
      </c>
      <c r="L71" s="952">
        <v>79378</v>
      </c>
      <c r="M71" s="952">
        <v>45300</v>
      </c>
      <c r="N71" s="952">
        <v>3283601.24</v>
      </c>
      <c r="O71"/>
      <c r="P71"/>
      <c r="Q71"/>
      <c r="R71"/>
      <c r="S71"/>
      <c r="T71"/>
      <c r="U71"/>
      <c r="V71"/>
      <c r="W71"/>
      <c r="X71"/>
      <c r="Y71"/>
      <c r="Z71"/>
      <c r="AA71"/>
      <c r="AB71"/>
    </row>
    <row r="72" spans="1:28" ht="15.75" customHeight="1">
      <c r="A72" s="948" t="s">
        <v>299</v>
      </c>
      <c r="B72" s="950">
        <v>56474200.170000002</v>
      </c>
      <c r="C72" s="950">
        <v>83866541.460000023</v>
      </c>
      <c r="D72" s="950">
        <v>101739836.53999999</v>
      </c>
      <c r="E72" s="950">
        <v>81280200.879999995</v>
      </c>
      <c r="F72" s="950">
        <v>91473635.779999971</v>
      </c>
      <c r="G72" s="950">
        <v>92827518.25</v>
      </c>
      <c r="H72" s="950">
        <v>91445333.969999984</v>
      </c>
      <c r="I72" s="950">
        <v>92915937.260000005</v>
      </c>
      <c r="J72" s="950">
        <v>89923602.429999977</v>
      </c>
      <c r="K72" s="950">
        <v>96090410.250000015</v>
      </c>
      <c r="L72" s="950">
        <v>103347817.31000003</v>
      </c>
      <c r="M72" s="950">
        <v>120426424.72999997</v>
      </c>
      <c r="N72" s="950">
        <v>1101811459.03</v>
      </c>
      <c r="O72"/>
      <c r="P72"/>
      <c r="Q72"/>
      <c r="R72"/>
      <c r="S72"/>
      <c r="T72"/>
      <c r="U72"/>
      <c r="V72"/>
      <c r="W72"/>
      <c r="X72"/>
      <c r="Y72"/>
      <c r="Z72"/>
      <c r="AA72"/>
      <c r="AB72"/>
    </row>
    <row r="73" spans="1:28" ht="15.75" customHeight="1">
      <c r="A73" s="221" t="s">
        <v>853</v>
      </c>
      <c r="B73" s="952">
        <v>56474200.170000002</v>
      </c>
      <c r="C73" s="952">
        <v>83866541.460000023</v>
      </c>
      <c r="D73" s="952">
        <v>101739836.53999999</v>
      </c>
      <c r="E73" s="952">
        <v>81280200.879999995</v>
      </c>
      <c r="F73" s="952">
        <v>91473635.779999971</v>
      </c>
      <c r="G73" s="952">
        <v>92827518.25</v>
      </c>
      <c r="H73" s="952">
        <v>91445333.969999984</v>
      </c>
      <c r="I73" s="952">
        <v>92915937.260000005</v>
      </c>
      <c r="J73" s="952">
        <v>89923602.429999977</v>
      </c>
      <c r="K73" s="952">
        <v>96090410.250000015</v>
      </c>
      <c r="L73" s="952">
        <v>103347817.31000003</v>
      </c>
      <c r="M73" s="952">
        <v>120426424.72999997</v>
      </c>
      <c r="N73" s="952">
        <v>1101811459.03</v>
      </c>
      <c r="O73"/>
      <c r="P73"/>
      <c r="Q73"/>
      <c r="R73"/>
      <c r="S73"/>
      <c r="T73"/>
      <c r="U73"/>
      <c r="V73"/>
      <c r="W73"/>
      <c r="X73"/>
      <c r="Y73"/>
      <c r="Z73"/>
      <c r="AA73"/>
      <c r="AB73"/>
    </row>
    <row r="74" spans="1:28" s="67" customFormat="1" ht="15.75" customHeight="1">
      <c r="A74" s="948" t="s">
        <v>300</v>
      </c>
      <c r="B74" s="950">
        <v>189848324.12</v>
      </c>
      <c r="C74" s="950">
        <v>181633995.47</v>
      </c>
      <c r="D74" s="950">
        <v>206942007.69</v>
      </c>
      <c r="E74" s="950">
        <v>332708890.33000004</v>
      </c>
      <c r="F74" s="950">
        <v>341856216.02999997</v>
      </c>
      <c r="G74" s="950">
        <v>338178617.83999997</v>
      </c>
      <c r="H74" s="950">
        <v>326299571.31000006</v>
      </c>
      <c r="I74" s="950">
        <v>303092123.61000001</v>
      </c>
      <c r="J74" s="950">
        <v>282322129.97000003</v>
      </c>
      <c r="K74" s="950">
        <v>297157361.54000002</v>
      </c>
      <c r="L74" s="950">
        <v>347961321.92000008</v>
      </c>
      <c r="M74" s="950">
        <v>366698997.50999999</v>
      </c>
      <c r="N74" s="950">
        <v>3514699557.3400002</v>
      </c>
      <c r="O74"/>
      <c r="P74"/>
      <c r="Q74"/>
      <c r="R74"/>
      <c r="S74"/>
      <c r="T74"/>
      <c r="U74"/>
      <c r="V74"/>
      <c r="W74"/>
      <c r="X74"/>
      <c r="Y74"/>
      <c r="Z74"/>
      <c r="AA74"/>
      <c r="AB74"/>
    </row>
    <row r="75" spans="1:28" ht="15.75" customHeight="1">
      <c r="A75" s="951" t="s">
        <v>586</v>
      </c>
      <c r="B75" s="952">
        <v>0</v>
      </c>
      <c r="C75" s="952">
        <v>0</v>
      </c>
      <c r="D75" s="952">
        <v>0</v>
      </c>
      <c r="E75" s="952">
        <v>0</v>
      </c>
      <c r="F75" s="952">
        <v>0</v>
      </c>
      <c r="G75" s="952">
        <v>0</v>
      </c>
      <c r="H75" s="952">
        <v>0</v>
      </c>
      <c r="I75" s="952">
        <v>0</v>
      </c>
      <c r="J75" s="952">
        <v>0</v>
      </c>
      <c r="K75" s="952">
        <v>0</v>
      </c>
      <c r="L75" s="952">
        <v>0</v>
      </c>
      <c r="M75" s="952">
        <v>0</v>
      </c>
      <c r="N75" s="952">
        <v>0</v>
      </c>
      <c r="O75"/>
      <c r="P75"/>
      <c r="Q75"/>
      <c r="R75"/>
      <c r="S75"/>
      <c r="T75"/>
      <c r="U75"/>
      <c r="V75"/>
      <c r="W75"/>
      <c r="X75"/>
      <c r="Y75"/>
      <c r="Z75"/>
      <c r="AA75"/>
      <c r="AB75"/>
    </row>
    <row r="76" spans="1:28" ht="15.75" customHeight="1">
      <c r="A76" s="951" t="s">
        <v>852</v>
      </c>
      <c r="B76" s="952">
        <v>184507041</v>
      </c>
      <c r="C76" s="952">
        <v>175275382.08000001</v>
      </c>
      <c r="D76" s="952">
        <v>198852544.13</v>
      </c>
      <c r="E76" s="952">
        <v>325792342.16000003</v>
      </c>
      <c r="F76" s="952">
        <v>334316648.19999999</v>
      </c>
      <c r="G76" s="952">
        <v>331096525.19</v>
      </c>
      <c r="H76" s="952">
        <v>319457293.15000004</v>
      </c>
      <c r="I76" s="952">
        <v>296182550.79000002</v>
      </c>
      <c r="J76" s="952">
        <v>275460215.10000002</v>
      </c>
      <c r="K76" s="952">
        <v>290339287.54000002</v>
      </c>
      <c r="L76" s="952">
        <v>341027370.00000006</v>
      </c>
      <c r="M76" s="952">
        <v>360648514.56</v>
      </c>
      <c r="N76" s="952">
        <v>3432955713.9000001</v>
      </c>
      <c r="O76"/>
      <c r="P76"/>
      <c r="Q76"/>
      <c r="R76"/>
      <c r="S76"/>
      <c r="T76"/>
      <c r="U76"/>
      <c r="V76"/>
      <c r="W76"/>
      <c r="X76"/>
      <c r="Y76"/>
      <c r="Z76"/>
      <c r="AA76"/>
      <c r="AB76"/>
    </row>
    <row r="77" spans="1:28" ht="15.75" customHeight="1">
      <c r="A77" s="951" t="s">
        <v>307</v>
      </c>
      <c r="B77" s="952">
        <v>5341283.12</v>
      </c>
      <c r="C77" s="952">
        <v>6358613.3899999997</v>
      </c>
      <c r="D77" s="952">
        <v>8089463.5599999996</v>
      </c>
      <c r="E77" s="952">
        <v>6916548.1699999999</v>
      </c>
      <c r="F77" s="952">
        <v>7539567.8299999991</v>
      </c>
      <c r="G77" s="952">
        <v>7082092.6500000004</v>
      </c>
      <c r="H77" s="952">
        <v>6842278.1600000001</v>
      </c>
      <c r="I77" s="952">
        <v>6909572.8200000003</v>
      </c>
      <c r="J77" s="952">
        <v>6861914.8700000001</v>
      </c>
      <c r="K77" s="952">
        <v>6818074</v>
      </c>
      <c r="L77" s="952">
        <v>6933951.9199999999</v>
      </c>
      <c r="M77" s="952">
        <v>6050482.9500000002</v>
      </c>
      <c r="N77" s="952">
        <v>81743843.439999998</v>
      </c>
      <c r="O77"/>
      <c r="P77"/>
      <c r="Q77"/>
      <c r="R77"/>
      <c r="S77"/>
      <c r="T77"/>
      <c r="U77"/>
      <c r="V77"/>
      <c r="W77"/>
      <c r="X77"/>
      <c r="Y77"/>
      <c r="Z77"/>
      <c r="AA77"/>
      <c r="AB77"/>
    </row>
    <row r="78" spans="1:28" ht="15.75" customHeight="1">
      <c r="A78" s="951" t="s">
        <v>588</v>
      </c>
      <c r="B78" s="952">
        <v>0</v>
      </c>
      <c r="C78" s="952">
        <v>0</v>
      </c>
      <c r="D78" s="952">
        <v>0</v>
      </c>
      <c r="E78" s="952">
        <v>0</v>
      </c>
      <c r="F78" s="952">
        <v>0</v>
      </c>
      <c r="G78" s="952">
        <v>0</v>
      </c>
      <c r="H78" s="952">
        <v>0</v>
      </c>
      <c r="I78" s="952">
        <v>0</v>
      </c>
      <c r="J78" s="952">
        <v>0</v>
      </c>
      <c r="K78" s="952">
        <v>0</v>
      </c>
      <c r="L78" s="952">
        <v>0</v>
      </c>
      <c r="M78" s="952">
        <v>0</v>
      </c>
      <c r="N78" s="952">
        <v>0</v>
      </c>
      <c r="O78"/>
      <c r="P78"/>
      <c r="Q78"/>
      <c r="R78"/>
      <c r="S78"/>
      <c r="T78"/>
      <c r="U78"/>
      <c r="V78"/>
      <c r="W78"/>
      <c r="X78"/>
      <c r="Y78"/>
      <c r="Z78"/>
      <c r="AA78"/>
      <c r="AB78"/>
    </row>
    <row r="79" spans="1:28" ht="15.75" customHeight="1">
      <c r="A79" s="948" t="s">
        <v>308</v>
      </c>
      <c r="B79" s="950">
        <v>1073880797.1899998</v>
      </c>
      <c r="C79" s="950">
        <v>755216619.80999994</v>
      </c>
      <c r="D79" s="950">
        <v>843026052.42999995</v>
      </c>
      <c r="E79" s="950">
        <v>890969034.62999988</v>
      </c>
      <c r="F79" s="950">
        <v>807143841.29999995</v>
      </c>
      <c r="G79" s="950">
        <v>6151593320.0999994</v>
      </c>
      <c r="H79" s="950">
        <v>1017800445.8300002</v>
      </c>
      <c r="I79" s="950">
        <v>829649990.30999994</v>
      </c>
      <c r="J79" s="950">
        <v>939470543.29999995</v>
      </c>
      <c r="K79" s="950">
        <v>742695242.87000012</v>
      </c>
      <c r="L79" s="950">
        <v>807060128.00999999</v>
      </c>
      <c r="M79" s="950">
        <v>1057417937.8499999</v>
      </c>
      <c r="N79" s="950">
        <v>15915923953.629999</v>
      </c>
      <c r="O79"/>
      <c r="P79"/>
      <c r="Q79"/>
      <c r="R79"/>
      <c r="S79"/>
      <c r="T79"/>
      <c r="U79"/>
      <c r="V79"/>
      <c r="W79"/>
      <c r="X79"/>
      <c r="Y79"/>
      <c r="Z79"/>
      <c r="AA79"/>
      <c r="AB79"/>
    </row>
    <row r="80" spans="1:28" s="69" customFormat="1" ht="15" customHeight="1">
      <c r="A80" s="947" t="s">
        <v>856</v>
      </c>
      <c r="B80" s="952">
        <v>336764886.89999998</v>
      </c>
      <c r="C80" s="952">
        <v>0</v>
      </c>
      <c r="D80" s="952">
        <v>0</v>
      </c>
      <c r="E80" s="952">
        <v>0</v>
      </c>
      <c r="F80" s="952">
        <v>0</v>
      </c>
      <c r="G80" s="952">
        <v>5402650000</v>
      </c>
      <c r="H80" s="952">
        <v>0</v>
      </c>
      <c r="I80" s="952">
        <v>0</v>
      </c>
      <c r="J80" s="952">
        <v>0</v>
      </c>
      <c r="K80" s="952">
        <v>0</v>
      </c>
      <c r="L80" s="952">
        <v>0</v>
      </c>
      <c r="M80" s="952">
        <v>0</v>
      </c>
      <c r="N80" s="952">
        <v>5739414886.8999996</v>
      </c>
      <c r="O80"/>
      <c r="P80"/>
      <c r="Q80"/>
      <c r="R80"/>
      <c r="S80"/>
      <c r="T80"/>
      <c r="U80"/>
      <c r="V80"/>
      <c r="W80"/>
      <c r="X80"/>
      <c r="Y80"/>
      <c r="Z80"/>
      <c r="AA80"/>
      <c r="AB80"/>
    </row>
    <row r="81" spans="1:16" ht="15" customHeight="1">
      <c r="A81" s="947" t="s">
        <v>443</v>
      </c>
      <c r="B81" s="952">
        <v>35267240.009999998</v>
      </c>
      <c r="C81" s="952">
        <v>29043865.890000001</v>
      </c>
      <c r="D81" s="952">
        <v>20765204.100000001</v>
      </c>
      <c r="E81" s="952">
        <v>20292406.809999999</v>
      </c>
      <c r="F81" s="952">
        <v>21003470.480000004</v>
      </c>
      <c r="G81" s="952">
        <v>17707290.180000003</v>
      </c>
      <c r="H81" s="952">
        <v>90376352.649999991</v>
      </c>
      <c r="I81" s="952">
        <v>64708554.609999999</v>
      </c>
      <c r="J81" s="952">
        <v>20465690.140000001</v>
      </c>
      <c r="K81" s="952">
        <v>32167240.579999998</v>
      </c>
      <c r="L81" s="952">
        <v>17598312.48</v>
      </c>
      <c r="M81" s="952">
        <v>61948123.82</v>
      </c>
      <c r="N81" s="952">
        <v>431343751.75</v>
      </c>
      <c r="O81" s="67"/>
      <c r="P81" s="67"/>
    </row>
    <row r="82" spans="1:16">
      <c r="A82" s="947" t="s">
        <v>590</v>
      </c>
      <c r="B82" s="952">
        <v>6961762.240000003</v>
      </c>
      <c r="C82" s="952">
        <v>4033641.49</v>
      </c>
      <c r="D82" s="952">
        <v>26486678.129999995</v>
      </c>
      <c r="E82" s="952">
        <v>8462287.6300000008</v>
      </c>
      <c r="F82" s="952">
        <v>4645456.29</v>
      </c>
      <c r="G82" s="952">
        <v>4412499.5299999993</v>
      </c>
      <c r="H82" s="952">
        <v>5829022.4199999999</v>
      </c>
      <c r="I82" s="952">
        <v>3581525.58</v>
      </c>
      <c r="J82" s="952">
        <v>5476870.0299999984</v>
      </c>
      <c r="K82" s="952">
        <v>5527423.2500000019</v>
      </c>
      <c r="L82" s="952">
        <v>10010068.020000001</v>
      </c>
      <c r="M82" s="952">
        <v>4096324.1</v>
      </c>
      <c r="N82" s="952">
        <v>89523558.709999993</v>
      </c>
    </row>
    <row r="83" spans="1:16" ht="17.25">
      <c r="A83" s="947" t="s">
        <v>851</v>
      </c>
      <c r="B83" s="952">
        <v>694580933.42999995</v>
      </c>
      <c r="C83" s="952">
        <v>721738694.13999999</v>
      </c>
      <c r="D83" s="952">
        <v>794299813.17999995</v>
      </c>
      <c r="E83" s="952">
        <v>861940706.89999998</v>
      </c>
      <c r="F83" s="952">
        <v>776342461.29999995</v>
      </c>
      <c r="G83" s="952">
        <v>726356291.61000001</v>
      </c>
      <c r="H83" s="952">
        <v>918360208.32000005</v>
      </c>
      <c r="I83" s="952">
        <v>761020060.17999995</v>
      </c>
      <c r="J83" s="952">
        <v>913042582.62</v>
      </c>
      <c r="K83" s="952">
        <v>701289544.45000005</v>
      </c>
      <c r="L83" s="952">
        <v>778982994.86000001</v>
      </c>
      <c r="M83" s="952">
        <v>989857332.65999997</v>
      </c>
      <c r="N83" s="952">
        <v>9637811623.6499996</v>
      </c>
    </row>
    <row r="84" spans="1:16" ht="15" customHeight="1">
      <c r="A84" s="947" t="s">
        <v>592</v>
      </c>
      <c r="B84" s="952">
        <v>305974.61</v>
      </c>
      <c r="C84" s="952">
        <v>400418.28999999992</v>
      </c>
      <c r="D84" s="952">
        <v>1474357.0199999998</v>
      </c>
      <c r="E84" s="952">
        <v>273633.28999999998</v>
      </c>
      <c r="F84" s="952">
        <v>5152453.2300000004</v>
      </c>
      <c r="G84" s="952">
        <v>467238.78000000009</v>
      </c>
      <c r="H84" s="952">
        <v>3234862.44</v>
      </c>
      <c r="I84" s="952">
        <v>339849.94</v>
      </c>
      <c r="J84" s="952">
        <v>485400.51</v>
      </c>
      <c r="K84" s="952">
        <v>3711034.59</v>
      </c>
      <c r="L84" s="952">
        <v>468752.64999999997</v>
      </c>
      <c r="M84" s="952">
        <v>1516157.2699999998</v>
      </c>
      <c r="N84" s="952">
        <v>17830132.620000001</v>
      </c>
    </row>
    <row r="85" spans="1:16" ht="15" customHeight="1">
      <c r="A85" s="953" t="s">
        <v>124</v>
      </c>
      <c r="B85" s="954">
        <v>48050341175.710007</v>
      </c>
      <c r="C85" s="954">
        <v>42270691008.48999</v>
      </c>
      <c r="D85" s="954">
        <v>41045577290.990005</v>
      </c>
      <c r="E85" s="954">
        <v>68796940929.479996</v>
      </c>
      <c r="F85" s="954">
        <v>48715129698.909996</v>
      </c>
      <c r="G85" s="954">
        <v>50060681026.490005</v>
      </c>
      <c r="H85" s="954">
        <v>59668262070.209991</v>
      </c>
      <c r="I85" s="954">
        <v>49299552210.949997</v>
      </c>
      <c r="J85" s="954">
        <v>46613042700.980011</v>
      </c>
      <c r="K85" s="954">
        <v>52301051846.900002</v>
      </c>
      <c r="L85" s="954">
        <v>50384999248.289986</v>
      </c>
      <c r="M85" s="954">
        <v>50240087597.890007</v>
      </c>
      <c r="N85" s="954">
        <v>607446356805.29004</v>
      </c>
    </row>
    <row r="86" spans="1:16">
      <c r="A86" s="224" t="s">
        <v>115</v>
      </c>
      <c r="B86" s="225"/>
      <c r="C86" s="225"/>
      <c r="D86" s="225"/>
      <c r="E86" s="225"/>
    </row>
    <row r="87" spans="1:16" ht="15" customHeight="1">
      <c r="A87" s="175" t="s">
        <v>450</v>
      </c>
      <c r="B87" s="226"/>
      <c r="C87" s="227"/>
      <c r="D87" s="227"/>
      <c r="E87" s="227"/>
      <c r="F87" s="236"/>
      <c r="G87" s="236"/>
      <c r="H87" s="236"/>
    </row>
    <row r="88" spans="1:16" ht="15" customHeight="1">
      <c r="A88" s="175" t="s">
        <v>390</v>
      </c>
      <c r="B88" s="226"/>
      <c r="C88" s="228"/>
      <c r="D88" s="228"/>
      <c r="E88" s="228"/>
    </row>
    <row r="89" spans="1:16" ht="15" customHeight="1">
      <c r="A89" s="175" t="s">
        <v>451</v>
      </c>
      <c r="B89" s="230"/>
      <c r="C89" s="230"/>
      <c r="D89" s="230"/>
      <c r="E89" s="230"/>
      <c r="F89" s="239"/>
      <c r="G89" s="239"/>
      <c r="H89" s="239"/>
      <c r="I89" s="239"/>
      <c r="J89" s="239"/>
      <c r="K89" s="239"/>
      <c r="L89" s="240"/>
      <c r="M89" s="240"/>
      <c r="N89" s="233"/>
    </row>
    <row r="90" spans="1:16" ht="15" customHeight="1">
      <c r="A90" s="203" t="s">
        <v>452</v>
      </c>
      <c r="B90" s="228"/>
      <c r="C90" s="228"/>
      <c r="D90" s="231"/>
      <c r="E90" s="229"/>
      <c r="F90" s="241"/>
      <c r="G90" s="241"/>
      <c r="H90" s="241"/>
      <c r="I90" s="241"/>
      <c r="J90" s="241"/>
      <c r="K90" s="241"/>
      <c r="L90" s="241"/>
      <c r="M90" s="241"/>
    </row>
    <row r="91" spans="1:16" ht="15" customHeight="1">
      <c r="A91" s="175" t="s">
        <v>453</v>
      </c>
      <c r="B91" s="228"/>
      <c r="C91" s="228"/>
      <c r="D91" s="231"/>
      <c r="E91" s="229"/>
      <c r="F91" s="242"/>
      <c r="G91" s="242"/>
      <c r="H91" s="242"/>
      <c r="I91" s="242"/>
      <c r="J91" s="242"/>
      <c r="K91" s="242"/>
      <c r="L91" s="242"/>
      <c r="M91" s="242"/>
      <c r="N91" s="242"/>
    </row>
    <row r="92" spans="1:16" ht="15" customHeight="1">
      <c r="A92" s="175" t="s">
        <v>454</v>
      </c>
      <c r="B92" s="228"/>
      <c r="C92" s="228"/>
      <c r="D92" s="231"/>
      <c r="E92" s="229"/>
      <c r="F92" s="242"/>
      <c r="G92" s="242"/>
      <c r="H92" s="242"/>
      <c r="I92" s="242"/>
      <c r="J92" s="242"/>
      <c r="K92" s="242"/>
      <c r="L92" s="242"/>
      <c r="M92" s="242"/>
      <c r="N92" s="242"/>
    </row>
    <row r="93" spans="1:16">
      <c r="A93" s="175" t="s">
        <v>455</v>
      </c>
      <c r="B93" s="228"/>
      <c r="C93" s="228"/>
      <c r="D93" s="231"/>
      <c r="E93" s="229"/>
      <c r="F93" s="243"/>
      <c r="G93" s="243"/>
      <c r="H93" s="243"/>
      <c r="I93" s="243"/>
      <c r="J93" s="243"/>
      <c r="K93" s="243"/>
      <c r="L93" s="243"/>
      <c r="M93" s="243"/>
      <c r="N93" s="244"/>
    </row>
    <row r="94" spans="1:16">
      <c r="A94" s="175" t="s">
        <v>456</v>
      </c>
      <c r="B94" s="232"/>
      <c r="C94" s="233"/>
      <c r="D94" s="234"/>
      <c r="E94" s="235"/>
      <c r="F94" s="246"/>
      <c r="G94" s="246"/>
      <c r="H94" s="246"/>
      <c r="I94" s="246"/>
      <c r="J94" s="246"/>
      <c r="K94" s="246"/>
      <c r="L94" s="246"/>
      <c r="M94" s="246"/>
      <c r="N94" s="247"/>
    </row>
    <row r="95" spans="1:16">
      <c r="A95" s="851" t="s">
        <v>877</v>
      </c>
      <c r="B95" s="233"/>
      <c r="C95" s="233"/>
      <c r="D95" s="233"/>
      <c r="E95" s="233"/>
      <c r="F95" s="248"/>
      <c r="G95" s="248"/>
      <c r="H95" s="248"/>
      <c r="I95" s="248"/>
      <c r="J95" s="248"/>
      <c r="K95" s="248"/>
      <c r="L95" s="248"/>
      <c r="M95" s="248"/>
      <c r="N95" s="247"/>
    </row>
    <row r="96" spans="1:16">
      <c r="A96" s="1264" t="s">
        <v>869</v>
      </c>
      <c r="B96" s="1264"/>
      <c r="C96" s="1264"/>
      <c r="D96" s="1264"/>
      <c r="E96" s="1264"/>
      <c r="F96" s="246"/>
      <c r="G96" s="246"/>
      <c r="H96" s="246"/>
      <c r="I96" s="246"/>
      <c r="J96" s="246"/>
      <c r="K96" s="246"/>
      <c r="L96" s="246"/>
      <c r="M96" s="246"/>
      <c r="N96" s="247"/>
    </row>
    <row r="97" spans="1:14">
      <c r="A97" s="237" t="s">
        <v>593</v>
      </c>
      <c r="B97" s="238"/>
      <c r="C97" s="238"/>
      <c r="D97" s="238"/>
      <c r="E97" s="238"/>
      <c r="F97" s="246"/>
      <c r="G97" s="246"/>
      <c r="H97" s="246"/>
      <c r="I97" s="246"/>
      <c r="J97" s="246"/>
      <c r="K97" s="246"/>
      <c r="L97" s="246"/>
      <c r="M97" s="246"/>
      <c r="N97" s="247"/>
    </row>
    <row r="98" spans="1:14">
      <c r="A98" s="245"/>
      <c r="B98" s="249"/>
      <c r="C98" s="249"/>
      <c r="D98" s="249"/>
      <c r="E98" s="249"/>
      <c r="F98" s="249"/>
      <c r="G98" s="952"/>
      <c r="H98" s="249"/>
      <c r="I98" s="249"/>
      <c r="J98" s="249"/>
      <c r="K98" s="249"/>
      <c r="L98" s="249"/>
      <c r="M98" s="249"/>
      <c r="N98" s="249"/>
    </row>
    <row r="99" spans="1:14">
      <c r="A99" s="1263"/>
      <c r="B99" s="1263"/>
      <c r="C99" s="1263"/>
      <c r="D99" s="1263"/>
      <c r="E99" s="1263"/>
      <c r="F99" s="249"/>
      <c r="G99" s="249"/>
      <c r="H99" s="249"/>
      <c r="I99" s="249"/>
      <c r="J99" s="249"/>
      <c r="K99" s="249"/>
      <c r="L99" s="249"/>
      <c r="M99" s="249"/>
      <c r="N99" s="249"/>
    </row>
    <row r="100" spans="1:14">
      <c r="A100" s="1263"/>
      <c r="B100" s="1263"/>
      <c r="C100" s="1263"/>
      <c r="D100" s="1263"/>
      <c r="E100" s="1263"/>
      <c r="F100" s="249"/>
      <c r="G100" s="249"/>
      <c r="H100" s="249"/>
      <c r="I100" s="249"/>
      <c r="J100" s="249"/>
      <c r="K100" s="249"/>
      <c r="L100" s="249"/>
      <c r="M100" s="249"/>
      <c r="N100" s="249"/>
    </row>
    <row r="101" spans="1:14">
      <c r="A101" s="250"/>
      <c r="B101" s="251"/>
      <c r="C101" s="245"/>
      <c r="D101" s="251"/>
      <c r="E101" s="251"/>
      <c r="F101" s="249"/>
      <c r="G101" s="249"/>
      <c r="H101" s="249"/>
      <c r="I101" s="249"/>
      <c r="J101" s="249"/>
      <c r="K101" s="249"/>
      <c r="L101" s="249"/>
      <c r="M101" s="252"/>
      <c r="N101" s="253"/>
    </row>
    <row r="102" spans="1:14">
      <c r="A102" s="254"/>
      <c r="B102" s="249"/>
      <c r="C102" s="249"/>
      <c r="D102" s="249"/>
      <c r="E102" s="249"/>
      <c r="F102" s="249"/>
      <c r="G102" s="249"/>
      <c r="H102" s="249"/>
      <c r="I102" s="249"/>
      <c r="J102" s="249"/>
      <c r="K102" s="249"/>
      <c r="L102" s="249"/>
      <c r="M102" s="249"/>
      <c r="N102" s="249"/>
    </row>
    <row r="103" spans="1:14">
      <c r="A103" s="254"/>
      <c r="B103" s="249"/>
      <c r="C103" s="249"/>
      <c r="D103" s="249"/>
      <c r="E103" s="249"/>
      <c r="F103" s="249"/>
      <c r="G103" s="249"/>
      <c r="H103" s="249"/>
      <c r="I103" s="249"/>
      <c r="J103" s="249"/>
      <c r="K103" s="249"/>
      <c r="L103" s="249"/>
      <c r="M103" s="249"/>
      <c r="N103" s="249"/>
    </row>
    <row r="104" spans="1:14">
      <c r="A104" s="254"/>
      <c r="B104" s="249"/>
      <c r="C104" s="249"/>
      <c r="D104" s="249"/>
      <c r="E104" s="249"/>
      <c r="F104" s="249"/>
      <c r="G104" s="249"/>
      <c r="H104" s="249"/>
      <c r="I104" s="249"/>
      <c r="J104" s="249"/>
      <c r="K104" s="249"/>
      <c r="L104" s="249"/>
      <c r="M104" s="249"/>
      <c r="N104" s="249"/>
    </row>
    <row r="105" spans="1:14">
      <c r="A105" s="254"/>
      <c r="B105" s="249"/>
      <c r="C105" s="249"/>
      <c r="D105" s="249"/>
      <c r="E105" s="249"/>
      <c r="F105" s="249"/>
      <c r="G105" s="249"/>
      <c r="H105" s="249"/>
      <c r="I105" s="249"/>
      <c r="J105" s="249"/>
      <c r="K105" s="249"/>
      <c r="L105" s="249"/>
      <c r="M105" s="249"/>
      <c r="N105" s="249"/>
    </row>
    <row r="106" spans="1:14">
      <c r="A106" s="243"/>
      <c r="C106" s="236"/>
      <c r="D106" s="236"/>
      <c r="E106" s="236"/>
      <c r="F106" s="236"/>
      <c r="G106" s="236"/>
      <c r="H106" s="236"/>
      <c r="I106" s="236"/>
      <c r="J106" s="236"/>
      <c r="K106" s="236"/>
      <c r="L106" s="236"/>
      <c r="M106" s="236"/>
      <c r="N106" s="236"/>
    </row>
    <row r="107" spans="1:14">
      <c r="A107" s="243"/>
      <c r="B107" s="236"/>
      <c r="C107" s="236"/>
      <c r="D107" s="236"/>
      <c r="E107" s="236"/>
      <c r="F107" s="236"/>
      <c r="G107" s="236"/>
      <c r="H107" s="236"/>
      <c r="I107" s="236"/>
      <c r="J107" s="236"/>
      <c r="K107" s="236"/>
      <c r="L107" s="236"/>
      <c r="M107" s="236"/>
      <c r="N107" s="236"/>
    </row>
    <row r="108" spans="1:14">
      <c r="A108" s="243"/>
      <c r="B108" s="236"/>
      <c r="C108" s="236"/>
      <c r="D108" s="236"/>
      <c r="E108" s="236"/>
      <c r="F108" s="236"/>
      <c r="G108" s="236"/>
      <c r="H108" s="236"/>
      <c r="I108" s="236"/>
      <c r="J108" s="236"/>
      <c r="K108" s="236"/>
      <c r="L108" s="236"/>
      <c r="M108" s="236"/>
      <c r="N108" s="236"/>
    </row>
  </sheetData>
  <customSheetViews>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2"/>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3"/>
      <headerFooter alignWithMargins="0"/>
    </customSheetView>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3">
    <mergeCell ref="A99:E99"/>
    <mergeCell ref="A100:E100"/>
    <mergeCell ref="A96:E96"/>
  </mergeCells>
  <phoneticPr fontId="0" type="noConversion"/>
  <printOptions horizontalCentered="1" verticalCentered="1"/>
  <pageMargins left="0.18" right="0.31496062992125984" top="0.35433070866141736" bottom="0.15748031496062992" header="0.23622047244094491" footer="0.15748031496062992"/>
  <pageSetup scale="40" orientation="landscape" r:id="rId5"/>
  <headerFooter alignWithMargins="0"/>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BEAA-8589-48C0-9395-20BEFEF90918}">
  <dimension ref="A1:S95"/>
  <sheetViews>
    <sheetView showGridLines="0" workbookViewId="0">
      <pane xSplit="1" ySplit="9" topLeftCell="E28" activePane="bottomRight" state="frozen"/>
      <selection pane="topRight" activeCell="B1" sqref="B1"/>
      <selection pane="bottomLeft" activeCell="A10" sqref="A10"/>
      <selection pane="bottomRight" activeCell="G90" sqref="G90"/>
    </sheetView>
  </sheetViews>
  <sheetFormatPr defaultRowHeight="15"/>
  <cols>
    <col min="1" max="1" width="68.28515625" style="98" customWidth="1"/>
    <col min="2" max="3" width="12.42578125" style="98" customWidth="1"/>
    <col min="4" max="7" width="12.42578125" style="99" customWidth="1"/>
    <col min="8" max="11" width="12.42578125" style="98" customWidth="1"/>
    <col min="12" max="12" width="12.28515625" style="98" bestFit="1" customWidth="1"/>
    <col min="13" max="13" width="12.42578125" style="98" customWidth="1"/>
    <col min="14" max="14" width="12.5703125" style="98" bestFit="1" customWidth="1"/>
    <col min="15" max="16" width="12.42578125" style="98" customWidth="1"/>
    <col min="17" max="17" width="14.7109375" style="100" bestFit="1" customWidth="1"/>
    <col min="18" max="18" width="12.5703125" style="96" bestFit="1" customWidth="1"/>
    <col min="19" max="19" width="12.42578125" bestFit="1" customWidth="1"/>
    <col min="20" max="16384" width="9.140625" style="96"/>
  </cols>
  <sheetData>
    <row r="1" spans="1:18">
      <c r="A1" s="107" t="s">
        <v>192</v>
      </c>
      <c r="B1" s="105"/>
      <c r="C1" s="105"/>
      <c r="D1" s="106"/>
      <c r="E1" s="106"/>
      <c r="F1" s="106"/>
      <c r="G1" s="106"/>
      <c r="H1" s="105"/>
      <c r="I1" s="105"/>
      <c r="J1" s="105"/>
      <c r="K1" s="105"/>
      <c r="L1" s="105"/>
      <c r="M1" s="105"/>
      <c r="N1" s="105"/>
      <c r="O1" s="105"/>
      <c r="P1" s="105"/>
      <c r="Q1" s="105"/>
      <c r="R1" s="107">
        <v>10</v>
      </c>
    </row>
    <row r="2" spans="1:18">
      <c r="A2" s="97"/>
    </row>
    <row r="3" spans="1:18">
      <c r="A3" s="97"/>
    </row>
    <row r="4" spans="1:18">
      <c r="A4" s="97"/>
    </row>
    <row r="5" spans="1:18">
      <c r="A5" s="97"/>
    </row>
    <row r="6" spans="1:18">
      <c r="A6" s="860" t="s">
        <v>745</v>
      </c>
      <c r="B6" s="101"/>
      <c r="C6" s="101"/>
      <c r="D6" s="102"/>
      <c r="E6" s="102"/>
      <c r="F6" s="102"/>
      <c r="G6" s="100"/>
      <c r="H6" s="100"/>
      <c r="I6" s="100"/>
      <c r="J6" s="100"/>
    </row>
    <row r="7" spans="1:18">
      <c r="A7" s="860" t="s">
        <v>598</v>
      </c>
      <c r="B7" s="103"/>
      <c r="C7" s="101"/>
      <c r="D7" s="102"/>
      <c r="E7" s="102"/>
      <c r="F7" s="102"/>
      <c r="G7" s="100"/>
      <c r="H7" s="100"/>
      <c r="I7" s="100"/>
      <c r="J7" s="100"/>
    </row>
    <row r="8" spans="1:18">
      <c r="A8" s="860" t="s">
        <v>871</v>
      </c>
      <c r="B8" s="101"/>
      <c r="C8" s="101"/>
      <c r="D8" s="102"/>
      <c r="E8" s="102"/>
      <c r="F8" s="102"/>
      <c r="G8" s="100"/>
      <c r="H8" s="100"/>
      <c r="I8" s="100"/>
      <c r="J8" s="100"/>
      <c r="K8" s="102"/>
      <c r="L8" s="102"/>
      <c r="M8" s="102"/>
      <c r="N8" s="102"/>
      <c r="O8" s="102"/>
      <c r="P8" s="102"/>
    </row>
    <row r="9" spans="1:18">
      <c r="A9" s="115" t="s">
        <v>599</v>
      </c>
      <c r="B9" s="115">
        <v>2005</v>
      </c>
      <c r="C9" s="115">
        <v>2006</v>
      </c>
      <c r="D9" s="115">
        <v>2007</v>
      </c>
      <c r="E9" s="115">
        <v>2008</v>
      </c>
      <c r="F9" s="115">
        <v>2009</v>
      </c>
      <c r="G9" s="115">
        <v>2010</v>
      </c>
      <c r="H9" s="115">
        <v>2011</v>
      </c>
      <c r="I9" s="115">
        <v>2012</v>
      </c>
      <c r="J9" s="115">
        <v>2013</v>
      </c>
      <c r="K9" s="115">
        <v>2014</v>
      </c>
      <c r="L9" s="115">
        <v>2015</v>
      </c>
      <c r="M9" s="115">
        <v>2016</v>
      </c>
      <c r="N9" s="115">
        <v>2017</v>
      </c>
      <c r="O9" s="115">
        <v>2018</v>
      </c>
      <c r="P9" s="115">
        <v>2019</v>
      </c>
      <c r="Q9" s="115">
        <v>2020</v>
      </c>
      <c r="R9" s="115">
        <v>2021</v>
      </c>
    </row>
    <row r="10" spans="1:18">
      <c r="A10" s="110" t="s">
        <v>186</v>
      </c>
      <c r="B10" s="110">
        <v>30126.595180330009</v>
      </c>
      <c r="C10" s="110">
        <v>39166.600119789997</v>
      </c>
      <c r="D10" s="110">
        <v>56091.224322020054</v>
      </c>
      <c r="E10" s="110">
        <v>58645.088538010001</v>
      </c>
      <c r="F10" s="110">
        <v>54583.292658239996</v>
      </c>
      <c r="G10" s="110">
        <v>54247.881723400002</v>
      </c>
      <c r="H10" s="110">
        <v>65763.120640210036</v>
      </c>
      <c r="I10" s="110">
        <v>92957.476869930018</v>
      </c>
      <c r="J10" s="110">
        <v>108887.73448150001</v>
      </c>
      <c r="K10" s="110">
        <v>125142.33766172998</v>
      </c>
      <c r="L10" s="110">
        <v>119530.17550649995</v>
      </c>
      <c r="M10" s="110">
        <v>135695.46534524002</v>
      </c>
      <c r="N10" s="110">
        <v>155107.20098007002</v>
      </c>
      <c r="O10" s="110">
        <v>170580.73277419992</v>
      </c>
      <c r="P10" s="110">
        <v>194285.25529359002</v>
      </c>
      <c r="Q10" s="110">
        <v>188968.68132367998</v>
      </c>
      <c r="R10" s="110">
        <v>264632.35160224006</v>
      </c>
    </row>
    <row r="11" spans="1:18">
      <c r="A11" s="110" t="s">
        <v>303</v>
      </c>
      <c r="B11" s="110">
        <v>7502.4102923499986</v>
      </c>
      <c r="C11" s="110">
        <v>10345.80254882</v>
      </c>
      <c r="D11" s="110">
        <v>11878.976877249996</v>
      </c>
      <c r="E11" s="110">
        <v>16307.217911420003</v>
      </c>
      <c r="F11" s="110">
        <v>15443.453535460001</v>
      </c>
      <c r="G11" s="110">
        <v>17177.73802751</v>
      </c>
      <c r="H11" s="110">
        <v>20429.44302241</v>
      </c>
      <c r="I11" s="110">
        <v>21819.256032669997</v>
      </c>
      <c r="J11" s="110">
        <v>27066.904547890004</v>
      </c>
      <c r="K11" s="110">
        <v>31318.341468330003</v>
      </c>
      <c r="L11" s="110">
        <v>35494.62611556</v>
      </c>
      <c r="M11" s="110">
        <v>40182.645099310001</v>
      </c>
      <c r="N11" s="110">
        <v>43520.084430219998</v>
      </c>
      <c r="O11" s="110">
        <v>51363.279253220004</v>
      </c>
      <c r="P11" s="110">
        <v>59452.961737969999</v>
      </c>
      <c r="Q11" s="110">
        <v>58736.805528569996</v>
      </c>
      <c r="R11" s="110">
        <v>69021.324159769953</v>
      </c>
    </row>
    <row r="12" spans="1:18">
      <c r="A12" s="108" t="s">
        <v>539</v>
      </c>
      <c r="B12" s="108">
        <v>621.00118598000017</v>
      </c>
      <c r="C12" s="108">
        <v>755.50243247999992</v>
      </c>
      <c r="D12" s="108">
        <v>945.73420591000013</v>
      </c>
      <c r="E12" s="108">
        <v>3599.0260080300004</v>
      </c>
      <c r="F12" s="108">
        <v>1396.1391435999999</v>
      </c>
      <c r="G12" s="108">
        <v>1449.28906975</v>
      </c>
      <c r="H12" s="108">
        <v>1572.7516536799997</v>
      </c>
      <c r="I12" s="108">
        <v>1501.39382101</v>
      </c>
      <c r="J12" s="108">
        <v>2186.1162107100004</v>
      </c>
      <c r="K12" s="108">
        <v>1623.1287770700001</v>
      </c>
      <c r="L12" s="108">
        <v>1694.41819719</v>
      </c>
      <c r="M12" s="108">
        <v>1971.9582920800001</v>
      </c>
      <c r="N12" s="108">
        <v>2005.6895772399998</v>
      </c>
      <c r="O12" s="109">
        <v>3073.1543026600002</v>
      </c>
      <c r="P12" s="109">
        <v>4188.6455240099995</v>
      </c>
      <c r="Q12" s="109">
        <v>2823.2557128400003</v>
      </c>
      <c r="R12" s="109">
        <v>4801.5860477900014</v>
      </c>
    </row>
    <row r="13" spans="1:18">
      <c r="A13" s="108" t="s">
        <v>540</v>
      </c>
      <c r="B13" s="108">
        <v>5634.0624839199991</v>
      </c>
      <c r="C13" s="108">
        <v>7861.5366492499988</v>
      </c>
      <c r="D13" s="108">
        <v>8735.4982782399984</v>
      </c>
      <c r="E13" s="108">
        <v>9842.185840619999</v>
      </c>
      <c r="F13" s="108">
        <v>10948.349013480001</v>
      </c>
      <c r="G13" s="108">
        <v>12287.500056999999</v>
      </c>
      <c r="H13" s="108">
        <v>14501.078047479998</v>
      </c>
      <c r="I13" s="108">
        <v>16024.883503779998</v>
      </c>
      <c r="J13" s="108">
        <v>18095.423522630001</v>
      </c>
      <c r="K13" s="108">
        <v>22084.872535980005</v>
      </c>
      <c r="L13" s="108">
        <v>25603.825740100001</v>
      </c>
      <c r="M13" s="108">
        <v>28493.811368460003</v>
      </c>
      <c r="N13" s="108">
        <v>31718.198178040006</v>
      </c>
      <c r="O13" s="109">
        <v>38066.039233450007</v>
      </c>
      <c r="P13" s="109">
        <v>43224.95755395</v>
      </c>
      <c r="Q13" s="109">
        <v>45048.781902889998</v>
      </c>
      <c r="R13" s="109">
        <v>52616.618747199958</v>
      </c>
    </row>
    <row r="14" spans="1:18">
      <c r="A14" s="108" t="s">
        <v>541</v>
      </c>
      <c r="B14" s="108">
        <v>676.55982566000012</v>
      </c>
      <c r="C14" s="108">
        <v>834.88866470000005</v>
      </c>
      <c r="D14" s="108">
        <v>1165.4017998799998</v>
      </c>
      <c r="E14" s="108">
        <v>1508.6033410299999</v>
      </c>
      <c r="F14" s="108">
        <v>1710.05599175</v>
      </c>
      <c r="G14" s="108">
        <v>2021.9760511100001</v>
      </c>
      <c r="H14" s="108">
        <v>2222.9559178</v>
      </c>
      <c r="I14" s="108">
        <v>2475.3403740400004</v>
      </c>
      <c r="J14" s="108">
        <v>2543.9900268699998</v>
      </c>
      <c r="K14" s="108">
        <v>2911.2808552800002</v>
      </c>
      <c r="L14" s="108">
        <v>3340.9558773900003</v>
      </c>
      <c r="M14" s="108">
        <v>3629.2545353199998</v>
      </c>
      <c r="N14" s="108">
        <v>3836.9648923900004</v>
      </c>
      <c r="O14" s="109">
        <v>4246.1408210599993</v>
      </c>
      <c r="P14" s="109">
        <v>4669.5834292100008</v>
      </c>
      <c r="Q14" s="109">
        <v>4238.1174874200005</v>
      </c>
      <c r="R14" s="109">
        <v>5424.2141178899956</v>
      </c>
    </row>
    <row r="15" spans="1:18">
      <c r="A15" s="108" t="s">
        <v>542</v>
      </c>
      <c r="B15" s="108">
        <v>79.513410489999998</v>
      </c>
      <c r="C15" s="108">
        <v>105.54393254000003</v>
      </c>
      <c r="D15" s="108">
        <v>139.26269962000001</v>
      </c>
      <c r="E15" s="108">
        <v>212.77822661000002</v>
      </c>
      <c r="F15" s="108">
        <v>237.66718711000001</v>
      </c>
      <c r="G15" s="108">
        <v>187.47931800000001</v>
      </c>
      <c r="H15" s="108">
        <v>450.2100394900001</v>
      </c>
      <c r="I15" s="108">
        <v>300.78420897000001</v>
      </c>
      <c r="J15" s="108">
        <v>420.43636132</v>
      </c>
      <c r="K15" s="108">
        <v>403.11199077000003</v>
      </c>
      <c r="L15" s="108">
        <v>360.26601681</v>
      </c>
      <c r="M15" s="108">
        <v>416.68024933999999</v>
      </c>
      <c r="N15" s="108">
        <v>455.36351867000002</v>
      </c>
      <c r="O15" s="109">
        <v>392.99559338000006</v>
      </c>
      <c r="P15" s="109">
        <v>605.16356739000003</v>
      </c>
      <c r="Q15" s="109">
        <v>391.38133190999997</v>
      </c>
      <c r="R15" s="109">
        <v>432.45670655999982</v>
      </c>
    </row>
    <row r="16" spans="1:18">
      <c r="A16" s="108" t="s">
        <v>543</v>
      </c>
      <c r="B16" s="108">
        <v>98.198236479999991</v>
      </c>
      <c r="C16" s="108">
        <v>130.85163320000001</v>
      </c>
      <c r="D16" s="108">
        <v>200.95688597</v>
      </c>
      <c r="E16" s="108">
        <v>318.34455722999996</v>
      </c>
      <c r="F16" s="108">
        <v>338.22909551999999</v>
      </c>
      <c r="G16" s="108">
        <v>342.04732851</v>
      </c>
      <c r="H16" s="108">
        <v>389.21050473000003</v>
      </c>
      <c r="I16" s="108">
        <v>478.77761099999992</v>
      </c>
      <c r="J16" s="108">
        <v>536.15404954999985</v>
      </c>
      <c r="K16" s="108">
        <v>596.17919869000002</v>
      </c>
      <c r="L16" s="108">
        <v>611.2368142900001</v>
      </c>
      <c r="M16" s="108">
        <v>1223.5945588100001</v>
      </c>
      <c r="N16" s="108">
        <v>647.90878452000004</v>
      </c>
      <c r="O16" s="109">
        <v>1025.6580494900002</v>
      </c>
      <c r="P16" s="109">
        <v>1055.2465837699999</v>
      </c>
      <c r="Q16" s="109">
        <v>1162.18078178</v>
      </c>
      <c r="R16" s="109">
        <v>938.13186176000033</v>
      </c>
    </row>
    <row r="17" spans="1:18">
      <c r="A17" s="108" t="s">
        <v>544</v>
      </c>
      <c r="B17" s="108">
        <v>393.07514982000004</v>
      </c>
      <c r="C17" s="108">
        <v>657.47923665000008</v>
      </c>
      <c r="D17" s="108">
        <v>692.12300763000007</v>
      </c>
      <c r="E17" s="108">
        <v>826.27993789999994</v>
      </c>
      <c r="F17" s="108">
        <v>813.013104</v>
      </c>
      <c r="G17" s="108">
        <v>889.44620314000008</v>
      </c>
      <c r="H17" s="108">
        <v>1293.2368592299999</v>
      </c>
      <c r="I17" s="108">
        <v>895.38622268000006</v>
      </c>
      <c r="J17" s="108">
        <v>1069.1904960300001</v>
      </c>
      <c r="K17" s="108">
        <v>1173.2042511699999</v>
      </c>
      <c r="L17" s="108">
        <v>1199.16280385</v>
      </c>
      <c r="M17" s="108">
        <v>1311.5581009599998</v>
      </c>
      <c r="N17" s="108">
        <v>1335.30476699</v>
      </c>
      <c r="O17" s="109">
        <v>1363.3070176300002</v>
      </c>
      <c r="P17" s="109">
        <v>1966.1894600099999</v>
      </c>
      <c r="Q17" s="109">
        <v>1313.1719300999998</v>
      </c>
      <c r="R17" s="109">
        <v>1500.0668189599994</v>
      </c>
    </row>
    <row r="18" spans="1:18">
      <c r="A18" s="108" t="s">
        <v>545</v>
      </c>
      <c r="B18" s="108">
        <v>0</v>
      </c>
      <c r="C18" s="108">
        <v>0</v>
      </c>
      <c r="D18" s="108">
        <v>0</v>
      </c>
      <c r="E18" s="108">
        <v>0</v>
      </c>
      <c r="F18" s="108">
        <v>0</v>
      </c>
      <c r="G18" s="108">
        <v>0</v>
      </c>
      <c r="H18" s="108">
        <v>0</v>
      </c>
      <c r="I18" s="108">
        <v>142.69029118999998</v>
      </c>
      <c r="J18" s="108">
        <v>2215.5938807800003</v>
      </c>
      <c r="K18" s="108">
        <v>2526.5638593699996</v>
      </c>
      <c r="L18" s="108">
        <v>2684.76066593</v>
      </c>
      <c r="M18" s="108">
        <v>3135.7879943400003</v>
      </c>
      <c r="N18" s="108">
        <v>3520.6547123699997</v>
      </c>
      <c r="O18" s="109">
        <v>3195.98423555</v>
      </c>
      <c r="P18" s="109">
        <v>3743.1756196299993</v>
      </c>
      <c r="Q18" s="109">
        <v>3759.9163816300006</v>
      </c>
      <c r="R18" s="109">
        <v>3308.249859610004</v>
      </c>
    </row>
    <row r="19" spans="1:18">
      <c r="A19" s="110" t="s">
        <v>294</v>
      </c>
      <c r="B19" s="110">
        <v>16229.5864146</v>
      </c>
      <c r="C19" s="110">
        <v>16552.68843821</v>
      </c>
      <c r="D19" s="110">
        <v>30136.821115000006</v>
      </c>
      <c r="E19" s="110">
        <v>26748.424579940001</v>
      </c>
      <c r="F19" s="110">
        <v>22555.937543879998</v>
      </c>
      <c r="G19" s="110">
        <v>21566.104262149998</v>
      </c>
      <c r="H19" s="110">
        <v>25117.020220490005</v>
      </c>
      <c r="I19" s="110">
        <v>46824.177185870001</v>
      </c>
      <c r="J19" s="110">
        <v>58940.375435330003</v>
      </c>
      <c r="K19" s="110">
        <v>73051.663990910019</v>
      </c>
      <c r="L19" s="110">
        <v>61446.202454819992</v>
      </c>
      <c r="M19" s="110">
        <v>69360.065041400012</v>
      </c>
      <c r="N19" s="110">
        <v>83126.308362519994</v>
      </c>
      <c r="O19" s="110">
        <v>88103.537303350022</v>
      </c>
      <c r="P19" s="110">
        <v>96183.940907310011</v>
      </c>
      <c r="Q19" s="110">
        <v>90441.586448870017</v>
      </c>
      <c r="R19" s="110">
        <v>150880.83951817008</v>
      </c>
    </row>
    <row r="20" spans="1:18">
      <c r="A20" s="108" t="s">
        <v>546</v>
      </c>
      <c r="B20" s="108">
        <v>16154.345072479999</v>
      </c>
      <c r="C20" s="108">
        <v>16451.683412580001</v>
      </c>
      <c r="D20" s="108">
        <v>29996.872313210006</v>
      </c>
      <c r="E20" s="108">
        <v>26602.07612061</v>
      </c>
      <c r="F20" s="108">
        <v>22423.727248439998</v>
      </c>
      <c r="G20" s="108">
        <v>21415.488988109999</v>
      </c>
      <c r="H20" s="108">
        <v>24790.58517414</v>
      </c>
      <c r="I20" s="108">
        <v>46085.158505660002</v>
      </c>
      <c r="J20" s="108">
        <v>49948.100997130001</v>
      </c>
      <c r="K20" s="108">
        <v>66038.192814730006</v>
      </c>
      <c r="L20" s="108">
        <v>53292.72457102</v>
      </c>
      <c r="M20" s="108">
        <v>59530.883884390001</v>
      </c>
      <c r="N20" s="108">
        <v>74407.438579759997</v>
      </c>
      <c r="O20" s="109">
        <v>83543.591886420007</v>
      </c>
      <c r="P20" s="109">
        <v>91294.285082510003</v>
      </c>
      <c r="Q20" s="109">
        <v>83775.269558410015</v>
      </c>
      <c r="R20" s="109">
        <v>138491.1093141601</v>
      </c>
    </row>
    <row r="21" spans="1:18">
      <c r="A21" s="108" t="s">
        <v>547</v>
      </c>
      <c r="B21" s="108">
        <v>0</v>
      </c>
      <c r="C21" s="108">
        <v>0</v>
      </c>
      <c r="D21" s="108">
        <v>0</v>
      </c>
      <c r="E21" s="108">
        <v>0</v>
      </c>
      <c r="F21" s="108">
        <v>0</v>
      </c>
      <c r="G21" s="108">
        <v>0</v>
      </c>
      <c r="H21" s="108">
        <v>0</v>
      </c>
      <c r="I21" s="108">
        <v>0</v>
      </c>
      <c r="J21" s="108">
        <v>2639.5206692999996</v>
      </c>
      <c r="K21" s="108">
        <v>873.89379359999998</v>
      </c>
      <c r="L21" s="108">
        <v>1433.9541672299997</v>
      </c>
      <c r="M21" s="108">
        <v>0</v>
      </c>
      <c r="N21" s="108">
        <v>0</v>
      </c>
      <c r="O21" s="109">
        <v>264.59293916999997</v>
      </c>
      <c r="P21" s="109">
        <v>0</v>
      </c>
      <c r="Q21" s="109">
        <v>0</v>
      </c>
      <c r="R21" s="109">
        <v>0</v>
      </c>
    </row>
    <row r="22" spans="1:18">
      <c r="A22" s="108" t="s">
        <v>548</v>
      </c>
      <c r="B22" s="108">
        <v>0</v>
      </c>
      <c r="C22" s="108">
        <v>0</v>
      </c>
      <c r="D22" s="108">
        <v>0</v>
      </c>
      <c r="E22" s="108">
        <v>0</v>
      </c>
      <c r="F22" s="108">
        <v>0</v>
      </c>
      <c r="G22" s="108">
        <v>0</v>
      </c>
      <c r="H22" s="108">
        <v>0</v>
      </c>
      <c r="I22" s="108">
        <v>0</v>
      </c>
      <c r="J22" s="108">
        <v>4844.9453905599994</v>
      </c>
      <c r="K22" s="108">
        <v>4801.0868799600003</v>
      </c>
      <c r="L22" s="108">
        <v>5468.1727786199999</v>
      </c>
      <c r="M22" s="108">
        <v>8428.2605957099986</v>
      </c>
      <c r="N22" s="108">
        <v>7104.2877171500004</v>
      </c>
      <c r="O22" s="109">
        <v>2550.52373571</v>
      </c>
      <c r="P22" s="109">
        <v>3056.0778937800001</v>
      </c>
      <c r="Q22" s="109">
        <v>5263.1063344799995</v>
      </c>
      <c r="R22" s="109">
        <v>10414.080346340001</v>
      </c>
    </row>
    <row r="23" spans="1:18">
      <c r="A23" s="108" t="s">
        <v>549</v>
      </c>
      <c r="B23" s="108">
        <v>0</v>
      </c>
      <c r="C23" s="108">
        <v>0</v>
      </c>
      <c r="D23" s="108">
        <v>0</v>
      </c>
      <c r="E23" s="108">
        <v>0</v>
      </c>
      <c r="F23" s="108">
        <v>0</v>
      </c>
      <c r="G23" s="108">
        <v>0</v>
      </c>
      <c r="H23" s="108">
        <v>72.77269896</v>
      </c>
      <c r="I23" s="108">
        <v>152.70596273000001</v>
      </c>
      <c r="J23" s="108">
        <v>246.21682648999999</v>
      </c>
      <c r="K23" s="108">
        <v>322.65563658999997</v>
      </c>
      <c r="L23" s="108">
        <v>325.08953445999998</v>
      </c>
      <c r="M23" s="108">
        <v>379.34656180000002</v>
      </c>
      <c r="N23" s="108">
        <v>536.52740929000004</v>
      </c>
      <c r="O23" s="109">
        <v>505.53379108000001</v>
      </c>
      <c r="P23" s="109">
        <v>504.85071981999999</v>
      </c>
      <c r="Q23" s="109">
        <v>501.21609908000005</v>
      </c>
      <c r="R23" s="109">
        <v>615.76029233999986</v>
      </c>
    </row>
    <row r="24" spans="1:18">
      <c r="A24" s="108" t="s">
        <v>550</v>
      </c>
      <c r="B24" s="108">
        <v>0</v>
      </c>
      <c r="C24" s="108">
        <v>0</v>
      </c>
      <c r="D24" s="108">
        <v>0</v>
      </c>
      <c r="E24" s="108">
        <v>0</v>
      </c>
      <c r="F24" s="108">
        <v>0</v>
      </c>
      <c r="G24" s="108">
        <v>0</v>
      </c>
      <c r="H24" s="108">
        <v>0</v>
      </c>
      <c r="I24" s="108">
        <v>0</v>
      </c>
      <c r="J24" s="108">
        <v>270.06565592000004</v>
      </c>
      <c r="K24" s="108">
        <v>361.78592603000004</v>
      </c>
      <c r="L24" s="108">
        <v>419.17818848000002</v>
      </c>
      <c r="M24" s="108">
        <v>530.81225513999993</v>
      </c>
      <c r="N24" s="108">
        <v>628.4020226099999</v>
      </c>
      <c r="O24" s="109">
        <v>745.59389636999992</v>
      </c>
      <c r="P24" s="109">
        <v>777.54965417999995</v>
      </c>
      <c r="Q24" s="109">
        <v>391.22841569000008</v>
      </c>
      <c r="R24" s="109">
        <v>740.90252766999993</v>
      </c>
    </row>
    <row r="25" spans="1:18">
      <c r="A25" s="108" t="s">
        <v>551</v>
      </c>
      <c r="B25" s="108">
        <v>72.776249480000004</v>
      </c>
      <c r="C25" s="108">
        <v>101.00502562999999</v>
      </c>
      <c r="D25" s="108">
        <v>139.94880179</v>
      </c>
      <c r="E25" s="108">
        <v>146.34845933000003</v>
      </c>
      <c r="F25" s="108">
        <v>132.21029544000001</v>
      </c>
      <c r="G25" s="108">
        <v>150.61527404</v>
      </c>
      <c r="H25" s="108">
        <v>184.52556683</v>
      </c>
      <c r="I25" s="108">
        <v>212.02008578000002</v>
      </c>
      <c r="J25" s="108">
        <v>186.68625686999999</v>
      </c>
      <c r="K25" s="108">
        <v>173.27862786000003</v>
      </c>
      <c r="L25" s="108">
        <v>184.02585604999999</v>
      </c>
      <c r="M25" s="108">
        <v>227.84840512</v>
      </c>
      <c r="N25" s="108">
        <v>236.49273628</v>
      </c>
      <c r="O25" s="109">
        <v>227.57752676999999</v>
      </c>
      <c r="P25" s="109">
        <v>225.15969365000001</v>
      </c>
      <c r="Q25" s="109">
        <v>77.373316630000005</v>
      </c>
      <c r="R25" s="109">
        <v>131.30228564999996</v>
      </c>
    </row>
    <row r="26" spans="1:18">
      <c r="A26" s="108" t="s">
        <v>552</v>
      </c>
      <c r="B26" s="108">
        <v>0</v>
      </c>
      <c r="C26" s="108">
        <v>0</v>
      </c>
      <c r="D26" s="108">
        <v>0</v>
      </c>
      <c r="E26" s="108">
        <v>0</v>
      </c>
      <c r="F26" s="108">
        <v>0</v>
      </c>
      <c r="G26" s="108">
        <v>0</v>
      </c>
      <c r="H26" s="108">
        <v>26.525296519999998</v>
      </c>
      <c r="I26" s="108">
        <v>76.751486840000013</v>
      </c>
      <c r="J26" s="108">
        <v>137.16803814999997</v>
      </c>
      <c r="K26" s="108">
        <v>63.579318299999997</v>
      </c>
      <c r="L26" s="108">
        <v>55.397105280000005</v>
      </c>
      <c r="M26" s="108">
        <v>54.985074570000002</v>
      </c>
      <c r="N26" s="108">
        <v>25.092860480000002</v>
      </c>
      <c r="O26" s="109">
        <v>29.78724785</v>
      </c>
      <c r="P26" s="109">
        <v>28.449523729999999</v>
      </c>
      <c r="Q26" s="109">
        <v>24.938223850000004</v>
      </c>
      <c r="R26" s="109">
        <v>48.692935399999989</v>
      </c>
    </row>
    <row r="27" spans="1:18">
      <c r="A27" s="108" t="s">
        <v>600</v>
      </c>
      <c r="B27" s="108">
        <v>2.4650926399999995</v>
      </c>
      <c r="C27" s="108">
        <v>0</v>
      </c>
      <c r="D27" s="108">
        <v>0</v>
      </c>
      <c r="E27" s="108">
        <v>0</v>
      </c>
      <c r="F27" s="108">
        <v>0</v>
      </c>
      <c r="G27" s="108">
        <v>0</v>
      </c>
      <c r="H27" s="108">
        <v>0</v>
      </c>
      <c r="I27" s="108">
        <v>0</v>
      </c>
      <c r="J27" s="108">
        <v>0</v>
      </c>
      <c r="K27" s="108">
        <v>0</v>
      </c>
      <c r="L27" s="108">
        <v>0</v>
      </c>
      <c r="M27" s="108">
        <v>0</v>
      </c>
      <c r="N27" s="108">
        <v>0</v>
      </c>
      <c r="O27" s="108">
        <v>0</v>
      </c>
      <c r="P27" s="108">
        <v>0</v>
      </c>
      <c r="Q27" s="108">
        <v>0</v>
      </c>
      <c r="R27" s="108">
        <v>0</v>
      </c>
    </row>
    <row r="28" spans="1:18">
      <c r="A28" s="108" t="s">
        <v>553</v>
      </c>
      <c r="B28" s="108"/>
      <c r="C28" s="108"/>
      <c r="D28" s="108">
        <v>0</v>
      </c>
      <c r="E28" s="108">
        <v>0</v>
      </c>
      <c r="F28" s="108">
        <v>0</v>
      </c>
      <c r="G28" s="108">
        <v>0</v>
      </c>
      <c r="H28" s="108">
        <v>32.73400737</v>
      </c>
      <c r="I28" s="108">
        <v>198.86877458000004</v>
      </c>
      <c r="J28" s="108">
        <v>575.19401793999998</v>
      </c>
      <c r="K28" s="108">
        <v>299.76380148999999</v>
      </c>
      <c r="L28" s="108">
        <v>151.57663494999997</v>
      </c>
      <c r="M28" s="108">
        <v>69.086209870000005</v>
      </c>
      <c r="N28" s="108">
        <v>72.738591500000013</v>
      </c>
      <c r="O28" s="109">
        <v>131.11151328</v>
      </c>
      <c r="P28" s="109">
        <v>89.937419109999979</v>
      </c>
      <c r="Q28" s="109">
        <v>69.057465989999997</v>
      </c>
      <c r="R28" s="109">
        <v>109.73691258999997</v>
      </c>
    </row>
    <row r="29" spans="1:18">
      <c r="A29" s="108" t="s">
        <v>554</v>
      </c>
      <c r="B29" s="108">
        <v>0</v>
      </c>
      <c r="C29" s="108">
        <v>0</v>
      </c>
      <c r="D29" s="108">
        <v>0</v>
      </c>
      <c r="E29" s="108">
        <v>0</v>
      </c>
      <c r="F29" s="108">
        <v>0</v>
      </c>
      <c r="G29" s="108">
        <v>0</v>
      </c>
      <c r="H29" s="108">
        <v>9.8774766700000001</v>
      </c>
      <c r="I29" s="108">
        <v>98.67237028000001</v>
      </c>
      <c r="J29" s="108">
        <v>92.477582970000014</v>
      </c>
      <c r="K29" s="108">
        <v>117.42719234999998</v>
      </c>
      <c r="L29" s="108">
        <v>116.08361873000001</v>
      </c>
      <c r="M29" s="108">
        <v>138.8420548</v>
      </c>
      <c r="N29" s="108">
        <v>115.32844545</v>
      </c>
      <c r="O29" s="109">
        <v>105.2247667</v>
      </c>
      <c r="P29" s="109">
        <v>207.63092053</v>
      </c>
      <c r="Q29" s="109">
        <v>339.39703473999998</v>
      </c>
      <c r="R29" s="109">
        <v>329.25490402000003</v>
      </c>
    </row>
    <row r="30" spans="1:18">
      <c r="A30" s="110" t="s">
        <v>293</v>
      </c>
      <c r="B30" s="110">
        <v>5790.064596950011</v>
      </c>
      <c r="C30" s="110">
        <v>11764.697891079999</v>
      </c>
      <c r="D30" s="110">
        <v>13472.597671100053</v>
      </c>
      <c r="E30" s="110">
        <v>15052.712687779998</v>
      </c>
      <c r="F30" s="110">
        <v>15968.221771469998</v>
      </c>
      <c r="G30" s="110">
        <v>14702.03587453</v>
      </c>
      <c r="H30" s="110">
        <v>19212.187335440027</v>
      </c>
      <c r="I30" s="110">
        <v>23321.862507560018</v>
      </c>
      <c r="J30" s="110">
        <v>21747.046136069996</v>
      </c>
      <c r="K30" s="110">
        <v>19854.614855889966</v>
      </c>
      <c r="L30" s="110">
        <v>21538.786233609953</v>
      </c>
      <c r="M30" s="110">
        <v>25256.821368059998</v>
      </c>
      <c r="N30" s="110">
        <v>26785.169692759999</v>
      </c>
      <c r="O30" s="110">
        <v>29277.290303719888</v>
      </c>
      <c r="P30" s="110">
        <v>36390.484139560038</v>
      </c>
      <c r="Q30" s="110">
        <v>38486.21622853</v>
      </c>
      <c r="R30" s="110">
        <v>43360.666907380008</v>
      </c>
    </row>
    <row r="31" spans="1:18">
      <c r="A31" s="108" t="s">
        <v>555</v>
      </c>
      <c r="B31" s="108">
        <v>2496.1375637800002</v>
      </c>
      <c r="C31" s="108">
        <v>5427.4387714200002</v>
      </c>
      <c r="D31" s="108">
        <v>5515.5112086500003</v>
      </c>
      <c r="E31" s="108">
        <v>4718.6960279300001</v>
      </c>
      <c r="F31" s="108">
        <v>8013.6881109299984</v>
      </c>
      <c r="G31" s="108">
        <v>7596.4330697099995</v>
      </c>
      <c r="H31" s="108">
        <v>10319.244381580002</v>
      </c>
      <c r="I31" s="108">
        <v>9523.5058849999987</v>
      </c>
      <c r="J31" s="108">
        <v>6178.6346950300003</v>
      </c>
      <c r="K31" s="108">
        <v>4415.9283513200007</v>
      </c>
      <c r="L31" s="108">
        <v>5701.96819985</v>
      </c>
      <c r="M31" s="108">
        <v>7105.5832742299999</v>
      </c>
      <c r="N31" s="108">
        <v>7509.1539852699989</v>
      </c>
      <c r="O31" s="109">
        <v>7895.2841861899997</v>
      </c>
      <c r="P31" s="109">
        <v>10911.314171530001</v>
      </c>
      <c r="Q31" s="109">
        <v>13542.94187642</v>
      </c>
      <c r="R31" s="109">
        <v>13109.671931990002</v>
      </c>
    </row>
    <row r="32" spans="1:18">
      <c r="A32" s="108" t="s">
        <v>556</v>
      </c>
      <c r="B32" s="108">
        <v>181.71539602000001</v>
      </c>
      <c r="C32" s="108">
        <v>261.54443019000001</v>
      </c>
      <c r="D32" s="108">
        <v>555.01570513000001</v>
      </c>
      <c r="E32" s="108">
        <v>798.62549420999994</v>
      </c>
      <c r="F32" s="108">
        <v>711.61735806999991</v>
      </c>
      <c r="G32" s="108">
        <v>795.20475999000007</v>
      </c>
      <c r="H32" s="108">
        <v>954.31745156999989</v>
      </c>
      <c r="I32" s="108">
        <v>978.84038878999991</v>
      </c>
      <c r="J32" s="108">
        <v>1289.4844977800001</v>
      </c>
      <c r="K32" s="108">
        <v>1021.73330728</v>
      </c>
      <c r="L32" s="108">
        <v>1122.5575682599999</v>
      </c>
      <c r="M32" s="108">
        <v>2242.4433765599997</v>
      </c>
      <c r="N32" s="108">
        <v>1641.96135602</v>
      </c>
      <c r="O32" s="109">
        <v>1780.4507672600002</v>
      </c>
      <c r="P32" s="109">
        <v>1903.8252801200001</v>
      </c>
      <c r="Q32" s="109">
        <v>1709.8510653899998</v>
      </c>
      <c r="R32" s="109">
        <v>1553.2238666600015</v>
      </c>
    </row>
    <row r="33" spans="1:18">
      <c r="A33" s="108" t="s">
        <v>557</v>
      </c>
      <c r="B33" s="108">
        <v>2089.5364488299997</v>
      </c>
      <c r="C33" s="108">
        <v>3375.4576366199999</v>
      </c>
      <c r="D33" s="108">
        <v>3587.9330848500003</v>
      </c>
      <c r="E33" s="108">
        <v>5114.8799528400004</v>
      </c>
      <c r="F33" s="108">
        <v>4054.3454972000004</v>
      </c>
      <c r="G33" s="108">
        <v>4575.2957764299999</v>
      </c>
      <c r="H33" s="108">
        <v>5828.2566623499988</v>
      </c>
      <c r="I33" s="108">
        <v>7633.1595579599989</v>
      </c>
      <c r="J33" s="108">
        <v>8007.6535329599992</v>
      </c>
      <c r="K33" s="108">
        <v>7918.5574350399993</v>
      </c>
      <c r="L33" s="108">
        <v>7977.1358705499997</v>
      </c>
      <c r="M33" s="108">
        <v>9085.1501032800006</v>
      </c>
      <c r="N33" s="108">
        <v>9629.56989995</v>
      </c>
      <c r="O33" s="109">
        <v>10490.634151060001</v>
      </c>
      <c r="P33" s="109">
        <v>12765.341619710003</v>
      </c>
      <c r="Q33" s="109">
        <v>12010.52420844</v>
      </c>
      <c r="R33" s="109">
        <v>13830.796553380003</v>
      </c>
    </row>
    <row r="34" spans="1:18">
      <c r="A34" s="108" t="s">
        <v>558</v>
      </c>
      <c r="B34" s="108">
        <v>0</v>
      </c>
      <c r="C34" s="108">
        <v>0</v>
      </c>
      <c r="D34" s="108">
        <v>0</v>
      </c>
      <c r="E34" s="108">
        <v>0</v>
      </c>
      <c r="F34" s="108">
        <v>0</v>
      </c>
      <c r="G34" s="108">
        <v>0</v>
      </c>
      <c r="H34" s="108">
        <v>110.63021467</v>
      </c>
      <c r="I34" s="108">
        <v>272.26131450999998</v>
      </c>
      <c r="J34" s="108">
        <v>284.79237515</v>
      </c>
      <c r="K34" s="108">
        <v>254.34632504999996</v>
      </c>
      <c r="L34" s="108">
        <v>236.79593224000001</v>
      </c>
      <c r="M34" s="108">
        <v>225.07555245999998</v>
      </c>
      <c r="N34" s="108">
        <v>229.09380139000001</v>
      </c>
      <c r="O34" s="109">
        <v>223.083956</v>
      </c>
      <c r="P34" s="109">
        <v>226.75989591999999</v>
      </c>
      <c r="Q34" s="109">
        <v>149.43415232999996</v>
      </c>
      <c r="R34" s="109">
        <v>263.32840730000032</v>
      </c>
    </row>
    <row r="35" spans="1:18">
      <c r="A35" s="108" t="s">
        <v>559</v>
      </c>
      <c r="B35" s="108">
        <v>102.32358834999999</v>
      </c>
      <c r="C35" s="108">
        <v>208.95102410999996</v>
      </c>
      <c r="D35" s="108">
        <v>371.44519673000002</v>
      </c>
      <c r="E35" s="108">
        <v>389.66176469000004</v>
      </c>
      <c r="F35" s="108">
        <v>409.47035314999999</v>
      </c>
      <c r="G35" s="108">
        <v>458.70453701000002</v>
      </c>
      <c r="H35" s="108">
        <v>528.65140093999992</v>
      </c>
      <c r="I35" s="108">
        <v>566.12594343000001</v>
      </c>
      <c r="J35" s="108">
        <v>597.61260544999982</v>
      </c>
      <c r="K35" s="108">
        <v>576.42776222999998</v>
      </c>
      <c r="L35" s="108">
        <v>541.41535902999999</v>
      </c>
      <c r="M35" s="108">
        <v>607.68479481000008</v>
      </c>
      <c r="N35" s="108">
        <v>666.59721830000001</v>
      </c>
      <c r="O35" s="109">
        <v>646.05370102999996</v>
      </c>
      <c r="P35" s="109">
        <v>680.92636037999989</v>
      </c>
      <c r="Q35" s="109">
        <v>340.35521009000001</v>
      </c>
      <c r="R35" s="109">
        <v>623.1459172899996</v>
      </c>
    </row>
    <row r="36" spans="1:18">
      <c r="A36" s="108" t="s">
        <v>560</v>
      </c>
      <c r="B36" s="108">
        <v>631.98370311999997</v>
      </c>
      <c r="C36" s="108">
        <v>2159.7592285999999</v>
      </c>
      <c r="D36" s="108">
        <v>2940.6135250700004</v>
      </c>
      <c r="E36" s="108">
        <v>3230.4245803799995</v>
      </c>
      <c r="F36" s="108">
        <v>2000.8645585499999</v>
      </c>
      <c r="G36" s="108">
        <v>476.68763318999993</v>
      </c>
      <c r="H36" s="108">
        <v>748.69454917999997</v>
      </c>
      <c r="I36" s="108">
        <v>3245.0944315999996</v>
      </c>
      <c r="J36" s="108">
        <v>4279.6930193199996</v>
      </c>
      <c r="K36" s="108">
        <v>4430.2889628199991</v>
      </c>
      <c r="L36" s="108">
        <v>4568.04986336</v>
      </c>
      <c r="M36" s="108">
        <v>4468.9293256499996</v>
      </c>
      <c r="N36" s="108">
        <v>5602.42075174</v>
      </c>
      <c r="O36" s="109">
        <v>6559.908128269999</v>
      </c>
      <c r="P36" s="109">
        <v>8005.6223047599997</v>
      </c>
      <c r="Q36" s="109">
        <v>8698.9284547200004</v>
      </c>
      <c r="R36" s="109">
        <v>8153.6183140899993</v>
      </c>
    </row>
    <row r="37" spans="1:18">
      <c r="A37" s="108" t="s">
        <v>561</v>
      </c>
      <c r="B37" s="108">
        <v>0</v>
      </c>
      <c r="C37" s="108">
        <v>0</v>
      </c>
      <c r="D37" s="108">
        <v>73.409480540000004</v>
      </c>
      <c r="E37" s="108">
        <v>330.93708887000003</v>
      </c>
      <c r="F37" s="108">
        <v>328.86749878999996</v>
      </c>
      <c r="G37" s="108">
        <v>337.88116975999998</v>
      </c>
      <c r="H37" s="108">
        <v>408.75481793</v>
      </c>
      <c r="I37" s="108">
        <v>474.83115228999998</v>
      </c>
      <c r="J37" s="108">
        <v>497.24547222000001</v>
      </c>
      <c r="K37" s="108">
        <v>597.30686785</v>
      </c>
      <c r="L37" s="108">
        <v>697.91688769000007</v>
      </c>
      <c r="M37" s="108">
        <v>780.70958073999986</v>
      </c>
      <c r="N37" s="108">
        <v>772.76358993999986</v>
      </c>
      <c r="O37" s="109">
        <v>712.68456402000004</v>
      </c>
      <c r="P37" s="109">
        <v>874.40192031000004</v>
      </c>
      <c r="Q37" s="109">
        <v>751.06490692999989</v>
      </c>
      <c r="R37" s="109">
        <v>946.19781114999955</v>
      </c>
    </row>
    <row r="38" spans="1:18">
      <c r="A38" s="108" t="s">
        <v>562</v>
      </c>
      <c r="B38" s="108">
        <v>288.36789685001122</v>
      </c>
      <c r="C38" s="108">
        <v>331.54680014000007</v>
      </c>
      <c r="D38" s="108">
        <v>428.66947013005085</v>
      </c>
      <c r="E38" s="108">
        <v>469.48777885999999</v>
      </c>
      <c r="F38" s="108">
        <v>449.36839477999996</v>
      </c>
      <c r="G38" s="108">
        <v>461.82892844000202</v>
      </c>
      <c r="H38" s="108">
        <v>313.63785722002677</v>
      </c>
      <c r="I38" s="108">
        <v>628.04383398001914</v>
      </c>
      <c r="J38" s="108">
        <v>611.929938159995</v>
      </c>
      <c r="K38" s="108">
        <v>640.02584429997069</v>
      </c>
      <c r="L38" s="108">
        <v>692.94655262995252</v>
      </c>
      <c r="M38" s="108">
        <v>741.24536032999993</v>
      </c>
      <c r="N38" s="108">
        <v>733.60909015000004</v>
      </c>
      <c r="O38" s="109">
        <v>969.19084988989073</v>
      </c>
      <c r="P38" s="109">
        <v>1022.2925868300385</v>
      </c>
      <c r="Q38" s="109">
        <v>1283.1163542099998</v>
      </c>
      <c r="R38" s="109">
        <v>4880.6841055199984</v>
      </c>
    </row>
    <row r="39" spans="1:18">
      <c r="A39" s="110" t="s">
        <v>291</v>
      </c>
      <c r="B39" s="110">
        <v>604.53387643000008</v>
      </c>
      <c r="C39" s="110">
        <v>503.4112416800001</v>
      </c>
      <c r="D39" s="110">
        <v>602.82865866999998</v>
      </c>
      <c r="E39" s="110">
        <v>536.73335886999996</v>
      </c>
      <c r="F39" s="110">
        <v>615.67980742999998</v>
      </c>
      <c r="G39" s="110">
        <v>802.00355920999993</v>
      </c>
      <c r="H39" s="110">
        <v>1004.47006187</v>
      </c>
      <c r="I39" s="110">
        <v>992.18114383</v>
      </c>
      <c r="J39" s="110">
        <v>1133.40836221</v>
      </c>
      <c r="K39" s="110">
        <v>917.71734660000004</v>
      </c>
      <c r="L39" s="110">
        <v>1050.5607025099998</v>
      </c>
      <c r="M39" s="110">
        <v>895.93383647000007</v>
      </c>
      <c r="N39" s="110">
        <v>1675.6384945700001</v>
      </c>
      <c r="O39" s="111">
        <v>1836.62591391</v>
      </c>
      <c r="P39" s="111">
        <v>2257.8685087500003</v>
      </c>
      <c r="Q39" s="111">
        <v>1304.0731177100001</v>
      </c>
      <c r="R39" s="111">
        <v>1369.5210169200013</v>
      </c>
    </row>
    <row r="40" spans="1:18">
      <c r="A40" s="110" t="s">
        <v>188</v>
      </c>
      <c r="B40" s="110">
        <v>6757.8744433800002</v>
      </c>
      <c r="C40" s="110">
        <v>7909.3336561699989</v>
      </c>
      <c r="D40" s="110">
        <v>9907.1961714699992</v>
      </c>
      <c r="E40" s="110">
        <v>11831.265829619999</v>
      </c>
      <c r="F40" s="110">
        <v>11643.70146305</v>
      </c>
      <c r="G40" s="110">
        <v>13279.55622911</v>
      </c>
      <c r="H40" s="110">
        <v>15874.85298738</v>
      </c>
      <c r="I40" s="110">
        <v>19531.20103969</v>
      </c>
      <c r="J40" s="110">
        <v>22847.947176219997</v>
      </c>
      <c r="K40" s="110">
        <v>18106.855457969999</v>
      </c>
      <c r="L40" s="110">
        <v>18978.382797910002</v>
      </c>
      <c r="M40" s="110">
        <v>20647.123518330001</v>
      </c>
      <c r="N40" s="110">
        <v>22777.322834930004</v>
      </c>
      <c r="O40" s="110">
        <v>25633.12744394</v>
      </c>
      <c r="P40" s="110">
        <v>29469.463051720002</v>
      </c>
      <c r="Q40" s="110">
        <v>25197.82440682</v>
      </c>
      <c r="R40" s="110">
        <v>47629.477488989993</v>
      </c>
    </row>
    <row r="41" spans="1:18">
      <c r="A41" s="108" t="s">
        <v>563</v>
      </c>
      <c r="B41" s="108">
        <v>1448.69522482</v>
      </c>
      <c r="C41" s="108">
        <v>1941.0655055300001</v>
      </c>
      <c r="D41" s="108">
        <v>3274.6580446299999</v>
      </c>
      <c r="E41" s="108">
        <v>3403.19228939</v>
      </c>
      <c r="F41" s="108">
        <v>3262.0839493399999</v>
      </c>
      <c r="G41" s="108">
        <v>3863.2941769499998</v>
      </c>
      <c r="H41" s="108">
        <v>3761.8274140800004</v>
      </c>
      <c r="I41" s="108">
        <v>3871.4858456200004</v>
      </c>
      <c r="J41" s="108">
        <v>5236.0108709499991</v>
      </c>
      <c r="K41" s="108">
        <v>4875.8162687000004</v>
      </c>
      <c r="L41" s="108">
        <v>5169.9233368800005</v>
      </c>
      <c r="M41" s="108">
        <v>5668.2332148899995</v>
      </c>
      <c r="N41" s="108">
        <v>5788.0901942100008</v>
      </c>
      <c r="O41" s="109">
        <v>6320.1385601600005</v>
      </c>
      <c r="P41" s="109">
        <v>7526.1063977399999</v>
      </c>
      <c r="Q41" s="109">
        <v>5910.8633677399994</v>
      </c>
      <c r="R41" s="109">
        <v>17067.042221869993</v>
      </c>
    </row>
    <row r="42" spans="1:18">
      <c r="A42" s="108" t="s">
        <v>564</v>
      </c>
      <c r="B42" s="108">
        <v>0</v>
      </c>
      <c r="C42" s="108">
        <v>59.122679779999999</v>
      </c>
      <c r="D42" s="108">
        <v>1311.4920474400001</v>
      </c>
      <c r="E42" s="108">
        <v>1954.1399545400002</v>
      </c>
      <c r="F42" s="108">
        <v>2228.6943139599998</v>
      </c>
      <c r="G42" s="108">
        <v>2444.4266092500002</v>
      </c>
      <c r="H42" s="108">
        <v>2786.4278090199996</v>
      </c>
      <c r="I42" s="108">
        <v>3037.3822944899998</v>
      </c>
      <c r="J42" s="108">
        <v>3313.991460709999</v>
      </c>
      <c r="K42" s="108">
        <v>3453.6720502600001</v>
      </c>
      <c r="L42" s="108">
        <v>3444.5644766500004</v>
      </c>
      <c r="M42" s="108">
        <v>3543.6553102299999</v>
      </c>
      <c r="N42" s="108">
        <v>4111.9786120600002</v>
      </c>
      <c r="O42" s="109">
        <v>4609.5218897100003</v>
      </c>
      <c r="P42" s="109">
        <v>5154.9246724100012</v>
      </c>
      <c r="Q42" s="109">
        <v>4523.1376720199996</v>
      </c>
      <c r="R42" s="109">
        <v>8395.7314165500011</v>
      </c>
    </row>
    <row r="43" spans="1:18">
      <c r="A43" s="108" t="s">
        <v>565</v>
      </c>
      <c r="B43" s="108">
        <v>1716.5118051700001</v>
      </c>
      <c r="C43" s="108">
        <v>1667.8194661199998</v>
      </c>
      <c r="D43" s="108">
        <v>489.60226625000001</v>
      </c>
      <c r="E43" s="108">
        <v>480.0165394</v>
      </c>
      <c r="F43" s="108">
        <v>473.08646776999996</v>
      </c>
      <c r="G43" s="108">
        <v>553.91899741999998</v>
      </c>
      <c r="H43" s="108">
        <v>627.54046957000014</v>
      </c>
      <c r="I43" s="108">
        <v>683.87067725999998</v>
      </c>
      <c r="J43" s="108">
        <v>1513.9263124100003</v>
      </c>
      <c r="K43" s="108">
        <v>1570.8707251800001</v>
      </c>
      <c r="L43" s="108">
        <v>1753.3803282399999</v>
      </c>
      <c r="M43" s="108">
        <v>1870.44569295</v>
      </c>
      <c r="N43" s="108">
        <v>2169.3212158100005</v>
      </c>
      <c r="O43" s="109">
        <v>2527.0140550199999</v>
      </c>
      <c r="P43" s="109">
        <v>2904.1263039399996</v>
      </c>
      <c r="Q43" s="109">
        <v>2857.3849732399999</v>
      </c>
      <c r="R43" s="109">
        <v>4170.6002787700008</v>
      </c>
    </row>
    <row r="44" spans="1:18">
      <c r="A44" s="108" t="s">
        <v>566</v>
      </c>
      <c r="B44" s="108">
        <v>73.21312162000001</v>
      </c>
      <c r="C44" s="108">
        <v>96.155089400000008</v>
      </c>
      <c r="D44" s="108">
        <v>142.58209625000001</v>
      </c>
      <c r="E44" s="108">
        <v>237.14795309999997</v>
      </c>
      <c r="F44" s="108">
        <v>199.53841012999999</v>
      </c>
      <c r="G44" s="108">
        <v>230.39159125999998</v>
      </c>
      <c r="H44" s="108">
        <v>237.00390505000001</v>
      </c>
      <c r="I44" s="108">
        <v>226.73402075999999</v>
      </c>
      <c r="J44" s="108">
        <v>315.34996659999996</v>
      </c>
      <c r="K44" s="108">
        <v>324.81679993999995</v>
      </c>
      <c r="L44" s="108">
        <v>418.74779320999994</v>
      </c>
      <c r="M44" s="108">
        <v>388.44301328</v>
      </c>
      <c r="N44" s="108">
        <v>454.74973042999994</v>
      </c>
      <c r="O44" s="109">
        <v>524.17134304000001</v>
      </c>
      <c r="P44" s="109">
        <v>715.19065315000012</v>
      </c>
      <c r="Q44" s="109">
        <v>522.39783162999993</v>
      </c>
      <c r="R44" s="109">
        <v>1308.1559851000002</v>
      </c>
    </row>
    <row r="45" spans="1:18">
      <c r="A45" s="108" t="s">
        <v>567</v>
      </c>
      <c r="B45" s="108">
        <v>0</v>
      </c>
      <c r="C45" s="108">
        <v>0</v>
      </c>
      <c r="D45" s="108">
        <v>0</v>
      </c>
      <c r="E45" s="108">
        <v>0</v>
      </c>
      <c r="F45" s="108">
        <v>0</v>
      </c>
      <c r="G45" s="108">
        <v>0</v>
      </c>
      <c r="H45" s="108">
        <v>1815.48008368</v>
      </c>
      <c r="I45" s="108">
        <v>4620.9186742900001</v>
      </c>
      <c r="J45" s="108">
        <v>5330.8485050000008</v>
      </c>
      <c r="K45" s="108">
        <v>4.2784135000000001</v>
      </c>
      <c r="L45" s="108">
        <v>7.1961919999999999E-2</v>
      </c>
      <c r="M45" s="108">
        <v>2.3535210000000001E-2</v>
      </c>
      <c r="N45" s="108">
        <v>0.72496979000000006</v>
      </c>
      <c r="O45" s="109">
        <v>2.12509119</v>
      </c>
      <c r="P45" s="109">
        <v>4.5548106500000003</v>
      </c>
      <c r="Q45" s="109">
        <v>5.6286965599999998</v>
      </c>
      <c r="R45" s="109">
        <v>1.3475040000000003</v>
      </c>
    </row>
    <row r="46" spans="1:18">
      <c r="A46" s="108" t="s">
        <v>568</v>
      </c>
      <c r="B46" s="108">
        <v>170.08773377</v>
      </c>
      <c r="C46" s="108">
        <v>183.58928965999999</v>
      </c>
      <c r="D46" s="108">
        <v>252.48788532999998</v>
      </c>
      <c r="E46" s="108">
        <v>387.04641411</v>
      </c>
      <c r="F46" s="108">
        <v>507.68802599999992</v>
      </c>
      <c r="G46" s="108">
        <v>533.40667894000001</v>
      </c>
      <c r="H46" s="108">
        <v>572.22790668999994</v>
      </c>
      <c r="I46" s="108">
        <v>683.06358639000007</v>
      </c>
      <c r="J46" s="108">
        <v>802.46593088999998</v>
      </c>
      <c r="K46" s="108">
        <v>896.89020624000011</v>
      </c>
      <c r="L46" s="108">
        <v>946.93263380999997</v>
      </c>
      <c r="M46" s="108">
        <v>1005.0369016</v>
      </c>
      <c r="N46" s="108">
        <v>1076.2883186900001</v>
      </c>
      <c r="O46" s="109">
        <v>1214.7957296000002</v>
      </c>
      <c r="P46" s="109">
        <v>1421.9559901499997</v>
      </c>
      <c r="Q46" s="109">
        <v>1080.2162789399997</v>
      </c>
      <c r="R46" s="109">
        <v>1981.8265517099994</v>
      </c>
    </row>
    <row r="47" spans="1:18">
      <c r="A47" s="108" t="s">
        <v>569</v>
      </c>
      <c r="B47" s="108">
        <v>87.995001260000009</v>
      </c>
      <c r="C47" s="108">
        <v>208.62755258000001</v>
      </c>
      <c r="D47" s="108">
        <v>282.79360715000001</v>
      </c>
      <c r="E47" s="108">
        <v>322.61558714000006</v>
      </c>
      <c r="F47" s="108">
        <v>290.12645059999994</v>
      </c>
      <c r="G47" s="108">
        <v>488.15702411000001</v>
      </c>
      <c r="H47" s="108">
        <v>577.57765027000005</v>
      </c>
      <c r="I47" s="108">
        <v>604.07332093000002</v>
      </c>
      <c r="J47" s="108">
        <v>411.59493588999999</v>
      </c>
      <c r="K47" s="108">
        <v>676.43068538999989</v>
      </c>
      <c r="L47" s="108">
        <v>590.67694620000009</v>
      </c>
      <c r="M47" s="108">
        <v>680.52517610999996</v>
      </c>
      <c r="N47" s="108">
        <v>711.21013888999994</v>
      </c>
      <c r="O47" s="109">
        <v>553.41857101000005</v>
      </c>
      <c r="P47" s="109">
        <v>930.43998737999993</v>
      </c>
      <c r="Q47" s="109">
        <v>779.27402371000017</v>
      </c>
      <c r="R47" s="109">
        <v>1641.5622213499998</v>
      </c>
    </row>
    <row r="48" spans="1:18">
      <c r="A48" s="108" t="s">
        <v>570</v>
      </c>
      <c r="B48" s="108">
        <v>3133.1774748299999</v>
      </c>
      <c r="C48" s="108">
        <v>3480.8875057299997</v>
      </c>
      <c r="D48" s="108">
        <v>3832.4964265100002</v>
      </c>
      <c r="E48" s="108">
        <v>4471.7723829699999</v>
      </c>
      <c r="F48" s="108">
        <v>3918.72675639</v>
      </c>
      <c r="G48" s="108">
        <v>4273.3107762899999</v>
      </c>
      <c r="H48" s="108">
        <v>4496.1773050299998</v>
      </c>
      <c r="I48" s="108">
        <v>4844.3500296600005</v>
      </c>
      <c r="J48" s="108">
        <v>5176.5479030299994</v>
      </c>
      <c r="K48" s="108">
        <v>5619.8642321400002</v>
      </c>
      <c r="L48" s="108">
        <v>5953.4378270900006</v>
      </c>
      <c r="M48" s="108">
        <v>6590.7469916900009</v>
      </c>
      <c r="N48" s="108">
        <v>7116.4663449999998</v>
      </c>
      <c r="O48" s="109">
        <v>8139.2822950299997</v>
      </c>
      <c r="P48" s="109">
        <v>8645.4078102399999</v>
      </c>
      <c r="Q48" s="109">
        <v>8644.2561410400012</v>
      </c>
      <c r="R48" s="109">
        <v>11231.388706199998</v>
      </c>
    </row>
    <row r="49" spans="1:18">
      <c r="A49" s="108" t="s">
        <v>601</v>
      </c>
      <c r="B49" s="108">
        <v>1.13236169</v>
      </c>
      <c r="C49" s="108">
        <v>3.4465000000000003E-2</v>
      </c>
      <c r="D49" s="108">
        <v>0</v>
      </c>
      <c r="E49" s="108">
        <v>0</v>
      </c>
      <c r="F49" s="108">
        <v>0</v>
      </c>
      <c r="G49" s="108">
        <v>0</v>
      </c>
      <c r="H49" s="108">
        <v>0</v>
      </c>
      <c r="I49" s="108">
        <v>0</v>
      </c>
      <c r="J49" s="108">
        <v>0</v>
      </c>
      <c r="K49" s="108">
        <v>0</v>
      </c>
      <c r="L49" s="108">
        <v>0</v>
      </c>
      <c r="M49" s="108">
        <v>0</v>
      </c>
      <c r="N49" s="108">
        <v>0</v>
      </c>
      <c r="O49" s="108">
        <v>0</v>
      </c>
      <c r="P49" s="108">
        <v>0</v>
      </c>
      <c r="Q49" s="108">
        <v>0</v>
      </c>
      <c r="R49" s="108">
        <v>0</v>
      </c>
    </row>
    <row r="50" spans="1:18">
      <c r="A50" s="108" t="s">
        <v>571</v>
      </c>
      <c r="B50" s="108">
        <v>127.06172022</v>
      </c>
      <c r="C50" s="108">
        <v>272.03210236999996</v>
      </c>
      <c r="D50" s="108">
        <v>321.08379790999999</v>
      </c>
      <c r="E50" s="108">
        <v>575.33470897000007</v>
      </c>
      <c r="F50" s="108">
        <v>763.75708886000007</v>
      </c>
      <c r="G50" s="108">
        <v>892.65037488999997</v>
      </c>
      <c r="H50" s="108">
        <v>1000.59044399</v>
      </c>
      <c r="I50" s="108">
        <v>959.32259028999988</v>
      </c>
      <c r="J50" s="108">
        <v>747.21129073999987</v>
      </c>
      <c r="K50" s="108">
        <v>684.21607661999997</v>
      </c>
      <c r="L50" s="108">
        <v>700.64749391000009</v>
      </c>
      <c r="M50" s="108">
        <v>900.01368237000008</v>
      </c>
      <c r="N50" s="108">
        <v>1348.4933100500002</v>
      </c>
      <c r="O50" s="109">
        <v>1742.6599091800001</v>
      </c>
      <c r="P50" s="109">
        <v>2166.7564260599997</v>
      </c>
      <c r="Q50" s="109">
        <v>874.66542193999999</v>
      </c>
      <c r="R50" s="109">
        <v>1831.8226034399995</v>
      </c>
    </row>
    <row r="51" spans="1:18">
      <c r="A51" s="110" t="s">
        <v>305</v>
      </c>
      <c r="B51" s="110">
        <v>41457.761893449991</v>
      </c>
      <c r="C51" s="110">
        <v>58886.488257479999</v>
      </c>
      <c r="D51" s="110">
        <v>76633.760937539992</v>
      </c>
      <c r="E51" s="110">
        <v>85347.118623620016</v>
      </c>
      <c r="F51" s="110">
        <v>80860.467103919989</v>
      </c>
      <c r="G51" s="110">
        <v>111223.59153466001</v>
      </c>
      <c r="H51" s="110">
        <v>119306.38163415999</v>
      </c>
      <c r="I51" s="110">
        <v>130625.4939421</v>
      </c>
      <c r="J51" s="110">
        <v>145804.79420102999</v>
      </c>
      <c r="K51" s="110">
        <v>160941.92671745</v>
      </c>
      <c r="L51" s="110">
        <v>171925.60069876999</v>
      </c>
      <c r="M51" s="110">
        <v>185158.19992810002</v>
      </c>
      <c r="N51" s="110">
        <v>196807.63442582006</v>
      </c>
      <c r="O51" s="110">
        <v>213404.29304127002</v>
      </c>
      <c r="P51" s="110">
        <v>235910.67506582997</v>
      </c>
      <c r="Q51" s="110">
        <v>208714.59142148</v>
      </c>
      <c r="R51" s="110">
        <v>268778.46813454007</v>
      </c>
    </row>
    <row r="52" spans="1:18">
      <c r="A52" s="110" t="s">
        <v>306</v>
      </c>
      <c r="B52" s="110">
        <v>25217.951111559996</v>
      </c>
      <c r="C52" s="110">
        <v>29127.030580040002</v>
      </c>
      <c r="D52" s="110">
        <v>35360.882707239994</v>
      </c>
      <c r="E52" s="110">
        <v>39808.940560850009</v>
      </c>
      <c r="F52" s="110">
        <v>41594.79015814</v>
      </c>
      <c r="G52" s="110">
        <v>44673.785992020006</v>
      </c>
      <c r="H52" s="110">
        <v>45686.071399740002</v>
      </c>
      <c r="I52" s="110">
        <v>52971.845670770002</v>
      </c>
      <c r="J52" s="110">
        <v>66949.216459550007</v>
      </c>
      <c r="K52" s="110">
        <v>77084.18489121001</v>
      </c>
      <c r="L52" s="110">
        <v>85197.471920529992</v>
      </c>
      <c r="M52" s="110">
        <v>92049.248965890016</v>
      </c>
      <c r="N52" s="110">
        <v>94764.492148600009</v>
      </c>
      <c r="O52" s="110">
        <v>106656.23297781</v>
      </c>
      <c r="P52" s="110">
        <v>120581.96547941001</v>
      </c>
      <c r="Q52" s="110">
        <v>112318.46135873999</v>
      </c>
      <c r="R52" s="110">
        <v>136176.52926396011</v>
      </c>
    </row>
    <row r="53" spans="1:18">
      <c r="A53" s="108" t="s">
        <v>572</v>
      </c>
      <c r="B53" s="108">
        <v>25217.951111559996</v>
      </c>
      <c r="C53" s="108">
        <v>29127.030580040002</v>
      </c>
      <c r="D53" s="108">
        <v>35360.882707239994</v>
      </c>
      <c r="E53" s="108">
        <v>39808.940560850009</v>
      </c>
      <c r="F53" s="108">
        <v>41594.79015814</v>
      </c>
      <c r="G53" s="108">
        <v>44673.785992020006</v>
      </c>
      <c r="H53" s="108">
        <v>45686.071399740002</v>
      </c>
      <c r="I53" s="108">
        <v>52971.845670770002</v>
      </c>
      <c r="J53" s="108">
        <v>66949.216459550007</v>
      </c>
      <c r="K53" s="108">
        <v>77084.18489121001</v>
      </c>
      <c r="L53" s="108">
        <v>85197.471920529992</v>
      </c>
      <c r="M53" s="108">
        <v>92049.248965890016</v>
      </c>
      <c r="N53" s="108">
        <v>94764.492148600009</v>
      </c>
      <c r="O53" s="109">
        <v>106656.23297781</v>
      </c>
      <c r="P53" s="109">
        <v>120581.96547941001</v>
      </c>
      <c r="Q53" s="109">
        <v>112318.46135873999</v>
      </c>
      <c r="R53" s="109">
        <v>136176.52926396011</v>
      </c>
    </row>
    <row r="54" spans="1:18">
      <c r="A54" s="110" t="s">
        <v>296</v>
      </c>
      <c r="B54" s="110">
        <v>13463.654527989998</v>
      </c>
      <c r="C54" s="110">
        <v>23592.846897849995</v>
      </c>
      <c r="D54" s="110">
        <v>33924.404151980001</v>
      </c>
      <c r="E54" s="110">
        <v>39187.006335519989</v>
      </c>
      <c r="F54" s="110">
        <v>34317.861384700002</v>
      </c>
      <c r="G54" s="110">
        <v>60309.3652315</v>
      </c>
      <c r="H54" s="110">
        <v>66833.214385669984</v>
      </c>
      <c r="I54" s="110">
        <v>70106.206169989993</v>
      </c>
      <c r="J54" s="110">
        <v>71252.184425369982</v>
      </c>
      <c r="K54" s="110">
        <v>74968.702335479989</v>
      </c>
      <c r="L54" s="110">
        <v>76385.781812359986</v>
      </c>
      <c r="M54" s="110">
        <v>80467.946551510002</v>
      </c>
      <c r="N54" s="110">
        <v>88702.278784170019</v>
      </c>
      <c r="O54" s="110">
        <v>92342.429942720002</v>
      </c>
      <c r="P54" s="110">
        <v>97777.041600319993</v>
      </c>
      <c r="Q54" s="110">
        <v>84728.17085919001</v>
      </c>
      <c r="R54" s="110">
        <v>111681.44760136998</v>
      </c>
    </row>
    <row r="55" spans="1:18">
      <c r="A55" s="108" t="s">
        <v>573</v>
      </c>
      <c r="B55" s="108">
        <v>2134.0904784199997</v>
      </c>
      <c r="C55" s="108">
        <v>2787.3986583600008</v>
      </c>
      <c r="D55" s="108">
        <v>4949.8772436800009</v>
      </c>
      <c r="E55" s="108">
        <v>4343.98824057</v>
      </c>
      <c r="F55" s="108">
        <v>4385.3415263799989</v>
      </c>
      <c r="G55" s="108">
        <v>4551.0833420700001</v>
      </c>
      <c r="H55" s="108">
        <v>4628.2992307499999</v>
      </c>
      <c r="I55" s="108">
        <v>5054.7026866300002</v>
      </c>
      <c r="J55" s="108">
        <v>5117.5492928700005</v>
      </c>
      <c r="K55" s="108">
        <v>4922.8416548200003</v>
      </c>
      <c r="L55" s="108">
        <v>4820.1821182299991</v>
      </c>
      <c r="M55" s="108">
        <v>5181.4000411599991</v>
      </c>
      <c r="N55" s="108">
        <v>5640.8759146199991</v>
      </c>
      <c r="O55" s="109">
        <v>6508.88570557</v>
      </c>
      <c r="P55" s="109">
        <v>6468.867979749999</v>
      </c>
      <c r="Q55" s="109">
        <v>7594.70181899</v>
      </c>
      <c r="R55" s="109">
        <v>9153.6588561800017</v>
      </c>
    </row>
    <row r="56" spans="1:18">
      <c r="A56" s="108" t="s">
        <v>574</v>
      </c>
      <c r="B56" s="108">
        <v>6241.4574367800005</v>
      </c>
      <c r="C56" s="108">
        <v>6904.7418369699999</v>
      </c>
      <c r="D56" s="108">
        <v>7679.19462329</v>
      </c>
      <c r="E56" s="108">
        <v>7709.3312547299993</v>
      </c>
      <c r="F56" s="108">
        <v>7730.1467736300001</v>
      </c>
      <c r="G56" s="108">
        <v>9063.0828450200006</v>
      </c>
      <c r="H56" s="108">
        <v>9641.4313795199996</v>
      </c>
      <c r="I56" s="108">
        <v>9790.683206579999</v>
      </c>
      <c r="J56" s="108">
        <v>9330.36192992</v>
      </c>
      <c r="K56" s="108">
        <v>10508.376429240001</v>
      </c>
      <c r="L56" s="108">
        <v>11974.079814149998</v>
      </c>
      <c r="M56" s="108">
        <v>12758.202349359999</v>
      </c>
      <c r="N56" s="108">
        <v>13536.446203929998</v>
      </c>
      <c r="O56" s="109">
        <v>15133.567619760002</v>
      </c>
      <c r="P56" s="109">
        <v>15974.847955160003</v>
      </c>
      <c r="Q56" s="109">
        <v>14132.73447463</v>
      </c>
      <c r="R56" s="109">
        <v>17358.44875173</v>
      </c>
    </row>
    <row r="57" spans="1:18">
      <c r="A57" s="108" t="s">
        <v>575</v>
      </c>
      <c r="B57" s="108">
        <v>2193.2136193699998</v>
      </c>
      <c r="C57" s="108">
        <v>2510.4810938299997</v>
      </c>
      <c r="D57" s="108">
        <v>3239.99842416</v>
      </c>
      <c r="E57" s="108">
        <v>3912.0717624099998</v>
      </c>
      <c r="F57" s="108">
        <v>3828.23187568</v>
      </c>
      <c r="G57" s="108">
        <v>4092.7329376900002</v>
      </c>
      <c r="H57" s="108">
        <v>4045.9587166400006</v>
      </c>
      <c r="I57" s="108">
        <v>4123.9493406399997</v>
      </c>
      <c r="J57" s="108">
        <v>3919.1538488100005</v>
      </c>
      <c r="K57" s="108">
        <v>3918.3402783000001</v>
      </c>
      <c r="L57" s="108">
        <v>4194.1405870199997</v>
      </c>
      <c r="M57" s="108">
        <v>3775.3566579799999</v>
      </c>
      <c r="N57" s="108">
        <v>2848.4315274200003</v>
      </c>
      <c r="O57" s="109">
        <v>444.86926435999999</v>
      </c>
      <c r="P57" s="109">
        <v>350.65451759000007</v>
      </c>
      <c r="Q57" s="109">
        <v>446.42855639000004</v>
      </c>
      <c r="R57" s="109">
        <v>514.34301033000008</v>
      </c>
    </row>
    <row r="58" spans="1:18">
      <c r="A58" s="108" t="s">
        <v>576</v>
      </c>
      <c r="B58" s="108">
        <v>0</v>
      </c>
      <c r="C58" s="108">
        <v>8008.0687707199995</v>
      </c>
      <c r="D58" s="108">
        <v>12147.12848268</v>
      </c>
      <c r="E58" s="108">
        <v>15990.162788039999</v>
      </c>
      <c r="F58" s="108">
        <v>10784.713146810001</v>
      </c>
      <c r="G58" s="108">
        <v>15016.93952935</v>
      </c>
      <c r="H58" s="108">
        <v>18250.196673959999</v>
      </c>
      <c r="I58" s="108">
        <v>17961.529961609995</v>
      </c>
      <c r="J58" s="108">
        <v>17900.98779816</v>
      </c>
      <c r="K58" s="108">
        <v>18861.347837949997</v>
      </c>
      <c r="L58" s="108">
        <v>13326.73370965</v>
      </c>
      <c r="M58" s="108">
        <v>12830.34426641</v>
      </c>
      <c r="N58" s="108">
        <v>16926.652138540001</v>
      </c>
      <c r="O58" s="109">
        <v>20619.22022775</v>
      </c>
      <c r="P58" s="109">
        <v>20237.652833289998</v>
      </c>
      <c r="Q58" s="109">
        <v>14446.572491499999</v>
      </c>
      <c r="R58" s="109">
        <v>24562.714562690002</v>
      </c>
    </row>
    <row r="59" spans="1:18">
      <c r="A59" s="108" t="s">
        <v>577</v>
      </c>
      <c r="B59" s="108"/>
      <c r="C59" s="108"/>
      <c r="D59" s="108">
        <v>0</v>
      </c>
      <c r="E59" s="108">
        <v>0</v>
      </c>
      <c r="F59" s="108">
        <v>0</v>
      </c>
      <c r="G59" s="108">
        <v>19576.530955999999</v>
      </c>
      <c r="H59" s="108">
        <v>22052.871426139995</v>
      </c>
      <c r="I59" s="108">
        <v>24522.52339029</v>
      </c>
      <c r="J59" s="108">
        <v>25377.9724369</v>
      </c>
      <c r="K59" s="108">
        <v>26529.546601129998</v>
      </c>
      <c r="L59" s="108">
        <v>31172.666928210001</v>
      </c>
      <c r="M59" s="108">
        <v>34146.862627700008</v>
      </c>
      <c r="N59" s="108">
        <v>37614.385892750004</v>
      </c>
      <c r="O59" s="109">
        <v>36469.510716229997</v>
      </c>
      <c r="P59" s="109">
        <v>40607.745051169994</v>
      </c>
      <c r="Q59" s="109">
        <v>33442.627957160003</v>
      </c>
      <c r="R59" s="109">
        <v>43262.258950659998</v>
      </c>
    </row>
    <row r="60" spans="1:18">
      <c r="A60" s="108" t="s">
        <v>578</v>
      </c>
      <c r="B60" s="108">
        <v>2875.6008420400003</v>
      </c>
      <c r="C60" s="108">
        <v>3365.0043285799998</v>
      </c>
      <c r="D60" s="108">
        <v>3866.4296645100003</v>
      </c>
      <c r="E60" s="108">
        <v>4310.58408409</v>
      </c>
      <c r="F60" s="108">
        <v>4593.5081038200005</v>
      </c>
      <c r="G60" s="108">
        <v>4885.7157566700007</v>
      </c>
      <c r="H60" s="108">
        <v>4946.4290975200001</v>
      </c>
      <c r="I60" s="108">
        <v>5124.0800999700004</v>
      </c>
      <c r="J60" s="108">
        <v>5897.1184869199997</v>
      </c>
      <c r="K60" s="108">
        <v>6129.3436353699999</v>
      </c>
      <c r="L60" s="108">
        <v>6375.1236181099994</v>
      </c>
      <c r="M60" s="108">
        <v>6685.8471203900008</v>
      </c>
      <c r="N60" s="108">
        <v>6781.4493458500001</v>
      </c>
      <c r="O60" s="109">
        <v>7145.5936468400005</v>
      </c>
      <c r="P60" s="109">
        <v>7312.85010857</v>
      </c>
      <c r="Q60" s="109">
        <v>7493.8090520100004</v>
      </c>
      <c r="R60" s="109">
        <v>8117.2985045099904</v>
      </c>
    </row>
    <row r="61" spans="1:18">
      <c r="A61" s="108" t="s">
        <v>579</v>
      </c>
      <c r="B61" s="108">
        <v>0</v>
      </c>
      <c r="C61" s="108">
        <v>0</v>
      </c>
      <c r="D61" s="108">
        <v>2018.9603252499999</v>
      </c>
      <c r="E61" s="108">
        <v>2905.2277298200001</v>
      </c>
      <c r="F61" s="108">
        <v>2978.4446189499999</v>
      </c>
      <c r="G61" s="108">
        <v>3088.1506856299993</v>
      </c>
      <c r="H61" s="108">
        <v>3237.9197991699998</v>
      </c>
      <c r="I61" s="108">
        <v>3487.1539173400001</v>
      </c>
      <c r="J61" s="108">
        <v>3673.9001843700003</v>
      </c>
      <c r="K61" s="108">
        <v>3965.3375389999997</v>
      </c>
      <c r="L61" s="108">
        <v>4300.8255777200002</v>
      </c>
      <c r="M61" s="108">
        <v>4748.2230852499997</v>
      </c>
      <c r="N61" s="108">
        <v>5236.3142182199999</v>
      </c>
      <c r="O61" s="109">
        <v>5975.5875337799998</v>
      </c>
      <c r="P61" s="109">
        <v>6782.2786939100006</v>
      </c>
      <c r="Q61" s="109">
        <v>7127.9443091800003</v>
      </c>
      <c r="R61" s="109">
        <v>8559.805477089998</v>
      </c>
    </row>
    <row r="62" spans="1:18">
      <c r="A62" s="108" t="s">
        <v>562</v>
      </c>
      <c r="B62" s="108">
        <v>19.29215138</v>
      </c>
      <c r="C62" s="108">
        <v>17.152209389999999</v>
      </c>
      <c r="D62" s="108">
        <v>22.815388410000004</v>
      </c>
      <c r="E62" s="108">
        <v>15.640475859999999</v>
      </c>
      <c r="F62" s="108">
        <v>17.475339429999998</v>
      </c>
      <c r="G62" s="108">
        <v>35.129179069999999</v>
      </c>
      <c r="H62" s="108">
        <v>30.108061969999991</v>
      </c>
      <c r="I62" s="108">
        <v>41.583566930000003</v>
      </c>
      <c r="J62" s="108">
        <v>35.140447420000001</v>
      </c>
      <c r="K62" s="108">
        <v>133.56835967000001</v>
      </c>
      <c r="L62" s="108">
        <v>222.02945926999999</v>
      </c>
      <c r="M62" s="108">
        <v>341.71040326000008</v>
      </c>
      <c r="N62" s="108">
        <v>117.72354283999999</v>
      </c>
      <c r="O62" s="109">
        <v>45.19522843</v>
      </c>
      <c r="P62" s="109">
        <v>42.144460879999997</v>
      </c>
      <c r="Q62" s="109">
        <v>43.352199329999998</v>
      </c>
      <c r="R62" s="109">
        <v>152.91948818</v>
      </c>
    </row>
    <row r="63" spans="1:18">
      <c r="A63" s="110" t="s">
        <v>4</v>
      </c>
      <c r="B63" s="110">
        <v>2372.9030047800002</v>
      </c>
      <c r="C63" s="110">
        <v>5778.99850367</v>
      </c>
      <c r="D63" s="110">
        <v>6967.079250230001</v>
      </c>
      <c r="E63" s="110">
        <v>6012.1440524500003</v>
      </c>
      <c r="F63" s="110">
        <v>4423.21427227</v>
      </c>
      <c r="G63" s="110">
        <v>5546.4268576600007</v>
      </c>
      <c r="H63" s="110">
        <v>6048.0963693300009</v>
      </c>
      <c r="I63" s="110">
        <v>6877.2986928899991</v>
      </c>
      <c r="J63" s="110">
        <v>6920.2767233600007</v>
      </c>
      <c r="K63" s="110">
        <v>8244.7623592300006</v>
      </c>
      <c r="L63" s="110">
        <v>9804.2225867599991</v>
      </c>
      <c r="M63" s="110">
        <v>12092.77060708</v>
      </c>
      <c r="N63" s="110">
        <v>12452.714910139999</v>
      </c>
      <c r="O63" s="110">
        <v>13292.348594469997</v>
      </c>
      <c r="P63" s="110">
        <v>16174.11056108</v>
      </c>
      <c r="Q63" s="110">
        <v>10998.05851796</v>
      </c>
      <c r="R63" s="110">
        <v>19558.061022130001</v>
      </c>
    </row>
    <row r="64" spans="1:18">
      <c r="A64" s="108" t="s">
        <v>580</v>
      </c>
      <c r="B64" s="108">
        <v>0</v>
      </c>
      <c r="C64" s="108">
        <v>2660.4688085600005</v>
      </c>
      <c r="D64" s="108">
        <v>4419.3060392500001</v>
      </c>
      <c r="E64" s="108">
        <v>4791.9114026300003</v>
      </c>
      <c r="F64" s="108">
        <v>3162.6681936</v>
      </c>
      <c r="G64" s="108">
        <v>4237.1858095300004</v>
      </c>
      <c r="H64" s="108">
        <v>4267.7085062300002</v>
      </c>
      <c r="I64" s="108">
        <v>4496.0447003899999</v>
      </c>
      <c r="J64" s="108">
        <v>4576.3057219200009</v>
      </c>
      <c r="K64" s="108">
        <v>5691.3321439800002</v>
      </c>
      <c r="L64" s="108">
        <v>6989.842771829999</v>
      </c>
      <c r="M64" s="108">
        <v>8903.1934214900011</v>
      </c>
      <c r="N64" s="108">
        <v>9071.7396417500004</v>
      </c>
      <c r="O64" s="109">
        <v>9668.2953305499977</v>
      </c>
      <c r="P64" s="109">
        <v>11441.97681599</v>
      </c>
      <c r="Q64" s="109">
        <v>8882.3576552599989</v>
      </c>
      <c r="R64" s="109">
        <v>15188.178205100001</v>
      </c>
    </row>
    <row r="65" spans="1:18">
      <c r="A65" s="108" t="s">
        <v>581</v>
      </c>
      <c r="B65" s="108">
        <v>822.03347025000005</v>
      </c>
      <c r="C65" s="108">
        <v>902.42516165000006</v>
      </c>
      <c r="D65" s="108">
        <v>1055.61066843</v>
      </c>
      <c r="E65" s="108">
        <v>1217.258331</v>
      </c>
      <c r="F65" s="108">
        <v>1259.7787020000001</v>
      </c>
      <c r="G65" s="108">
        <v>1308.668091</v>
      </c>
      <c r="H65" s="108">
        <v>1327.8677230000001</v>
      </c>
      <c r="I65" s="108">
        <v>1305.370854</v>
      </c>
      <c r="J65" s="108">
        <v>1116.3754000000001</v>
      </c>
      <c r="K65" s="108">
        <v>1332.3807859999999</v>
      </c>
      <c r="L65" s="108">
        <v>1604.9935818600002</v>
      </c>
      <c r="M65" s="108">
        <v>1979.3143219999999</v>
      </c>
      <c r="N65" s="108">
        <v>2130.3505620000001</v>
      </c>
      <c r="O65" s="109">
        <v>2361.8996746100001</v>
      </c>
      <c r="P65" s="109">
        <v>3463.3371943799993</v>
      </c>
      <c r="Q65" s="109">
        <v>1231.11167286</v>
      </c>
      <c r="R65" s="109">
        <v>2995.0590591499999</v>
      </c>
    </row>
    <row r="66" spans="1:18">
      <c r="A66" s="108" t="s">
        <v>596</v>
      </c>
      <c r="B66" s="108">
        <v>1545.7851093000004</v>
      </c>
      <c r="C66" s="108">
        <v>2205.2550881799998</v>
      </c>
      <c r="D66" s="108">
        <v>1486.9052866900001</v>
      </c>
      <c r="E66" s="108">
        <v>2.2994124199999999</v>
      </c>
      <c r="F66" s="108">
        <v>0.25985673000000004</v>
      </c>
      <c r="G66" s="108">
        <v>0.12522</v>
      </c>
      <c r="H66" s="108">
        <v>0.1062</v>
      </c>
      <c r="I66" s="108">
        <v>8.5000000000000006E-3</v>
      </c>
      <c r="J66" s="108">
        <v>1.8E-3</v>
      </c>
      <c r="K66" s="108">
        <v>0</v>
      </c>
      <c r="L66" s="108">
        <v>1E-4</v>
      </c>
      <c r="M66" s="108">
        <v>5.9999999999999995E-4</v>
      </c>
      <c r="N66" s="108">
        <v>0</v>
      </c>
      <c r="O66" s="109">
        <v>0</v>
      </c>
      <c r="P66" s="109">
        <v>0</v>
      </c>
      <c r="Q66" s="109">
        <v>0</v>
      </c>
      <c r="R66" s="109">
        <v>8.8310509999999995E-2</v>
      </c>
    </row>
    <row r="67" spans="1:18">
      <c r="A67" s="108" t="s">
        <v>602</v>
      </c>
      <c r="B67" s="108">
        <v>8.4444000000000005E-2</v>
      </c>
      <c r="C67" s="108">
        <v>0.105336</v>
      </c>
      <c r="D67" s="108">
        <v>0</v>
      </c>
      <c r="E67" s="108">
        <v>0</v>
      </c>
      <c r="F67" s="108">
        <v>0</v>
      </c>
      <c r="G67" s="108">
        <v>0</v>
      </c>
      <c r="H67" s="108">
        <v>0</v>
      </c>
      <c r="I67" s="108">
        <v>0</v>
      </c>
      <c r="J67" s="108">
        <v>0</v>
      </c>
      <c r="K67" s="108">
        <v>0</v>
      </c>
      <c r="L67" s="108">
        <v>0</v>
      </c>
      <c r="M67" s="108">
        <v>0</v>
      </c>
      <c r="N67" s="108">
        <v>0</v>
      </c>
      <c r="O67" s="108">
        <v>0</v>
      </c>
      <c r="P67" s="108">
        <v>0</v>
      </c>
      <c r="Q67" s="108">
        <v>0</v>
      </c>
      <c r="R67" s="108">
        <v>0</v>
      </c>
    </row>
    <row r="68" spans="1:18">
      <c r="A68" s="108" t="s">
        <v>582</v>
      </c>
      <c r="B68" s="108">
        <v>0</v>
      </c>
      <c r="C68" s="108">
        <v>0</v>
      </c>
      <c r="D68" s="108">
        <v>0</v>
      </c>
      <c r="E68" s="108">
        <v>0</v>
      </c>
      <c r="F68" s="108">
        <v>0</v>
      </c>
      <c r="G68" s="108">
        <v>0</v>
      </c>
      <c r="H68" s="108">
        <v>452.19011750999994</v>
      </c>
      <c r="I68" s="108">
        <v>1075.7405437700002</v>
      </c>
      <c r="J68" s="108">
        <v>1227.4566360100002</v>
      </c>
      <c r="K68" s="108">
        <v>1220.6444264300001</v>
      </c>
      <c r="L68" s="108">
        <v>1209.07248648</v>
      </c>
      <c r="M68" s="108">
        <v>1209.9211392</v>
      </c>
      <c r="N68" s="108">
        <v>1250.46312743</v>
      </c>
      <c r="O68" s="109">
        <v>1261.9630497600001</v>
      </c>
      <c r="P68" s="109">
        <v>1268.5752329699999</v>
      </c>
      <c r="Q68" s="109">
        <v>884.50844637</v>
      </c>
      <c r="R68" s="109">
        <v>1374.5123192200024</v>
      </c>
    </row>
    <row r="69" spans="1:18">
      <c r="A69" s="108" t="s">
        <v>583</v>
      </c>
      <c r="B69" s="108">
        <v>4.9999812300000004</v>
      </c>
      <c r="C69" s="108">
        <v>10.744109279999998</v>
      </c>
      <c r="D69" s="108">
        <v>5.257255859999999</v>
      </c>
      <c r="E69" s="108">
        <v>0.67490640000000002</v>
      </c>
      <c r="F69" s="108">
        <v>0.50751993999999989</v>
      </c>
      <c r="G69" s="108">
        <v>0.44773712999999998</v>
      </c>
      <c r="H69" s="108">
        <v>0.22382259000000004</v>
      </c>
      <c r="I69" s="108">
        <v>0.13409473000000002</v>
      </c>
      <c r="J69" s="108">
        <v>0.13716542999999998</v>
      </c>
      <c r="K69" s="108">
        <v>0.40500281999999993</v>
      </c>
      <c r="L69" s="108">
        <v>0.31364659000000006</v>
      </c>
      <c r="M69" s="108">
        <v>0.34112439</v>
      </c>
      <c r="N69" s="108">
        <v>0.16157896000000005</v>
      </c>
      <c r="O69" s="109">
        <v>0.19053955</v>
      </c>
      <c r="P69" s="109">
        <v>0.22131773999999999</v>
      </c>
      <c r="Q69" s="109">
        <v>8.0743470000000012E-2</v>
      </c>
      <c r="R69" s="109">
        <v>0.22312815</v>
      </c>
    </row>
    <row r="70" spans="1:18">
      <c r="A70" s="110" t="s">
        <v>297</v>
      </c>
      <c r="B70" s="110">
        <v>403.25324911999996</v>
      </c>
      <c r="C70" s="110">
        <v>387.61227591999989</v>
      </c>
      <c r="D70" s="110">
        <v>381.39482809000003</v>
      </c>
      <c r="E70" s="110">
        <v>339.02767479999994</v>
      </c>
      <c r="F70" s="110">
        <v>524.60128881000003</v>
      </c>
      <c r="G70" s="110">
        <v>694.01345348000018</v>
      </c>
      <c r="H70" s="110">
        <v>738.99947942000006</v>
      </c>
      <c r="I70" s="110">
        <v>670.14340844999992</v>
      </c>
      <c r="J70" s="110">
        <v>683.11659275</v>
      </c>
      <c r="K70" s="110">
        <v>644.27713152999991</v>
      </c>
      <c r="L70" s="110">
        <v>538.12437912000007</v>
      </c>
      <c r="M70" s="110">
        <v>548.23380362</v>
      </c>
      <c r="N70" s="110">
        <v>888.14858290999996</v>
      </c>
      <c r="O70" s="109">
        <v>1113.2815262699999</v>
      </c>
      <c r="P70" s="109">
        <v>1377.5574250199998</v>
      </c>
      <c r="Q70" s="109">
        <v>669.90068559000008</v>
      </c>
      <c r="R70" s="109">
        <v>1362.4302470800001</v>
      </c>
    </row>
    <row r="71" spans="1:18">
      <c r="A71" s="110" t="s">
        <v>298</v>
      </c>
      <c r="B71" s="110">
        <v>2642.1805231700005</v>
      </c>
      <c r="C71" s="110">
        <v>3123.6419723600002</v>
      </c>
      <c r="D71" s="110">
        <v>3203.7063697099998</v>
      </c>
      <c r="E71" s="110">
        <v>3157.6239984899994</v>
      </c>
      <c r="F71" s="110">
        <v>3257.8842878199998</v>
      </c>
      <c r="G71" s="110">
        <v>3469.9578836799997</v>
      </c>
      <c r="H71" s="110">
        <v>3673.3256334100001</v>
      </c>
      <c r="I71" s="110">
        <v>3984.5536641499993</v>
      </c>
      <c r="J71" s="110">
        <v>4326.5250245799998</v>
      </c>
      <c r="K71" s="110">
        <v>4865.0818397900002</v>
      </c>
      <c r="L71" s="110">
        <v>5539.6780770500009</v>
      </c>
      <c r="M71" s="110">
        <v>5893.7898312799998</v>
      </c>
      <c r="N71" s="110">
        <v>6264.3495888900006</v>
      </c>
      <c r="O71" s="110">
        <v>6936.6768901200012</v>
      </c>
      <c r="P71" s="110">
        <v>7183.0035986100002</v>
      </c>
      <c r="Q71" s="110">
        <v>2897.5686029800004</v>
      </c>
      <c r="R71" s="110">
        <v>5873.6246095200013</v>
      </c>
    </row>
    <row r="72" spans="1:18">
      <c r="A72" s="108" t="s">
        <v>584</v>
      </c>
      <c r="B72" s="108">
        <v>2440.1498405000002</v>
      </c>
      <c r="C72" s="108">
        <v>2843.8607506400003</v>
      </c>
      <c r="D72" s="108">
        <v>2929.5638427899999</v>
      </c>
      <c r="E72" s="108">
        <v>3114.4551547399997</v>
      </c>
      <c r="F72" s="108">
        <v>3228.7550018900001</v>
      </c>
      <c r="G72" s="108">
        <v>3433.3078633199998</v>
      </c>
      <c r="H72" s="108">
        <v>3624.29530424</v>
      </c>
      <c r="I72" s="108">
        <v>3955.2110906499993</v>
      </c>
      <c r="J72" s="108">
        <v>4293.09851617</v>
      </c>
      <c r="K72" s="108">
        <v>4849.1238720299998</v>
      </c>
      <c r="L72" s="108">
        <v>5536.7586929000008</v>
      </c>
      <c r="M72" s="108">
        <v>5891.7145763099998</v>
      </c>
      <c r="N72" s="108">
        <v>6251.6806024800007</v>
      </c>
      <c r="O72" s="109">
        <v>6933.286407810001</v>
      </c>
      <c r="P72" s="109">
        <v>7180.2805918100003</v>
      </c>
      <c r="Q72" s="109">
        <v>2893.9849059799999</v>
      </c>
      <c r="R72" s="109">
        <v>5870.3410082800019</v>
      </c>
    </row>
    <row r="73" spans="1:18">
      <c r="A73" s="108" t="s">
        <v>603</v>
      </c>
      <c r="B73" s="108">
        <v>194.04583330000006</v>
      </c>
      <c r="C73" s="108">
        <v>264.22916162000001</v>
      </c>
      <c r="D73" s="108">
        <v>241.96809322999999</v>
      </c>
      <c r="E73" s="108">
        <v>2.6373339700000002</v>
      </c>
      <c r="F73" s="108">
        <v>1.076532E-2</v>
      </c>
      <c r="G73" s="108">
        <v>0</v>
      </c>
      <c r="H73" s="108">
        <v>0</v>
      </c>
      <c r="I73" s="108">
        <v>0</v>
      </c>
      <c r="J73" s="108">
        <v>0</v>
      </c>
      <c r="K73" s="108">
        <v>0</v>
      </c>
      <c r="L73" s="108">
        <v>0</v>
      </c>
      <c r="M73" s="108">
        <v>0</v>
      </c>
      <c r="N73" s="108">
        <v>0</v>
      </c>
      <c r="O73" s="109">
        <v>0</v>
      </c>
      <c r="P73" s="109">
        <v>0</v>
      </c>
      <c r="Q73" s="109">
        <v>0</v>
      </c>
      <c r="R73" s="109">
        <v>0</v>
      </c>
    </row>
    <row r="74" spans="1:18">
      <c r="A74" s="108" t="s">
        <v>562</v>
      </c>
      <c r="B74" s="108">
        <v>7.9848493700000009</v>
      </c>
      <c r="C74" s="108">
        <v>15.552060100000002</v>
      </c>
      <c r="D74" s="108">
        <v>32.174433690000001</v>
      </c>
      <c r="E74" s="108">
        <v>40.531509779999993</v>
      </c>
      <c r="F74" s="108">
        <v>29.118520610000001</v>
      </c>
      <c r="G74" s="108">
        <v>36.650020359999999</v>
      </c>
      <c r="H74" s="108">
        <v>49.030329169999995</v>
      </c>
      <c r="I74" s="108">
        <v>29.3425735</v>
      </c>
      <c r="J74" s="108">
        <v>0</v>
      </c>
      <c r="K74" s="108">
        <v>15.957967760000001</v>
      </c>
      <c r="L74" s="108">
        <v>2.91938415</v>
      </c>
      <c r="M74" s="108">
        <v>2.07525497</v>
      </c>
      <c r="N74" s="108">
        <v>12.66898641</v>
      </c>
      <c r="O74" s="109">
        <v>3.3904823099999999</v>
      </c>
      <c r="P74" s="109">
        <v>2.7230068000000003</v>
      </c>
      <c r="Q74" s="109">
        <v>3.5836969999999999</v>
      </c>
      <c r="R74" s="109">
        <v>3.2836012400000003</v>
      </c>
    </row>
    <row r="75" spans="1:18">
      <c r="A75" s="108" t="s">
        <v>604</v>
      </c>
      <c r="B75" s="108">
        <v>0</v>
      </c>
      <c r="C75" s="108">
        <v>0</v>
      </c>
      <c r="D75" s="108">
        <v>0</v>
      </c>
      <c r="E75" s="108">
        <v>0</v>
      </c>
      <c r="F75" s="108">
        <v>0</v>
      </c>
      <c r="G75" s="108">
        <v>0</v>
      </c>
      <c r="H75" s="108">
        <v>0</v>
      </c>
      <c r="I75" s="108">
        <v>0</v>
      </c>
      <c r="J75" s="108">
        <v>33.426508410000004</v>
      </c>
      <c r="K75" s="108">
        <v>0</v>
      </c>
      <c r="L75" s="108">
        <v>0</v>
      </c>
      <c r="M75" s="108">
        <v>0</v>
      </c>
      <c r="N75" s="108">
        <v>0</v>
      </c>
      <c r="O75" s="109">
        <v>0</v>
      </c>
      <c r="P75" s="109">
        <v>0</v>
      </c>
      <c r="Q75" s="109">
        <v>0</v>
      </c>
      <c r="R75" s="109">
        <v>0</v>
      </c>
    </row>
    <row r="76" spans="1:18">
      <c r="A76" s="110" t="s">
        <v>299</v>
      </c>
      <c r="B76" s="110">
        <v>0</v>
      </c>
      <c r="C76" s="110">
        <v>0</v>
      </c>
      <c r="D76" s="110">
        <v>0</v>
      </c>
      <c r="E76" s="110">
        <v>0</v>
      </c>
      <c r="F76" s="110">
        <v>0</v>
      </c>
      <c r="G76" s="110">
        <v>0</v>
      </c>
      <c r="H76" s="110">
        <v>0</v>
      </c>
      <c r="I76" s="110">
        <v>0</v>
      </c>
      <c r="J76" s="110">
        <v>302.98339754</v>
      </c>
      <c r="K76" s="110">
        <v>416.65410166999993</v>
      </c>
      <c r="L76" s="110">
        <v>515.29653267999993</v>
      </c>
      <c r="M76" s="110">
        <v>666.82972060999987</v>
      </c>
      <c r="N76" s="110">
        <v>675.09754966000003</v>
      </c>
      <c r="O76" s="110">
        <v>710.82302404999996</v>
      </c>
      <c r="P76" s="110">
        <v>834.52930329000003</v>
      </c>
      <c r="Q76" s="110">
        <v>629.13237514999992</v>
      </c>
      <c r="R76" s="110">
        <v>1101.811459029999</v>
      </c>
    </row>
    <row r="77" spans="1:18">
      <c r="A77" s="108" t="s">
        <v>585</v>
      </c>
      <c r="B77" s="108">
        <v>0</v>
      </c>
      <c r="C77" s="108">
        <v>0</v>
      </c>
      <c r="D77" s="108">
        <v>0</v>
      </c>
      <c r="E77" s="108">
        <v>0</v>
      </c>
      <c r="F77" s="108">
        <v>0</v>
      </c>
      <c r="G77" s="108">
        <v>0</v>
      </c>
      <c r="H77" s="108">
        <v>0</v>
      </c>
      <c r="I77" s="108">
        <v>0</v>
      </c>
      <c r="J77" s="108">
        <v>302.98339754</v>
      </c>
      <c r="K77" s="108">
        <v>416.65410166999993</v>
      </c>
      <c r="L77" s="108">
        <v>515.29653267999993</v>
      </c>
      <c r="M77" s="108">
        <v>666.82972060999987</v>
      </c>
      <c r="N77" s="108">
        <v>675.09754966000003</v>
      </c>
      <c r="O77" s="109">
        <v>710.82302404999996</v>
      </c>
      <c r="P77" s="109">
        <v>834.52930329000003</v>
      </c>
      <c r="Q77" s="109">
        <v>629.13237514999992</v>
      </c>
      <c r="R77" s="109">
        <v>1101.811459029999</v>
      </c>
    </row>
    <row r="78" spans="1:18">
      <c r="A78" s="110" t="s">
        <v>300</v>
      </c>
      <c r="B78" s="110">
        <v>917.13064097000006</v>
      </c>
      <c r="C78" s="110">
        <v>1217.1722454699998</v>
      </c>
      <c r="D78" s="110">
        <v>1220.9951626200002</v>
      </c>
      <c r="E78" s="110">
        <v>1221.4661461100002</v>
      </c>
      <c r="F78" s="110">
        <v>1083.9595365300004</v>
      </c>
      <c r="G78" s="110">
        <v>1200.3811461399998</v>
      </c>
      <c r="H78" s="110">
        <v>1397.2036942099999</v>
      </c>
      <c r="I78" s="110">
        <v>1514.07695752</v>
      </c>
      <c r="J78" s="110">
        <v>1563.4083382700001</v>
      </c>
      <c r="K78" s="110">
        <v>1862.2502583799999</v>
      </c>
      <c r="L78" s="110">
        <v>2009.84572564</v>
      </c>
      <c r="M78" s="110">
        <v>2076.5961513000002</v>
      </c>
      <c r="N78" s="110">
        <v>2154.8437660899999</v>
      </c>
      <c r="O78" s="110">
        <v>2709.1533207899993</v>
      </c>
      <c r="P78" s="110">
        <v>3566.0742785199996</v>
      </c>
      <c r="Q78" s="110">
        <v>2029.7019495899999</v>
      </c>
      <c r="R78" s="110">
        <v>3514.6995573399995</v>
      </c>
    </row>
    <row r="79" spans="1:18">
      <c r="A79" s="108" t="s">
        <v>586</v>
      </c>
      <c r="B79" s="108">
        <v>0.26235836000000001</v>
      </c>
      <c r="C79" s="108">
        <v>2.5803910000000003E-2</v>
      </c>
      <c r="D79" s="112">
        <v>1.9005709999999999E-2</v>
      </c>
      <c r="E79" s="112">
        <v>2.727218E-2</v>
      </c>
      <c r="F79" s="108">
        <v>0</v>
      </c>
      <c r="G79" s="108">
        <v>0</v>
      </c>
      <c r="H79" s="108">
        <v>0</v>
      </c>
      <c r="I79" s="108">
        <v>0</v>
      </c>
      <c r="J79" s="108">
        <v>0</v>
      </c>
      <c r="K79" s="108">
        <v>0</v>
      </c>
      <c r="L79" s="108">
        <v>0</v>
      </c>
      <c r="M79" s="108">
        <v>0</v>
      </c>
      <c r="N79" s="108">
        <v>0</v>
      </c>
      <c r="O79" s="109">
        <v>0</v>
      </c>
      <c r="P79" s="109">
        <v>0</v>
      </c>
      <c r="Q79" s="109">
        <v>0</v>
      </c>
      <c r="R79" s="109">
        <v>0</v>
      </c>
    </row>
    <row r="80" spans="1:18">
      <c r="A80" s="108" t="s">
        <v>587</v>
      </c>
      <c r="B80" s="108">
        <v>854.15252693000002</v>
      </c>
      <c r="C80" s="108">
        <v>1068.10731584</v>
      </c>
      <c r="D80" s="108">
        <v>1113.1924763400002</v>
      </c>
      <c r="E80" s="108">
        <v>1170.3139554000002</v>
      </c>
      <c r="F80" s="108">
        <v>1035.7662883200003</v>
      </c>
      <c r="G80" s="108">
        <v>1153.2610712999999</v>
      </c>
      <c r="H80" s="108">
        <v>1352.0174923</v>
      </c>
      <c r="I80" s="108">
        <v>1471.17060335</v>
      </c>
      <c r="J80" s="108">
        <v>1517.4546565000001</v>
      </c>
      <c r="K80" s="108">
        <v>1813.84968725</v>
      </c>
      <c r="L80" s="108">
        <v>1961.4574236399999</v>
      </c>
      <c r="M80" s="108">
        <v>2025.77732345</v>
      </c>
      <c r="N80" s="108">
        <v>2085.06439993</v>
      </c>
      <c r="O80" s="109">
        <v>2634.2619342299995</v>
      </c>
      <c r="P80" s="109">
        <v>3493.5616176999997</v>
      </c>
      <c r="Q80" s="109">
        <v>2008.9509649000008</v>
      </c>
      <c r="R80" s="109">
        <v>3432.9557138999994</v>
      </c>
    </row>
    <row r="81" spans="1:18">
      <c r="A81" s="108" t="s">
        <v>307</v>
      </c>
      <c r="B81" s="108">
        <v>62.687375680000002</v>
      </c>
      <c r="C81" s="108">
        <v>149.03912572000002</v>
      </c>
      <c r="D81" s="108">
        <v>107.78368056999999</v>
      </c>
      <c r="E81" s="108">
        <v>51.124918530000002</v>
      </c>
      <c r="F81" s="108">
        <v>48.193248209999993</v>
      </c>
      <c r="G81" s="108">
        <v>47.120074840000001</v>
      </c>
      <c r="H81" s="108">
        <v>45.186201909999994</v>
      </c>
      <c r="I81" s="108">
        <v>42.90635417</v>
      </c>
      <c r="J81" s="108">
        <v>45.953681769999996</v>
      </c>
      <c r="K81" s="108">
        <v>48.400571129999996</v>
      </c>
      <c r="L81" s="108">
        <v>48.388301999999989</v>
      </c>
      <c r="M81" s="108">
        <v>50.818827849999991</v>
      </c>
      <c r="N81" s="108">
        <v>69.779366159999995</v>
      </c>
      <c r="O81" s="109">
        <v>74.891386560000001</v>
      </c>
      <c r="P81" s="109">
        <v>72.512660819999994</v>
      </c>
      <c r="Q81" s="109">
        <v>20.750984689999999</v>
      </c>
      <c r="R81" s="109">
        <v>81.743843439999992</v>
      </c>
    </row>
    <row r="82" spans="1:18">
      <c r="A82" s="108" t="s">
        <v>588</v>
      </c>
      <c r="B82" s="108">
        <v>2.8379999999999999E-2</v>
      </c>
      <c r="C82" s="108">
        <v>0</v>
      </c>
      <c r="D82" s="108">
        <v>0</v>
      </c>
      <c r="E82" s="108">
        <v>0</v>
      </c>
      <c r="F82" s="108">
        <v>0</v>
      </c>
      <c r="G82" s="108">
        <v>0</v>
      </c>
      <c r="H82" s="108">
        <v>0</v>
      </c>
      <c r="I82" s="108">
        <v>0</v>
      </c>
      <c r="J82" s="108">
        <v>0</v>
      </c>
      <c r="K82" s="108">
        <v>0</v>
      </c>
      <c r="L82" s="108">
        <v>0</v>
      </c>
      <c r="M82" s="108">
        <v>0</v>
      </c>
      <c r="N82" s="108">
        <v>0</v>
      </c>
      <c r="O82" s="108">
        <v>0</v>
      </c>
      <c r="P82" s="108">
        <v>0</v>
      </c>
      <c r="Q82" s="108">
        <v>0</v>
      </c>
      <c r="R82" s="108">
        <v>0</v>
      </c>
    </row>
    <row r="83" spans="1:18">
      <c r="A83" s="110" t="s">
        <v>308</v>
      </c>
      <c r="B83" s="110">
        <v>318.23009800999995</v>
      </c>
      <c r="C83" s="110">
        <v>318.9971798599999</v>
      </c>
      <c r="D83" s="110">
        <v>261.12581607999999</v>
      </c>
      <c r="E83" s="110">
        <v>112.71760565000001</v>
      </c>
      <c r="F83" s="110">
        <v>124.60122359999998</v>
      </c>
      <c r="G83" s="110">
        <v>113.30168587</v>
      </c>
      <c r="H83" s="110">
        <v>152.38302655000001</v>
      </c>
      <c r="I83" s="110">
        <v>162.40958128999998</v>
      </c>
      <c r="J83" s="110">
        <v>1663.8902261199999</v>
      </c>
      <c r="K83" s="110">
        <v>2197.2752786999999</v>
      </c>
      <c r="L83" s="110">
        <v>2106.2515174600003</v>
      </c>
      <c r="M83" s="110">
        <v>2408.6683786500002</v>
      </c>
      <c r="N83" s="110">
        <v>2419.7346021800004</v>
      </c>
      <c r="O83" s="110">
        <v>10654.19427563</v>
      </c>
      <c r="P83" s="110">
        <v>11826.760075860002</v>
      </c>
      <c r="Q83" s="110">
        <v>14694.116671590002</v>
      </c>
      <c r="R83" s="110">
        <v>15915.923953630003</v>
      </c>
    </row>
    <row r="84" spans="1:18">
      <c r="A84" s="108" t="s">
        <v>589</v>
      </c>
      <c r="B84" s="108">
        <v>0</v>
      </c>
      <c r="C84" s="108">
        <v>0</v>
      </c>
      <c r="D84" s="108">
        <v>0</v>
      </c>
      <c r="E84" s="108">
        <v>0</v>
      </c>
      <c r="F84" s="108">
        <v>0</v>
      </c>
      <c r="G84" s="108">
        <v>0</v>
      </c>
      <c r="H84" s="108">
        <v>0</v>
      </c>
      <c r="I84" s="108">
        <v>10.775978199999999</v>
      </c>
      <c r="J84" s="108">
        <v>1474.2073451399999</v>
      </c>
      <c r="K84" s="108">
        <v>2072.2325962200002</v>
      </c>
      <c r="L84" s="108">
        <v>1880.7530877200002</v>
      </c>
      <c r="M84" s="108">
        <v>2240.1375357000002</v>
      </c>
      <c r="N84" s="108">
        <v>2158.7007953100006</v>
      </c>
      <c r="O84" s="109">
        <v>2245.1511464499999</v>
      </c>
      <c r="P84" s="109">
        <v>2300.34786786</v>
      </c>
      <c r="Q84" s="109">
        <v>5646.5272240400009</v>
      </c>
      <c r="R84" s="109">
        <v>5739.4148869000001</v>
      </c>
    </row>
    <row r="85" spans="1:18">
      <c r="A85" s="108" t="s">
        <v>443</v>
      </c>
      <c r="B85" s="108">
        <v>68.324617119999985</v>
      </c>
      <c r="C85" s="108">
        <v>89.345759220000019</v>
      </c>
      <c r="D85" s="108">
        <v>94.624589239999992</v>
      </c>
      <c r="E85" s="108">
        <v>55.451024699999998</v>
      </c>
      <c r="F85" s="108">
        <v>58.925476099999997</v>
      </c>
      <c r="G85" s="108">
        <v>70.433320519999995</v>
      </c>
      <c r="H85" s="108">
        <v>99.235302009999998</v>
      </c>
      <c r="I85" s="108">
        <v>78.02737913</v>
      </c>
      <c r="J85" s="108">
        <v>143.17298930000001</v>
      </c>
      <c r="K85" s="108">
        <v>73.32573386</v>
      </c>
      <c r="L85" s="108">
        <v>143.50525260999999</v>
      </c>
      <c r="M85" s="108">
        <v>107.70654675000002</v>
      </c>
      <c r="N85" s="108">
        <v>206.61859770999999</v>
      </c>
      <c r="O85" s="109">
        <v>258.43649809999999</v>
      </c>
      <c r="P85" s="109">
        <v>271.81722526999999</v>
      </c>
      <c r="Q85" s="109">
        <v>121.77238389999999</v>
      </c>
      <c r="R85" s="109">
        <v>431.34375175000008</v>
      </c>
    </row>
    <row r="86" spans="1:18">
      <c r="A86" s="108" t="s">
        <v>590</v>
      </c>
      <c r="B86" s="108">
        <v>11.553064919999997</v>
      </c>
      <c r="C86" s="108">
        <v>23.753705289999999</v>
      </c>
      <c r="D86" s="108">
        <v>53.740408459999998</v>
      </c>
      <c r="E86" s="108">
        <v>54.631508080000003</v>
      </c>
      <c r="F86" s="108">
        <v>61.966718669999992</v>
      </c>
      <c r="G86" s="108">
        <v>38.806235300000004</v>
      </c>
      <c r="H86" s="108">
        <v>49.948455040000006</v>
      </c>
      <c r="I86" s="108">
        <v>69.795007370000008</v>
      </c>
      <c r="J86" s="108">
        <v>43.154814770000009</v>
      </c>
      <c r="K86" s="108">
        <v>48.129036949999993</v>
      </c>
      <c r="L86" s="108">
        <v>77.103827260000003</v>
      </c>
      <c r="M86" s="108">
        <v>56.544622290000007</v>
      </c>
      <c r="N86" s="108">
        <v>50.633334070000004</v>
      </c>
      <c r="O86" s="109">
        <v>74.668850409999976</v>
      </c>
      <c r="P86" s="109">
        <v>56.014219039999993</v>
      </c>
      <c r="Q86" s="109">
        <v>77.20838470999999</v>
      </c>
      <c r="R86" s="109">
        <v>89.52355871000006</v>
      </c>
    </row>
    <row r="87" spans="1:18">
      <c r="A87" s="108" t="s">
        <v>591</v>
      </c>
      <c r="B87" s="108">
        <v>0</v>
      </c>
      <c r="C87" s="108">
        <v>0</v>
      </c>
      <c r="D87" s="108">
        <v>0</v>
      </c>
      <c r="E87" s="108">
        <v>0</v>
      </c>
      <c r="F87" s="108">
        <v>0</v>
      </c>
      <c r="G87" s="108">
        <v>0</v>
      </c>
      <c r="H87" s="108">
        <v>0</v>
      </c>
      <c r="I87" s="108">
        <v>0</v>
      </c>
      <c r="J87" s="108">
        <v>0</v>
      </c>
      <c r="K87" s="108">
        <v>0</v>
      </c>
      <c r="L87" s="108">
        <v>0</v>
      </c>
      <c r="M87" s="108">
        <v>0</v>
      </c>
      <c r="N87" s="108">
        <v>0</v>
      </c>
      <c r="O87" s="109">
        <v>8060.7279006300005</v>
      </c>
      <c r="P87" s="109">
        <v>9182.9790485100002</v>
      </c>
      <c r="Q87" s="109">
        <v>8831.0130420000005</v>
      </c>
      <c r="R87" s="109">
        <v>9637.8116236500009</v>
      </c>
    </row>
    <row r="88" spans="1:18">
      <c r="A88" s="108" t="s">
        <v>592</v>
      </c>
      <c r="B88" s="108">
        <v>238.35241596999995</v>
      </c>
      <c r="C88" s="108">
        <v>205.89771534999988</v>
      </c>
      <c r="D88" s="108">
        <v>112.76081838</v>
      </c>
      <c r="E88" s="108">
        <v>2.6350728700000001</v>
      </c>
      <c r="F88" s="108">
        <v>3.7090288300000003</v>
      </c>
      <c r="G88" s="108">
        <v>4.0621300500000004</v>
      </c>
      <c r="H88" s="108">
        <v>3.1992695000000002</v>
      </c>
      <c r="I88" s="108">
        <v>3.8112165899999995</v>
      </c>
      <c r="J88" s="108">
        <v>3.3550769100000002</v>
      </c>
      <c r="K88" s="108">
        <v>3.5879116700000004</v>
      </c>
      <c r="L88" s="108">
        <v>4.8893498700000002</v>
      </c>
      <c r="M88" s="108">
        <v>4.2796739099999996</v>
      </c>
      <c r="N88" s="108">
        <v>3.7818750899999993</v>
      </c>
      <c r="O88" s="109">
        <v>15.209880040000003</v>
      </c>
      <c r="P88" s="109">
        <v>15.601715180000001</v>
      </c>
      <c r="Q88" s="109">
        <v>17.595636939999999</v>
      </c>
      <c r="R88" s="109">
        <v>17.830132620000001</v>
      </c>
    </row>
    <row r="89" spans="1:18">
      <c r="A89" s="113" t="s">
        <v>124</v>
      </c>
      <c r="B89" s="114">
        <v>82219.772779309991</v>
      </c>
      <c r="C89" s="114">
        <v>110622.23343113001</v>
      </c>
      <c r="D89" s="114">
        <v>147318.00877944005</v>
      </c>
      <c r="E89" s="114">
        <v>160315.2807415</v>
      </c>
      <c r="F89" s="114">
        <v>151553.90627315998</v>
      </c>
      <c r="G89" s="114">
        <v>183534.67020286</v>
      </c>
      <c r="H89" s="114">
        <v>206167.26761592002</v>
      </c>
      <c r="I89" s="114">
        <v>248775.21205468004</v>
      </c>
      <c r="J89" s="114">
        <v>285397.28284525999</v>
      </c>
      <c r="K89" s="114">
        <v>313532.38131569</v>
      </c>
      <c r="L89" s="114">
        <v>320605.23085600999</v>
      </c>
      <c r="M89" s="114">
        <v>352546.67287350999</v>
      </c>
      <c r="N89" s="114">
        <v>386206.18374764005</v>
      </c>
      <c r="O89" s="114">
        <v>430629.00076999993</v>
      </c>
      <c r="P89" s="114">
        <v>483075.76066741999</v>
      </c>
      <c r="Q89" s="114">
        <v>443131.61675128998</v>
      </c>
      <c r="R89" s="114">
        <v>607446.35680529021</v>
      </c>
    </row>
    <row r="90" spans="1:18">
      <c r="A90" s="765" t="s">
        <v>867</v>
      </c>
      <c r="K90" s="104"/>
      <c r="L90" s="110"/>
      <c r="M90" s="110"/>
      <c r="N90" s="110"/>
      <c r="O90" s="110"/>
      <c r="P90" s="981"/>
      <c r="Q90" s="989"/>
    </row>
    <row r="91" spans="1:18">
      <c r="A91" s="765" t="s">
        <v>593</v>
      </c>
      <c r="L91" s="158"/>
      <c r="M91" s="158"/>
      <c r="N91" s="158"/>
      <c r="O91" s="158"/>
      <c r="P91" s="982"/>
      <c r="Q91" s="982"/>
    </row>
    <row r="92" spans="1:18">
      <c r="L92" s="159"/>
      <c r="M92" s="159"/>
      <c r="N92" s="159"/>
      <c r="O92" s="159"/>
      <c r="P92" s="983"/>
      <c r="Q92" s="983"/>
    </row>
    <row r="93" spans="1:18">
      <c r="L93" s="160"/>
      <c r="M93" s="160"/>
      <c r="N93" s="160"/>
      <c r="O93" s="160"/>
      <c r="P93" s="984"/>
      <c r="Q93" s="985"/>
    </row>
    <row r="94" spans="1:18">
      <c r="L94" s="160"/>
      <c r="M94" s="160"/>
      <c r="N94" s="160"/>
      <c r="O94" s="160"/>
      <c r="P94" s="986"/>
      <c r="Q94" s="985"/>
    </row>
    <row r="95" spans="1:18">
      <c r="P95" s="987"/>
      <c r="Q95" s="988"/>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ECEA-A934-44AE-8E8E-2CCF94D59874}">
  <dimension ref="A1:R58"/>
  <sheetViews>
    <sheetView showGridLines="0" zoomScale="90" zoomScaleNormal="90" workbookViewId="0">
      <pane xSplit="1" ySplit="7" topLeftCell="B8" activePane="bottomRight" state="frozen"/>
      <selection pane="topRight" activeCell="B1" sqref="B1"/>
      <selection pane="bottomLeft" activeCell="A8" sqref="A8"/>
      <selection pane="bottomRight" activeCell="B8" sqref="B8"/>
    </sheetView>
  </sheetViews>
  <sheetFormatPr defaultRowHeight="15"/>
  <cols>
    <col min="1" max="1" width="65" style="100" customWidth="1"/>
    <col min="2" max="2" width="11" style="100" bestFit="1" customWidth="1"/>
    <col min="3" max="17" width="12.42578125" style="100" bestFit="1" customWidth="1"/>
    <col min="18" max="18" width="11.28515625" style="100" bestFit="1" customWidth="1"/>
    <col min="19" max="16384" width="9.140625" style="96"/>
  </cols>
  <sheetData>
    <row r="1" spans="1:18">
      <c r="A1" s="107" t="s">
        <v>192</v>
      </c>
      <c r="B1" s="105"/>
      <c r="C1" s="105"/>
      <c r="D1" s="106"/>
      <c r="E1" s="106"/>
      <c r="F1" s="106"/>
      <c r="G1" s="106"/>
      <c r="H1" s="105"/>
      <c r="I1" s="105"/>
      <c r="J1" s="105"/>
      <c r="K1" s="105"/>
      <c r="L1" s="105"/>
      <c r="M1" s="105"/>
      <c r="N1" s="105"/>
      <c r="O1" s="105"/>
      <c r="P1" s="105"/>
      <c r="Q1" s="105"/>
      <c r="R1" s="107">
        <v>11</v>
      </c>
    </row>
    <row r="2" spans="1:18">
      <c r="A2" s="97"/>
    </row>
    <row r="3" spans="1:18">
      <c r="A3" s="97"/>
    </row>
    <row r="4" spans="1:18">
      <c r="A4" s="860" t="s">
        <v>746</v>
      </c>
    </row>
    <row r="5" spans="1:18">
      <c r="A5" s="860" t="s">
        <v>605</v>
      </c>
    </row>
    <row r="6" spans="1:18">
      <c r="A6" s="860" t="s">
        <v>871</v>
      </c>
    </row>
    <row r="7" spans="1:18">
      <c r="A7" s="107" t="s">
        <v>606</v>
      </c>
      <c r="B7" s="853">
        <v>2005</v>
      </c>
      <c r="C7" s="853">
        <v>2006</v>
      </c>
      <c r="D7" s="853">
        <v>2007</v>
      </c>
      <c r="E7" s="853">
        <v>2008</v>
      </c>
      <c r="F7" s="853">
        <v>2009</v>
      </c>
      <c r="G7" s="853">
        <v>2010</v>
      </c>
      <c r="H7" s="853">
        <v>2011</v>
      </c>
      <c r="I7" s="853">
        <v>2012</v>
      </c>
      <c r="J7" s="853">
        <v>2013</v>
      </c>
      <c r="K7" s="853">
        <v>2014</v>
      </c>
      <c r="L7" s="853">
        <v>2015</v>
      </c>
      <c r="M7" s="853">
        <v>2016</v>
      </c>
      <c r="N7" s="853">
        <v>2017</v>
      </c>
      <c r="O7" s="853">
        <v>2018</v>
      </c>
      <c r="P7" s="853">
        <v>2019</v>
      </c>
      <c r="Q7" s="853">
        <v>2020</v>
      </c>
      <c r="R7" s="853">
        <v>2021</v>
      </c>
    </row>
    <row r="8" spans="1:18">
      <c r="A8" s="854" t="s">
        <v>35</v>
      </c>
      <c r="B8" s="855">
        <v>330683263.06</v>
      </c>
      <c r="C8" s="855">
        <v>528227298.28000009</v>
      </c>
      <c r="D8" s="855">
        <v>719872455.5</v>
      </c>
      <c r="E8" s="855">
        <v>611158571.82000005</v>
      </c>
      <c r="F8" s="855">
        <v>469146686.59000003</v>
      </c>
      <c r="G8" s="855">
        <v>678933423.2299999</v>
      </c>
      <c r="H8" s="855">
        <v>724535613.28999996</v>
      </c>
      <c r="I8" s="855">
        <v>741649317.11000001</v>
      </c>
      <c r="J8" s="855">
        <v>937656994.15000021</v>
      </c>
      <c r="K8" s="855">
        <v>937687424.59000015</v>
      </c>
      <c r="L8" s="855">
        <v>999440738.53999996</v>
      </c>
      <c r="M8" s="855">
        <v>1474186206.02</v>
      </c>
      <c r="N8" s="855">
        <v>1746500589.3500001</v>
      </c>
      <c r="O8" s="855">
        <v>2441832921.4300003</v>
      </c>
      <c r="P8" s="855">
        <v>3415907747.9500008</v>
      </c>
      <c r="Q8" s="855">
        <v>2259704828.0100002</v>
      </c>
      <c r="R8" s="855">
        <v>3525887924.6899996</v>
      </c>
    </row>
    <row r="9" spans="1:18">
      <c r="A9" s="856" t="s">
        <v>36</v>
      </c>
      <c r="B9" s="857">
        <v>25813016.509999998</v>
      </c>
      <c r="C9" s="857">
        <v>25363452.990000002</v>
      </c>
      <c r="D9" s="857">
        <v>49982814.199999996</v>
      </c>
      <c r="E9" s="857">
        <v>39951419.399999999</v>
      </c>
      <c r="F9" s="857">
        <v>43922795.229999997</v>
      </c>
      <c r="G9" s="857">
        <v>49887259.25</v>
      </c>
      <c r="H9" s="857">
        <v>55015948.640000001</v>
      </c>
      <c r="I9" s="857">
        <v>60019501.990000002</v>
      </c>
      <c r="J9" s="857">
        <v>52103104.329999998</v>
      </c>
      <c r="K9" s="857">
        <v>63620435.710000008</v>
      </c>
      <c r="L9" s="857">
        <v>61325133.700000003</v>
      </c>
      <c r="M9" s="857">
        <v>62896276.199999996</v>
      </c>
      <c r="N9" s="857">
        <v>98329561.829999998</v>
      </c>
      <c r="O9" s="857">
        <v>100752287.20999999</v>
      </c>
      <c r="P9" s="857">
        <v>131910426.37000002</v>
      </c>
      <c r="Q9" s="857">
        <v>100386900.76999998</v>
      </c>
      <c r="R9" s="857">
        <v>239013710.97999999</v>
      </c>
    </row>
    <row r="10" spans="1:18">
      <c r="A10" s="856" t="s">
        <v>37</v>
      </c>
      <c r="B10" s="857">
        <v>153522102.06</v>
      </c>
      <c r="C10" s="857">
        <v>169788794.24000004</v>
      </c>
      <c r="D10" s="857">
        <v>255484256.06999993</v>
      </c>
      <c r="E10" s="857">
        <v>196499991.24000001</v>
      </c>
      <c r="F10" s="857">
        <v>154844297.89999998</v>
      </c>
      <c r="G10" s="857">
        <v>220657676.91999996</v>
      </c>
      <c r="H10" s="857">
        <v>263664334.42000002</v>
      </c>
      <c r="I10" s="857">
        <v>266597282.23000002</v>
      </c>
      <c r="J10" s="857">
        <v>340474401.39000005</v>
      </c>
      <c r="K10" s="857">
        <v>343073670.80000007</v>
      </c>
      <c r="L10" s="857">
        <v>352908514.51999998</v>
      </c>
      <c r="M10" s="857">
        <v>564557041.82999992</v>
      </c>
      <c r="N10" s="857">
        <v>638789761.28999996</v>
      </c>
      <c r="O10" s="857">
        <v>777485120.80000007</v>
      </c>
      <c r="P10" s="857">
        <v>1485607573.7</v>
      </c>
      <c r="Q10" s="857">
        <v>657075959.9000001</v>
      </c>
      <c r="R10" s="857">
        <v>1256515995.3200004</v>
      </c>
    </row>
    <row r="11" spans="1:18">
      <c r="A11" s="856" t="s">
        <v>38</v>
      </c>
      <c r="B11" s="857">
        <v>99817730.200000018</v>
      </c>
      <c r="C11" s="857">
        <v>266268981.64000005</v>
      </c>
      <c r="D11" s="857">
        <v>322373351.29000002</v>
      </c>
      <c r="E11" s="857">
        <v>261148527.18000001</v>
      </c>
      <c r="F11" s="857">
        <v>135017022.60000002</v>
      </c>
      <c r="G11" s="857">
        <v>252006685.53999999</v>
      </c>
      <c r="H11" s="857">
        <v>258631336.20000002</v>
      </c>
      <c r="I11" s="857">
        <v>256359020.14999998</v>
      </c>
      <c r="J11" s="857">
        <v>337266925.32000011</v>
      </c>
      <c r="K11" s="857">
        <v>349370082.10000002</v>
      </c>
      <c r="L11" s="857">
        <v>348834052.31999999</v>
      </c>
      <c r="M11" s="857">
        <v>584948674.46000004</v>
      </c>
      <c r="N11" s="857">
        <v>683704931.06000006</v>
      </c>
      <c r="O11" s="857">
        <v>1207109585.8899999</v>
      </c>
      <c r="P11" s="857">
        <v>1289583193.8900003</v>
      </c>
      <c r="Q11" s="857">
        <v>998402762.62000024</v>
      </c>
      <c r="R11" s="857">
        <v>1353740885.9399993</v>
      </c>
    </row>
    <row r="12" spans="1:18">
      <c r="A12" s="856" t="s">
        <v>39</v>
      </c>
      <c r="B12" s="857">
        <v>51530414.289999999</v>
      </c>
      <c r="C12" s="857">
        <v>66806069.409999996</v>
      </c>
      <c r="D12" s="857">
        <v>92032033.940000013</v>
      </c>
      <c r="E12" s="857">
        <v>113558633.99999997</v>
      </c>
      <c r="F12" s="857">
        <v>135362570.86000001</v>
      </c>
      <c r="G12" s="857">
        <v>156381801.52000001</v>
      </c>
      <c r="H12" s="857">
        <v>147223994.02999997</v>
      </c>
      <c r="I12" s="857">
        <v>158673512.74000001</v>
      </c>
      <c r="J12" s="857">
        <v>207812563.10999998</v>
      </c>
      <c r="K12" s="857">
        <v>181623235.97999999</v>
      </c>
      <c r="L12" s="857">
        <v>236373037.99999997</v>
      </c>
      <c r="M12" s="857">
        <v>261784213.52999994</v>
      </c>
      <c r="N12" s="857">
        <v>325676335.17000002</v>
      </c>
      <c r="O12" s="857">
        <v>356485927.53000003</v>
      </c>
      <c r="P12" s="857">
        <v>508806553.99000001</v>
      </c>
      <c r="Q12" s="857">
        <v>503839204.71999997</v>
      </c>
      <c r="R12" s="857">
        <v>676617332.45000005</v>
      </c>
    </row>
    <row r="13" spans="1:18">
      <c r="A13" s="854" t="s">
        <v>40</v>
      </c>
      <c r="B13" s="855">
        <v>23044910154.379993</v>
      </c>
      <c r="C13" s="855">
        <v>33305102526.380001</v>
      </c>
      <c r="D13" s="855">
        <v>44154103458.360008</v>
      </c>
      <c r="E13" s="855">
        <v>50374590340.68</v>
      </c>
      <c r="F13" s="855">
        <v>46725250431.459991</v>
      </c>
      <c r="G13" s="855">
        <v>71933839983.559998</v>
      </c>
      <c r="H13" s="855">
        <v>77145970527.880005</v>
      </c>
      <c r="I13" s="855">
        <v>88678839512.150024</v>
      </c>
      <c r="J13" s="855">
        <v>107079568935.63</v>
      </c>
      <c r="K13" s="855">
        <v>116271234418.78999</v>
      </c>
      <c r="L13" s="855">
        <v>120643745949.71997</v>
      </c>
      <c r="M13" s="855">
        <v>127525830621.78</v>
      </c>
      <c r="N13" s="855">
        <v>136292956594.69997</v>
      </c>
      <c r="O13" s="855">
        <v>129130504009.31999</v>
      </c>
      <c r="P13" s="855">
        <v>148459065835.75</v>
      </c>
      <c r="Q13" s="855">
        <v>157093620442.14001</v>
      </c>
      <c r="R13" s="855">
        <v>201467185354.88004</v>
      </c>
    </row>
    <row r="14" spans="1:18">
      <c r="A14" s="856" t="s">
        <v>41</v>
      </c>
      <c r="B14" s="857">
        <v>1106607107.0899999</v>
      </c>
      <c r="C14" s="857">
        <v>1279636344.3599999</v>
      </c>
      <c r="D14" s="857">
        <v>2234860935.7100005</v>
      </c>
      <c r="E14" s="857">
        <v>2935340802.6499996</v>
      </c>
      <c r="F14" s="857">
        <v>2851216285.2800007</v>
      </c>
      <c r="G14" s="857">
        <v>3306174032.9100003</v>
      </c>
      <c r="H14" s="857">
        <v>3616284496.8799992</v>
      </c>
      <c r="I14" s="857">
        <v>4274468299.4999995</v>
      </c>
      <c r="J14" s="857">
        <v>5759514386.6299992</v>
      </c>
      <c r="K14" s="857">
        <v>5298104584.9800014</v>
      </c>
      <c r="L14" s="857">
        <v>6600787592.5399981</v>
      </c>
      <c r="M14" s="857">
        <v>7210176114.1700001</v>
      </c>
      <c r="N14" s="857">
        <v>8164259272.3199987</v>
      </c>
      <c r="O14" s="857">
        <v>10722653700.140001</v>
      </c>
      <c r="P14" s="857">
        <v>12033960013.830002</v>
      </c>
      <c r="Q14" s="857">
        <v>10254288600.480009</v>
      </c>
      <c r="R14" s="857">
        <v>14925431927.559999</v>
      </c>
    </row>
    <row r="15" spans="1:18">
      <c r="A15" s="856" t="s">
        <v>42</v>
      </c>
      <c r="B15" s="857">
        <v>120002420.58000001</v>
      </c>
      <c r="C15" s="857">
        <v>188439939.31999999</v>
      </c>
      <c r="D15" s="857">
        <v>409993177.81000006</v>
      </c>
      <c r="E15" s="857">
        <v>302856591.19999993</v>
      </c>
      <c r="F15" s="857">
        <v>312280740.54999995</v>
      </c>
      <c r="G15" s="857">
        <v>854020763.73000014</v>
      </c>
      <c r="H15" s="857">
        <v>1105095616.8899994</v>
      </c>
      <c r="I15" s="857">
        <v>2359251179.3500004</v>
      </c>
      <c r="J15" s="857">
        <v>14654277355.429998</v>
      </c>
      <c r="K15" s="857">
        <v>15855778863.529997</v>
      </c>
      <c r="L15" s="857">
        <v>12871695168.339996</v>
      </c>
      <c r="M15" s="857">
        <v>15484738812.750004</v>
      </c>
      <c r="N15" s="857">
        <v>19080686226.96999</v>
      </c>
      <c r="O15" s="857">
        <v>11423785461.030006</v>
      </c>
      <c r="P15" s="857">
        <v>12264941768.129999</v>
      </c>
      <c r="Q15" s="857">
        <v>24735510290.020004</v>
      </c>
      <c r="R15" s="857">
        <v>32448394333.839996</v>
      </c>
    </row>
    <row r="16" spans="1:18">
      <c r="A16" s="856" t="s">
        <v>43</v>
      </c>
      <c r="B16" s="857">
        <v>21818300626.709999</v>
      </c>
      <c r="C16" s="857">
        <v>31837026242.700001</v>
      </c>
      <c r="D16" s="857">
        <v>41509249344.840004</v>
      </c>
      <c r="E16" s="857">
        <v>47136392946.830002</v>
      </c>
      <c r="F16" s="857">
        <v>43561753405.62999</v>
      </c>
      <c r="G16" s="857">
        <v>67773645186.919998</v>
      </c>
      <c r="H16" s="857">
        <v>72424590414.110001</v>
      </c>
      <c r="I16" s="857">
        <v>82045120033.300018</v>
      </c>
      <c r="J16" s="857">
        <v>86665777193.570007</v>
      </c>
      <c r="K16" s="857">
        <v>95117350970.279999</v>
      </c>
      <c r="L16" s="857">
        <v>101171263188.83997</v>
      </c>
      <c r="M16" s="857">
        <v>104830915694.85999</v>
      </c>
      <c r="N16" s="857">
        <v>109048011095.40999</v>
      </c>
      <c r="O16" s="857">
        <v>106984064848.14998</v>
      </c>
      <c r="P16" s="857">
        <v>124160164053.78999</v>
      </c>
      <c r="Q16" s="857">
        <v>122103821551.63998</v>
      </c>
      <c r="R16" s="857">
        <v>154093359093.48004</v>
      </c>
    </row>
    <row r="17" spans="1:18">
      <c r="A17" s="858" t="s">
        <v>44</v>
      </c>
      <c r="B17" s="859">
        <v>132408382.89000002</v>
      </c>
      <c r="C17" s="859">
        <v>172653743.82999995</v>
      </c>
      <c r="D17" s="859">
        <v>213812561.19999999</v>
      </c>
      <c r="E17" s="859">
        <v>250416130.90999997</v>
      </c>
      <c r="F17" s="859">
        <v>247309999.75</v>
      </c>
      <c r="G17" s="859">
        <v>302001980.99000001</v>
      </c>
      <c r="H17" s="859">
        <v>305160777.64999998</v>
      </c>
      <c r="I17" s="859">
        <v>368676194.58000004</v>
      </c>
      <c r="J17" s="859">
        <v>323578951.75</v>
      </c>
      <c r="K17" s="859">
        <v>321596185.25999999</v>
      </c>
      <c r="L17" s="859">
        <v>629500854.42000008</v>
      </c>
      <c r="M17" s="859">
        <v>784451146.46000004</v>
      </c>
      <c r="N17" s="859">
        <v>812178249.19999993</v>
      </c>
      <c r="O17" s="859">
        <v>901194011.69000006</v>
      </c>
      <c r="P17" s="859">
        <v>1340415409.7</v>
      </c>
      <c r="Q17" s="859">
        <v>1296722031.3099997</v>
      </c>
      <c r="R17" s="859">
        <v>1464386183.0699999</v>
      </c>
    </row>
    <row r="18" spans="1:18">
      <c r="A18" s="858" t="s">
        <v>45</v>
      </c>
      <c r="B18" s="859">
        <v>617385796.62000012</v>
      </c>
      <c r="C18" s="859">
        <v>884945190.32000005</v>
      </c>
      <c r="D18" s="859">
        <v>1090610162.3699999</v>
      </c>
      <c r="E18" s="859">
        <v>1281898888.28</v>
      </c>
      <c r="F18" s="859">
        <v>1242402024.3899999</v>
      </c>
      <c r="G18" s="859">
        <v>1338305038.8199997</v>
      </c>
      <c r="H18" s="859">
        <v>1353698021.05</v>
      </c>
      <c r="I18" s="859">
        <v>1482082474.2800004</v>
      </c>
      <c r="J18" s="859">
        <v>1686489013.49</v>
      </c>
      <c r="K18" s="859">
        <v>1620561253.9899995</v>
      </c>
      <c r="L18" s="859">
        <v>1665828849.5999992</v>
      </c>
      <c r="M18" s="859">
        <v>1453210220.7699995</v>
      </c>
      <c r="N18" s="859">
        <v>1519038762.1500001</v>
      </c>
      <c r="O18" s="859">
        <v>1500796550.7400002</v>
      </c>
      <c r="P18" s="859">
        <v>1542370363.3299997</v>
      </c>
      <c r="Q18" s="859">
        <v>1445598351.6699998</v>
      </c>
      <c r="R18" s="859">
        <v>1608109596.6099999</v>
      </c>
    </row>
    <row r="19" spans="1:18">
      <c r="A19" s="858" t="s">
        <v>93</v>
      </c>
      <c r="B19" s="859">
        <v>239057963.71000004</v>
      </c>
      <c r="C19" s="859">
        <v>176855292.22</v>
      </c>
      <c r="D19" s="859">
        <v>119067190.55</v>
      </c>
      <c r="E19" s="859">
        <v>218983234.28999999</v>
      </c>
      <c r="F19" s="859">
        <v>289528940.54000002</v>
      </c>
      <c r="G19" s="859">
        <v>277105661.50999999</v>
      </c>
      <c r="H19" s="859">
        <v>233036339.06999996</v>
      </c>
      <c r="I19" s="859">
        <v>413686487.43999994</v>
      </c>
      <c r="J19" s="859">
        <v>887833643.07999992</v>
      </c>
      <c r="K19" s="859">
        <v>1193257117.5099998</v>
      </c>
      <c r="L19" s="859">
        <v>1090150029.1399996</v>
      </c>
      <c r="M19" s="859">
        <v>1829193632.04</v>
      </c>
      <c r="N19" s="859">
        <v>1422293017.6299999</v>
      </c>
      <c r="O19" s="859">
        <v>1524528476.8599999</v>
      </c>
      <c r="P19" s="859">
        <v>1690093739.5200002</v>
      </c>
      <c r="Q19" s="859">
        <v>2499160889.4099998</v>
      </c>
      <c r="R19" s="859">
        <v>2300090698.1300001</v>
      </c>
    </row>
    <row r="20" spans="1:18">
      <c r="A20" s="858" t="s">
        <v>46</v>
      </c>
      <c r="B20" s="859">
        <v>316459530.57000005</v>
      </c>
      <c r="C20" s="859">
        <v>336644108.55000001</v>
      </c>
      <c r="D20" s="859">
        <v>456502472.16000003</v>
      </c>
      <c r="E20" s="859">
        <v>200463510.28999999</v>
      </c>
      <c r="F20" s="859">
        <v>215937835.28999999</v>
      </c>
      <c r="G20" s="859">
        <v>823029233.92999995</v>
      </c>
      <c r="H20" s="859">
        <v>936138087.84000003</v>
      </c>
      <c r="I20" s="859">
        <v>1180228089.2499998</v>
      </c>
      <c r="J20" s="859">
        <v>1426470148.9099998</v>
      </c>
      <c r="K20" s="859">
        <v>1609008441.9300001</v>
      </c>
      <c r="L20" s="859">
        <v>1530943325.8199999</v>
      </c>
      <c r="M20" s="859">
        <v>1253988836.3599999</v>
      </c>
      <c r="N20" s="859">
        <v>2077073130.8800001</v>
      </c>
      <c r="O20" s="859">
        <v>2229742394.6900001</v>
      </c>
      <c r="P20" s="859">
        <v>1921738907.0499997</v>
      </c>
      <c r="Q20" s="859">
        <v>2645608402.1700001</v>
      </c>
      <c r="R20" s="859">
        <v>2610731480.1999998</v>
      </c>
    </row>
    <row r="21" spans="1:18">
      <c r="A21" s="858" t="s">
        <v>47</v>
      </c>
      <c r="B21" s="859">
        <v>11838175443.000002</v>
      </c>
      <c r="C21" s="859">
        <v>13096025135.620003</v>
      </c>
      <c r="D21" s="859">
        <v>18691492008.859997</v>
      </c>
      <c r="E21" s="859">
        <v>17731872149.640003</v>
      </c>
      <c r="F21" s="859">
        <v>18310163692.169998</v>
      </c>
      <c r="G21" s="859">
        <v>20167649637.149998</v>
      </c>
      <c r="H21" s="859">
        <v>20251367820.640003</v>
      </c>
      <c r="I21" s="859">
        <v>22729235294.849998</v>
      </c>
      <c r="J21" s="859">
        <v>23012520097.099995</v>
      </c>
      <c r="K21" s="859">
        <v>25219996754.790001</v>
      </c>
      <c r="L21" s="859">
        <v>28001192503.639996</v>
      </c>
      <c r="M21" s="859">
        <v>31466359601.579994</v>
      </c>
      <c r="N21" s="859">
        <v>32384872491.709999</v>
      </c>
      <c r="O21" s="859">
        <v>34870670401.949997</v>
      </c>
      <c r="P21" s="859">
        <v>38807836024.489998</v>
      </c>
      <c r="Q21" s="859">
        <v>41322065976.589996</v>
      </c>
      <c r="R21" s="859">
        <v>51033146372.529999</v>
      </c>
    </row>
    <row r="22" spans="1:18">
      <c r="A22" s="858" t="s">
        <v>48</v>
      </c>
      <c r="B22" s="859">
        <v>81408178.5</v>
      </c>
      <c r="C22" s="859">
        <v>90271523.629999995</v>
      </c>
      <c r="D22" s="859">
        <v>61752953.510000013</v>
      </c>
      <c r="E22" s="859">
        <v>57930810.109999999</v>
      </c>
      <c r="F22" s="859">
        <v>83339477.700000003</v>
      </c>
      <c r="G22" s="859">
        <v>97488120.719999984</v>
      </c>
      <c r="H22" s="859">
        <v>76590982.980000004</v>
      </c>
      <c r="I22" s="859">
        <v>91787455.359999999</v>
      </c>
      <c r="J22" s="859">
        <v>161266848.39000002</v>
      </c>
      <c r="K22" s="859">
        <v>202764379.28999999</v>
      </c>
      <c r="L22" s="859">
        <v>229869064.25000006</v>
      </c>
      <c r="M22" s="859">
        <v>258363117.59</v>
      </c>
      <c r="N22" s="859">
        <v>242254278.47000006</v>
      </c>
      <c r="O22" s="859">
        <v>259394045.98000002</v>
      </c>
      <c r="P22" s="859">
        <v>281515741.94</v>
      </c>
      <c r="Q22" s="859">
        <v>271522664.21999997</v>
      </c>
      <c r="R22" s="859">
        <v>350344880.21999997</v>
      </c>
    </row>
    <row r="23" spans="1:18">
      <c r="A23" s="858" t="s">
        <v>49</v>
      </c>
      <c r="B23" s="859">
        <v>681243672.33999991</v>
      </c>
      <c r="C23" s="859">
        <v>636326521.80000007</v>
      </c>
      <c r="D23" s="859">
        <v>580957785.36000001</v>
      </c>
      <c r="E23" s="859">
        <v>865427998.55000007</v>
      </c>
      <c r="F23" s="859">
        <v>1129975703.6299999</v>
      </c>
      <c r="G23" s="859">
        <v>1135615885.6499999</v>
      </c>
      <c r="H23" s="859">
        <v>680942826.75</v>
      </c>
      <c r="I23" s="859">
        <v>1316936049.49</v>
      </c>
      <c r="J23" s="859">
        <v>2024305746.8400002</v>
      </c>
      <c r="K23" s="859">
        <v>2376820486.5600004</v>
      </c>
      <c r="L23" s="859">
        <v>2724702645.8299999</v>
      </c>
      <c r="M23" s="859">
        <v>3093228643.0200005</v>
      </c>
      <c r="N23" s="859">
        <v>2567213355.96</v>
      </c>
      <c r="O23" s="859">
        <v>2565218407.3900003</v>
      </c>
      <c r="P23" s="859">
        <v>3012891851.98</v>
      </c>
      <c r="Q23" s="859">
        <v>3511492202.8799996</v>
      </c>
      <c r="R23" s="859">
        <v>4090871823.2599998</v>
      </c>
    </row>
    <row r="24" spans="1:18">
      <c r="A24" s="858" t="s">
        <v>50</v>
      </c>
      <c r="B24" s="859">
        <v>189269226.80000001</v>
      </c>
      <c r="C24" s="859">
        <v>177165214.62999997</v>
      </c>
      <c r="D24" s="859">
        <v>139088040.69</v>
      </c>
      <c r="E24" s="859">
        <v>153433887.55000001</v>
      </c>
      <c r="F24" s="859">
        <v>179807168.97999999</v>
      </c>
      <c r="G24" s="859">
        <v>199643303.55999997</v>
      </c>
      <c r="H24" s="859">
        <v>335028803.03000003</v>
      </c>
      <c r="I24" s="859">
        <v>395478947.45999998</v>
      </c>
      <c r="J24" s="859">
        <v>411264243.92999995</v>
      </c>
      <c r="K24" s="859">
        <v>550862098.13999999</v>
      </c>
      <c r="L24" s="859">
        <v>517255021.81999993</v>
      </c>
      <c r="M24" s="859">
        <v>533378142.32000005</v>
      </c>
      <c r="N24" s="859">
        <v>466961820.81000006</v>
      </c>
      <c r="O24" s="859">
        <v>368957672.63999999</v>
      </c>
      <c r="P24" s="859">
        <v>305565670.43000001</v>
      </c>
      <c r="Q24" s="859">
        <v>421301399.13999999</v>
      </c>
      <c r="R24" s="859">
        <v>646448302.99000001</v>
      </c>
    </row>
    <row r="25" spans="1:18">
      <c r="A25" s="858" t="s">
        <v>51</v>
      </c>
      <c r="B25" s="859">
        <v>60123624.170000002</v>
      </c>
      <c r="C25" s="859">
        <v>57961346.420000002</v>
      </c>
      <c r="D25" s="859">
        <v>73012019.049999997</v>
      </c>
      <c r="E25" s="859">
        <v>83780643.100000009</v>
      </c>
      <c r="F25" s="859">
        <v>108393752.63999999</v>
      </c>
      <c r="G25" s="859">
        <v>115737938.02000001</v>
      </c>
      <c r="H25" s="859">
        <v>154188913.87</v>
      </c>
      <c r="I25" s="859">
        <v>166843928.84</v>
      </c>
      <c r="J25" s="859">
        <v>233612429.95000002</v>
      </c>
      <c r="K25" s="859">
        <v>248158003.28</v>
      </c>
      <c r="L25" s="859">
        <v>299275222.33999997</v>
      </c>
      <c r="M25" s="859">
        <v>366303800.16999996</v>
      </c>
      <c r="N25" s="859">
        <v>427711830.19</v>
      </c>
      <c r="O25" s="859">
        <v>475830721.82999992</v>
      </c>
      <c r="P25" s="859">
        <v>538063183.78999996</v>
      </c>
      <c r="Q25" s="859">
        <v>385143298.75</v>
      </c>
      <c r="R25" s="859">
        <v>656787562.19000006</v>
      </c>
    </row>
    <row r="26" spans="1:18">
      <c r="A26" s="858" t="s">
        <v>52</v>
      </c>
      <c r="B26" s="859">
        <v>440867745.80999994</v>
      </c>
      <c r="C26" s="859">
        <v>506178713.36999995</v>
      </c>
      <c r="D26" s="859">
        <v>656487972.38999999</v>
      </c>
      <c r="E26" s="859">
        <v>577339784.99000001</v>
      </c>
      <c r="F26" s="859">
        <v>645391915.02999997</v>
      </c>
      <c r="G26" s="859">
        <v>695815627.44000006</v>
      </c>
      <c r="H26" s="859">
        <v>617132973.90999997</v>
      </c>
      <c r="I26" s="859">
        <v>630824858.97000003</v>
      </c>
      <c r="J26" s="859">
        <v>571353143.03999996</v>
      </c>
      <c r="K26" s="859">
        <v>616448462.44000006</v>
      </c>
      <c r="L26" s="859">
        <v>578933504.51999998</v>
      </c>
      <c r="M26" s="859">
        <v>618992853.05000007</v>
      </c>
      <c r="N26" s="859">
        <v>735716053.53000009</v>
      </c>
      <c r="O26" s="859">
        <v>932787179.70000017</v>
      </c>
      <c r="P26" s="859">
        <v>766793824.41000009</v>
      </c>
      <c r="Q26" s="859">
        <v>904496958.52999997</v>
      </c>
      <c r="R26" s="859">
        <v>1233899138.6399999</v>
      </c>
    </row>
    <row r="27" spans="1:18">
      <c r="A27" s="858" t="s">
        <v>53</v>
      </c>
      <c r="B27" s="859">
        <v>292046090.13</v>
      </c>
      <c r="C27" s="859">
        <v>320270713.25999999</v>
      </c>
      <c r="D27" s="859">
        <v>388705026.95999998</v>
      </c>
      <c r="E27" s="859">
        <v>349346520.75</v>
      </c>
      <c r="F27" s="859">
        <v>446776847.73000002</v>
      </c>
      <c r="G27" s="859">
        <v>476531232.5999999</v>
      </c>
      <c r="H27" s="859">
        <v>343330550.84000003</v>
      </c>
      <c r="I27" s="859">
        <v>445240856.60999995</v>
      </c>
      <c r="J27" s="859">
        <v>568083959.99000013</v>
      </c>
      <c r="K27" s="859">
        <v>660166311.93999994</v>
      </c>
      <c r="L27" s="859">
        <v>887447309.47000003</v>
      </c>
      <c r="M27" s="859">
        <v>1060655976.9199998</v>
      </c>
      <c r="N27" s="859">
        <v>995470038.4000001</v>
      </c>
      <c r="O27" s="859">
        <v>1067789432.54</v>
      </c>
      <c r="P27" s="859">
        <v>1419143546.97</v>
      </c>
      <c r="Q27" s="859">
        <v>1176209706.1300001</v>
      </c>
      <c r="R27" s="859">
        <v>1443248808.5500002</v>
      </c>
    </row>
    <row r="28" spans="1:18">
      <c r="A28" s="858" t="s">
        <v>54</v>
      </c>
      <c r="B28" s="859">
        <v>777525637.10000002</v>
      </c>
      <c r="C28" s="859">
        <v>743268933.17999995</v>
      </c>
      <c r="D28" s="859">
        <v>1735306770.54</v>
      </c>
      <c r="E28" s="859">
        <v>2373970274.5</v>
      </c>
      <c r="F28" s="859">
        <v>2365390959.73</v>
      </c>
      <c r="G28" s="859">
        <v>2636648936.96</v>
      </c>
      <c r="H28" s="859">
        <v>2970937815.4899998</v>
      </c>
      <c r="I28" s="859">
        <v>3294086094.29</v>
      </c>
      <c r="J28" s="859">
        <v>3581104806.6099997</v>
      </c>
      <c r="K28" s="859">
        <v>3734019565.9199996</v>
      </c>
      <c r="L28" s="859">
        <v>3161335856.7999997</v>
      </c>
      <c r="M28" s="859">
        <v>3651204263.9499998</v>
      </c>
      <c r="N28" s="859">
        <v>3343950544.7999997</v>
      </c>
      <c r="O28" s="859">
        <v>4330967197.7299995</v>
      </c>
      <c r="P28" s="859">
        <v>5195119842.71</v>
      </c>
      <c r="Q28" s="859">
        <v>5579125955.0300007</v>
      </c>
      <c r="R28" s="859">
        <v>8149342695.3800001</v>
      </c>
    </row>
    <row r="29" spans="1:18">
      <c r="A29" s="858" t="s">
        <v>55</v>
      </c>
      <c r="B29" s="859">
        <v>522850610.27999997</v>
      </c>
      <c r="C29" s="859">
        <v>782404116</v>
      </c>
      <c r="D29" s="859">
        <v>1137814341.02</v>
      </c>
      <c r="E29" s="859">
        <v>961753214.59000003</v>
      </c>
      <c r="F29" s="859">
        <v>1147606589.1999998</v>
      </c>
      <c r="G29" s="859">
        <v>1222613851.6000001</v>
      </c>
      <c r="H29" s="859">
        <v>1015437445.0999999</v>
      </c>
      <c r="I29" s="859">
        <v>1422730991.3399999</v>
      </c>
      <c r="J29" s="859">
        <v>1887211636.6400001</v>
      </c>
      <c r="K29" s="859">
        <v>1863647315.3199999</v>
      </c>
      <c r="L29" s="859">
        <v>1852626364.4499998</v>
      </c>
      <c r="M29" s="859">
        <v>2119374450.5799999</v>
      </c>
      <c r="N29" s="859">
        <v>2095548176</v>
      </c>
      <c r="O29" s="859">
        <v>2198100638.77</v>
      </c>
      <c r="P29" s="859">
        <v>2294293539.1999998</v>
      </c>
      <c r="Q29" s="859">
        <v>2514003952.2399998</v>
      </c>
      <c r="R29" s="859">
        <v>2850945561.9700003</v>
      </c>
    </row>
    <row r="30" spans="1:18">
      <c r="A30" s="858" t="s">
        <v>56</v>
      </c>
      <c r="B30" s="859">
        <v>165760673.37</v>
      </c>
      <c r="C30" s="859">
        <v>194284490.03</v>
      </c>
      <c r="D30" s="859">
        <v>261081190.07999998</v>
      </c>
      <c r="E30" s="859">
        <v>302704966.41999996</v>
      </c>
      <c r="F30" s="859">
        <v>315731339.76999992</v>
      </c>
      <c r="G30" s="859">
        <v>302997628.08000004</v>
      </c>
      <c r="H30" s="859">
        <v>264023690.52000001</v>
      </c>
      <c r="I30" s="859">
        <v>315289867.69</v>
      </c>
      <c r="J30" s="859">
        <v>342046814.6400001</v>
      </c>
      <c r="K30" s="859">
        <v>393793121.74000001</v>
      </c>
      <c r="L30" s="859">
        <v>457466749.78999996</v>
      </c>
      <c r="M30" s="859">
        <v>465005109.64999998</v>
      </c>
      <c r="N30" s="859">
        <v>485991211.70999998</v>
      </c>
      <c r="O30" s="859">
        <v>445901755.27999997</v>
      </c>
      <c r="P30" s="859">
        <v>532906064.70999992</v>
      </c>
      <c r="Q30" s="859">
        <v>547139397.16999984</v>
      </c>
      <c r="R30" s="859">
        <v>763599817.30000007</v>
      </c>
    </row>
    <row r="31" spans="1:18">
      <c r="A31" s="858" t="s">
        <v>57</v>
      </c>
      <c r="B31" s="859">
        <v>146263224.11000001</v>
      </c>
      <c r="C31" s="859">
        <v>126882939.84999999</v>
      </c>
      <c r="D31" s="859">
        <v>74028292.900000006</v>
      </c>
      <c r="E31" s="859">
        <v>97006816.769999996</v>
      </c>
      <c r="F31" s="859">
        <v>96048026.209999993</v>
      </c>
      <c r="G31" s="859">
        <v>74478230.579999998</v>
      </c>
      <c r="H31" s="859">
        <v>66224194.200000003</v>
      </c>
      <c r="I31" s="859">
        <v>67140086.870000005</v>
      </c>
      <c r="J31" s="859">
        <v>72273905.730000004</v>
      </c>
      <c r="K31" s="859">
        <v>137078094.47</v>
      </c>
      <c r="L31" s="859">
        <v>148082423.99000001</v>
      </c>
      <c r="M31" s="859">
        <v>99922887.450000003</v>
      </c>
      <c r="N31" s="859">
        <v>238233582.27999997</v>
      </c>
      <c r="O31" s="859">
        <v>109441688.2</v>
      </c>
      <c r="P31" s="859">
        <v>149996879.38</v>
      </c>
      <c r="Q31" s="859">
        <v>194071467</v>
      </c>
      <c r="R31" s="859">
        <v>291711588.26999998</v>
      </c>
    </row>
    <row r="32" spans="1:18">
      <c r="A32" s="858" t="s">
        <v>94</v>
      </c>
      <c r="B32" s="859">
        <v>525744177.49999994</v>
      </c>
      <c r="C32" s="859">
        <v>8225057808.3100004</v>
      </c>
      <c r="D32" s="859">
        <v>9144466276.7199993</v>
      </c>
      <c r="E32" s="859">
        <v>13771766235.780001</v>
      </c>
      <c r="F32" s="859">
        <v>8572444500.9399996</v>
      </c>
      <c r="G32" s="859">
        <v>29503416443.02</v>
      </c>
      <c r="H32" s="859">
        <v>35705754032.599998</v>
      </c>
      <c r="I32" s="859">
        <v>38248111069.689995</v>
      </c>
      <c r="J32" s="859">
        <v>37209145171.220001</v>
      </c>
      <c r="K32" s="859">
        <v>39890232404.540001</v>
      </c>
      <c r="L32" s="859">
        <v>40632987381.640007</v>
      </c>
      <c r="M32" s="859">
        <v>38549499501.910004</v>
      </c>
      <c r="N32" s="859">
        <v>42222661771.249992</v>
      </c>
      <c r="O32" s="859">
        <v>35810286829.679993</v>
      </c>
      <c r="P32" s="859">
        <v>44294669811.660004</v>
      </c>
      <c r="Q32" s="859">
        <v>34145628027.799999</v>
      </c>
      <c r="R32" s="859">
        <v>45399978544.869995</v>
      </c>
    </row>
    <row r="33" spans="1:18">
      <c r="A33" s="858" t="s">
        <v>607</v>
      </c>
      <c r="B33" s="859">
        <v>432272594.41999984</v>
      </c>
      <c r="C33" s="859">
        <v>312313412.82999992</v>
      </c>
      <c r="D33" s="859">
        <v>357399180.28000003</v>
      </c>
      <c r="E33" s="859">
        <v>449944397.63999987</v>
      </c>
      <c r="F33" s="859">
        <v>623560446.09000003</v>
      </c>
      <c r="G33" s="859">
        <v>625267757.22000003</v>
      </c>
      <c r="H33" s="859">
        <v>495981911.9199999</v>
      </c>
      <c r="I33" s="859">
        <v>549226716.07000017</v>
      </c>
      <c r="J33" s="859">
        <v>880666699.05000031</v>
      </c>
      <c r="K33" s="859">
        <v>1030449809.3099998</v>
      </c>
      <c r="L33" s="859">
        <v>1113293100.77</v>
      </c>
      <c r="M33" s="859">
        <v>1118284889.6800001</v>
      </c>
      <c r="N33" s="859">
        <v>961362341.78999996</v>
      </c>
      <c r="O33" s="859">
        <v>926100857.16000009</v>
      </c>
      <c r="P33" s="859">
        <v>1052256661.1599996</v>
      </c>
      <c r="Q33" s="859">
        <v>1428314937.74</v>
      </c>
      <c r="R33" s="859">
        <v>1803669532.47</v>
      </c>
    </row>
    <row r="34" spans="1:18">
      <c r="A34" s="858" t="s">
        <v>58</v>
      </c>
      <c r="B34" s="859">
        <v>211001463.78000003</v>
      </c>
      <c r="C34" s="859">
        <v>211299505.40000004</v>
      </c>
      <c r="D34" s="859">
        <v>151457464.30000001</v>
      </c>
      <c r="E34" s="859">
        <v>182228004.16999999</v>
      </c>
      <c r="F34" s="859">
        <v>54787434.43</v>
      </c>
      <c r="G34" s="859">
        <v>25989524.449999996</v>
      </c>
      <c r="H34" s="859">
        <v>20708413.300000001</v>
      </c>
      <c r="I34" s="859">
        <v>16629253.489999998</v>
      </c>
      <c r="J34" s="859">
        <v>13657016.870000001</v>
      </c>
      <c r="K34" s="859">
        <v>12532510.1</v>
      </c>
      <c r="L34" s="859">
        <v>22470622.869999997</v>
      </c>
      <c r="M34" s="859">
        <v>29390267.469999999</v>
      </c>
      <c r="N34" s="859">
        <v>21532134.800000001</v>
      </c>
      <c r="O34" s="859">
        <v>34222338.419999994</v>
      </c>
      <c r="P34" s="859">
        <v>24186389.359999999</v>
      </c>
      <c r="Q34" s="859">
        <v>46526561.910000004</v>
      </c>
      <c r="R34" s="859">
        <v>40227037.880000003</v>
      </c>
    </row>
    <row r="35" spans="1:18">
      <c r="A35" s="858" t="s">
        <v>608</v>
      </c>
      <c r="B35" s="859">
        <v>402715378.1099999</v>
      </c>
      <c r="C35" s="859">
        <v>475205884.71999997</v>
      </c>
      <c r="D35" s="859">
        <v>635961092.76000011</v>
      </c>
      <c r="E35" s="859">
        <v>608399471.05999994</v>
      </c>
      <c r="F35" s="859">
        <v>624617986.33999991</v>
      </c>
      <c r="G35" s="859">
        <v>743929283.53000021</v>
      </c>
      <c r="H35" s="859">
        <v>877313760.57999992</v>
      </c>
      <c r="I35" s="859">
        <v>1197106432.47</v>
      </c>
      <c r="J35" s="859">
        <v>1303093341.1900001</v>
      </c>
      <c r="K35" s="859">
        <v>1402212465.75</v>
      </c>
      <c r="L35" s="859">
        <v>1564738272.3899999</v>
      </c>
      <c r="M35" s="859">
        <v>1855717396.4399998</v>
      </c>
      <c r="N35" s="859">
        <v>2086497800.6499999</v>
      </c>
      <c r="O35" s="859">
        <v>2624624614.0700002</v>
      </c>
      <c r="P35" s="859">
        <v>2700441195.46</v>
      </c>
      <c r="Q35" s="859">
        <v>2759241482.1799998</v>
      </c>
      <c r="R35" s="859">
        <v>4422877979.1899996</v>
      </c>
    </row>
    <row r="36" spans="1:18">
      <c r="A36" s="858" t="s">
        <v>59</v>
      </c>
      <c r="B36" s="859">
        <v>140210837.34999999</v>
      </c>
      <c r="C36" s="859">
        <v>172858958.88999999</v>
      </c>
      <c r="D36" s="859">
        <v>242334662.41000003</v>
      </c>
      <c r="E36" s="859">
        <v>281417694.75999999</v>
      </c>
      <c r="F36" s="859">
        <v>300332065.61000001</v>
      </c>
      <c r="G36" s="859">
        <v>346269855.17000002</v>
      </c>
      <c r="H36" s="859">
        <v>342210642.54999995</v>
      </c>
      <c r="I36" s="859">
        <v>348267777.63</v>
      </c>
      <c r="J36" s="859">
        <v>428610498.72000003</v>
      </c>
      <c r="K36" s="859">
        <v>502694744.15000004</v>
      </c>
      <c r="L36" s="859">
        <v>629943935.08999991</v>
      </c>
      <c r="M36" s="859">
        <v>649219596.1500001</v>
      </c>
      <c r="N36" s="859">
        <v>679148388.45999992</v>
      </c>
      <c r="O36" s="859">
        <v>759582467.53999996</v>
      </c>
      <c r="P36" s="859">
        <v>1069737303.23</v>
      </c>
      <c r="Q36" s="859">
        <v>1050943384.6800001</v>
      </c>
      <c r="R36" s="859">
        <v>829995252.95999992</v>
      </c>
    </row>
    <row r="37" spans="1:18">
      <c r="A37" s="858" t="s">
        <v>60</v>
      </c>
      <c r="B37" s="859">
        <v>378348598.44000006</v>
      </c>
      <c r="C37" s="859">
        <v>548254985.29000008</v>
      </c>
      <c r="D37" s="859">
        <v>656196365.88999999</v>
      </c>
      <c r="E37" s="859">
        <v>758302205.10000002</v>
      </c>
      <c r="F37" s="859">
        <v>955558045.32000017</v>
      </c>
      <c r="G37" s="859">
        <v>925446018.13</v>
      </c>
      <c r="H37" s="859">
        <v>915894108.85000014</v>
      </c>
      <c r="I37" s="859">
        <v>1077253485.6800001</v>
      </c>
      <c r="J37" s="859">
        <v>1419613376.76</v>
      </c>
      <c r="K37" s="859">
        <v>1832681846.6300001</v>
      </c>
      <c r="L37" s="859">
        <v>1957251681.04</v>
      </c>
      <c r="M37" s="859">
        <v>2222687118.7999997</v>
      </c>
      <c r="N37" s="859">
        <v>2243767869.4299998</v>
      </c>
      <c r="O37" s="859">
        <v>2305678054.29</v>
      </c>
      <c r="P37" s="859">
        <v>2764753434.0100002</v>
      </c>
      <c r="Q37" s="859">
        <v>2769668119.6299996</v>
      </c>
      <c r="R37" s="859">
        <v>4063836505.5100002</v>
      </c>
    </row>
    <row r="38" spans="1:18">
      <c r="A38" s="858" t="s">
        <v>242</v>
      </c>
      <c r="B38" s="859">
        <v>872112051.75999999</v>
      </c>
      <c r="C38" s="859">
        <v>612516492.63999999</v>
      </c>
      <c r="D38" s="859">
        <v>853241031.9799999</v>
      </c>
      <c r="E38" s="859">
        <v>1696899098.5399997</v>
      </c>
      <c r="F38" s="859">
        <v>1893230307.2700002</v>
      </c>
      <c r="G38" s="859">
        <v>1909690928.7</v>
      </c>
      <c r="H38" s="859">
        <v>439790400.3599999</v>
      </c>
      <c r="I38" s="859">
        <v>1448814146.3500001</v>
      </c>
      <c r="J38" s="859">
        <v>2726899654.4900002</v>
      </c>
      <c r="K38" s="859">
        <v>3326465361.3700004</v>
      </c>
      <c r="L38" s="859">
        <v>3145139300.23</v>
      </c>
      <c r="M38" s="859">
        <v>2629513316.48</v>
      </c>
      <c r="N38" s="859">
        <v>1927751473.0299997</v>
      </c>
      <c r="O38" s="859">
        <v>1649583135.1000001</v>
      </c>
      <c r="P38" s="859">
        <v>2253546644.54</v>
      </c>
      <c r="Q38" s="859">
        <v>3018519127.7199998</v>
      </c>
      <c r="R38" s="859">
        <v>3735264414.3700004</v>
      </c>
    </row>
    <row r="39" spans="1:18">
      <c r="A39" s="858" t="s">
        <v>61</v>
      </c>
      <c r="B39" s="859">
        <v>2355049725.9499998</v>
      </c>
      <c r="C39" s="859">
        <v>2977381211.9100003</v>
      </c>
      <c r="D39" s="859">
        <v>3788474482.8600001</v>
      </c>
      <c r="E39" s="859">
        <v>3881107009.04</v>
      </c>
      <c r="F39" s="859">
        <v>3713418346.8699994</v>
      </c>
      <c r="G39" s="859">
        <v>3827973069.0900002</v>
      </c>
      <c r="H39" s="859">
        <v>4023697901.0099998</v>
      </c>
      <c r="I39" s="859">
        <v>4839443474.5999994</v>
      </c>
      <c r="J39" s="859">
        <v>5494676045.1800003</v>
      </c>
      <c r="K39" s="859">
        <v>6371904235.8500013</v>
      </c>
      <c r="L39" s="859">
        <v>8330829168.9299994</v>
      </c>
      <c r="M39" s="859">
        <v>8722970926.0200005</v>
      </c>
      <c r="N39" s="859">
        <v>9090782772.2799988</v>
      </c>
      <c r="O39" s="859">
        <v>9092665975.8999996</v>
      </c>
      <c r="P39" s="859">
        <v>10201828024.76</v>
      </c>
      <c r="Q39" s="859">
        <v>12171317257.740002</v>
      </c>
      <c r="R39" s="859">
        <v>14303845316.920012</v>
      </c>
    </row>
    <row r="40" spans="1:18">
      <c r="A40" s="854" t="s">
        <v>62</v>
      </c>
      <c r="B40" s="855">
        <v>58844179361.869995</v>
      </c>
      <c r="C40" s="855">
        <v>76788903606.470016</v>
      </c>
      <c r="D40" s="855">
        <v>102444032865.57999</v>
      </c>
      <c r="E40" s="855">
        <v>109329531828.99998</v>
      </c>
      <c r="F40" s="855">
        <v>104359509155.11002</v>
      </c>
      <c r="G40" s="855">
        <v>110921896796.07002</v>
      </c>
      <c r="H40" s="855">
        <v>128296761474.75003</v>
      </c>
      <c r="I40" s="855">
        <v>159354723225.41998</v>
      </c>
      <c r="J40" s="855">
        <v>177380056915.48001</v>
      </c>
      <c r="K40" s="855">
        <v>196323459472.31</v>
      </c>
      <c r="L40" s="855">
        <v>198962044167.75</v>
      </c>
      <c r="M40" s="855">
        <v>223546656045.70999</v>
      </c>
      <c r="N40" s="855">
        <v>248166726563.58997</v>
      </c>
      <c r="O40" s="855">
        <v>299056663839.25</v>
      </c>
      <c r="P40" s="855">
        <v>331200787083.72003</v>
      </c>
      <c r="Q40" s="855">
        <v>283778372807.28998</v>
      </c>
      <c r="R40" s="855">
        <v>402453283525.71991</v>
      </c>
    </row>
    <row r="41" spans="1:18">
      <c r="A41" s="856" t="s">
        <v>63</v>
      </c>
      <c r="B41" s="857">
        <v>1396882678.8299999</v>
      </c>
      <c r="C41" s="857">
        <v>3249797177.3999996</v>
      </c>
      <c r="D41" s="857">
        <v>2866522457.54</v>
      </c>
      <c r="E41" s="857">
        <v>3155562710.5599999</v>
      </c>
      <c r="F41" s="857">
        <v>2535703524.23</v>
      </c>
      <c r="G41" s="857">
        <v>1965796137.4299998</v>
      </c>
      <c r="H41" s="857">
        <v>2445547838.4299994</v>
      </c>
      <c r="I41" s="857">
        <v>3326100064.6099997</v>
      </c>
      <c r="J41" s="857">
        <v>3791462581.8099995</v>
      </c>
      <c r="K41" s="857">
        <v>4723306472.46</v>
      </c>
      <c r="L41" s="857">
        <v>5082854064.2800007</v>
      </c>
      <c r="M41" s="857">
        <v>5191946012.1300001</v>
      </c>
      <c r="N41" s="857">
        <v>5986892043.2399988</v>
      </c>
      <c r="O41" s="857">
        <v>6919215842.2199993</v>
      </c>
      <c r="P41" s="857">
        <v>7748101590.7699995</v>
      </c>
      <c r="Q41" s="857">
        <v>7550787954.8900013</v>
      </c>
      <c r="R41" s="857">
        <v>7905189228.8099995</v>
      </c>
    </row>
    <row r="42" spans="1:18">
      <c r="A42" s="856" t="s">
        <v>64</v>
      </c>
      <c r="B42" s="857">
        <v>1528607850.6800001</v>
      </c>
      <c r="C42" s="857">
        <v>1839754569.25</v>
      </c>
      <c r="D42" s="857">
        <v>2470706187.2599998</v>
      </c>
      <c r="E42" s="857">
        <v>3523926369.6699996</v>
      </c>
      <c r="F42" s="857">
        <v>2769649948.2600002</v>
      </c>
      <c r="G42" s="857">
        <v>3127148180.1299996</v>
      </c>
      <c r="H42" s="857">
        <v>3361979713.71</v>
      </c>
      <c r="I42" s="857">
        <v>3506134454.2399993</v>
      </c>
      <c r="J42" s="857">
        <v>4610121955.5</v>
      </c>
      <c r="K42" s="857">
        <v>4825155588.8800001</v>
      </c>
      <c r="L42" s="857">
        <v>5195898486.2200003</v>
      </c>
      <c r="M42" s="857">
        <v>5818183975.8600006</v>
      </c>
      <c r="N42" s="857">
        <v>6801759987.7700005</v>
      </c>
      <c r="O42" s="857">
        <v>8504166691.3999996</v>
      </c>
      <c r="P42" s="857">
        <v>11314159918.889999</v>
      </c>
      <c r="Q42" s="857">
        <v>7972863956.6099997</v>
      </c>
      <c r="R42" s="857">
        <v>11622352898.179998</v>
      </c>
    </row>
    <row r="43" spans="1:18">
      <c r="A43" s="856" t="s">
        <v>65</v>
      </c>
      <c r="B43" s="857">
        <v>13603190933.640001</v>
      </c>
      <c r="C43" s="857">
        <v>19130875817.220001</v>
      </c>
      <c r="D43" s="857">
        <v>26992207741.009998</v>
      </c>
      <c r="E43" s="857">
        <v>28626245159.290005</v>
      </c>
      <c r="F43" s="857">
        <v>26003236287.5</v>
      </c>
      <c r="G43" s="857">
        <v>29697888446.870014</v>
      </c>
      <c r="H43" s="857">
        <v>32294220447.500004</v>
      </c>
      <c r="I43" s="857">
        <v>33999878033.829994</v>
      </c>
      <c r="J43" s="857">
        <v>41034975944.419998</v>
      </c>
      <c r="K43" s="857">
        <v>42965064108.639999</v>
      </c>
      <c r="L43" s="857">
        <v>46430723916.440018</v>
      </c>
      <c r="M43" s="857">
        <v>53769714831.999992</v>
      </c>
      <c r="N43" s="857">
        <v>60656379539.949989</v>
      </c>
      <c r="O43" s="857">
        <v>84179396018.340012</v>
      </c>
      <c r="P43" s="857">
        <v>89254837207.169952</v>
      </c>
      <c r="Q43" s="857">
        <v>79106879070.11998</v>
      </c>
      <c r="R43" s="857">
        <v>106163042146.19995</v>
      </c>
    </row>
    <row r="44" spans="1:18">
      <c r="A44" s="858" t="s">
        <v>66</v>
      </c>
      <c r="B44" s="859">
        <v>10107400727.84</v>
      </c>
      <c r="C44" s="859">
        <v>11950873511.369999</v>
      </c>
      <c r="D44" s="859">
        <v>16258283256.769997</v>
      </c>
      <c r="E44" s="859">
        <v>18213675158.630005</v>
      </c>
      <c r="F44" s="859">
        <v>17859639604.59</v>
      </c>
      <c r="G44" s="859">
        <v>18361224030.990009</v>
      </c>
      <c r="H44" s="859">
        <v>20329505184.380001</v>
      </c>
      <c r="I44" s="859">
        <v>20646099846.789993</v>
      </c>
      <c r="J44" s="859">
        <v>24625907215.84</v>
      </c>
      <c r="K44" s="859">
        <v>25771522522.169994</v>
      </c>
      <c r="L44" s="859">
        <v>28916743881.900013</v>
      </c>
      <c r="M44" s="859">
        <v>31171980505.469997</v>
      </c>
      <c r="N44" s="859">
        <v>33740096107.71999</v>
      </c>
      <c r="O44" s="859">
        <v>35508629771.430016</v>
      </c>
      <c r="P44" s="859">
        <v>43934275400.229973</v>
      </c>
      <c r="Q44" s="859">
        <v>39716702964.719986</v>
      </c>
      <c r="R44" s="859">
        <v>59858117298.559952</v>
      </c>
    </row>
    <row r="45" spans="1:18">
      <c r="A45" s="858" t="s">
        <v>609</v>
      </c>
      <c r="B45" s="859">
        <v>881187796.52999997</v>
      </c>
      <c r="C45" s="859">
        <v>2414783320.9599996</v>
      </c>
      <c r="D45" s="859">
        <v>4313547064.0500002</v>
      </c>
      <c r="E45" s="859">
        <v>4104486391.3600006</v>
      </c>
      <c r="F45" s="859">
        <v>3680069248.3900003</v>
      </c>
      <c r="G45" s="859">
        <v>6095624696.210001</v>
      </c>
      <c r="H45" s="859">
        <v>6383188780.3500013</v>
      </c>
      <c r="I45" s="859">
        <v>6966730440.4399996</v>
      </c>
      <c r="J45" s="859">
        <v>8788067275.8199997</v>
      </c>
      <c r="K45" s="859">
        <v>8898634362.289999</v>
      </c>
      <c r="L45" s="859">
        <v>8151300510.0199986</v>
      </c>
      <c r="M45" s="859">
        <v>11514706554.040001</v>
      </c>
      <c r="N45" s="859">
        <v>15219832300.99</v>
      </c>
      <c r="O45" s="859">
        <v>35531053578.840004</v>
      </c>
      <c r="P45" s="859">
        <v>30235195512.229988</v>
      </c>
      <c r="Q45" s="859">
        <v>26285232357.84</v>
      </c>
      <c r="R45" s="859">
        <v>24762712805.209999</v>
      </c>
    </row>
    <row r="46" spans="1:18">
      <c r="A46" s="858" t="s">
        <v>610</v>
      </c>
      <c r="B46" s="859">
        <v>2614602409.27</v>
      </c>
      <c r="C46" s="859">
        <v>4765218984.8900032</v>
      </c>
      <c r="D46" s="859">
        <v>6420377420.1900015</v>
      </c>
      <c r="E46" s="859">
        <v>6308083609.3000002</v>
      </c>
      <c r="F46" s="859">
        <v>4463527434.5199995</v>
      </c>
      <c r="G46" s="859">
        <v>5241039719.670001</v>
      </c>
      <c r="H46" s="859">
        <v>5581526482.7700014</v>
      </c>
      <c r="I46" s="859">
        <v>6387047746.6000023</v>
      </c>
      <c r="J46" s="859">
        <v>7621001452.7600012</v>
      </c>
      <c r="K46" s="859">
        <v>8294907224.1800041</v>
      </c>
      <c r="L46" s="859">
        <v>9362679524.5200005</v>
      </c>
      <c r="M46" s="859">
        <v>11083027772.49</v>
      </c>
      <c r="N46" s="859">
        <v>11696451131.239998</v>
      </c>
      <c r="O46" s="859">
        <v>13139712668.069998</v>
      </c>
      <c r="P46" s="859">
        <v>15085366294.709997</v>
      </c>
      <c r="Q46" s="859">
        <v>13104943747.559999</v>
      </c>
      <c r="R46" s="859">
        <v>21542212042.429993</v>
      </c>
    </row>
    <row r="47" spans="1:18">
      <c r="A47" s="860" t="s">
        <v>69</v>
      </c>
      <c r="B47" s="857">
        <v>8884931531.3500004</v>
      </c>
      <c r="C47" s="857">
        <v>10828162685.109999</v>
      </c>
      <c r="D47" s="857">
        <v>14463836653.68</v>
      </c>
      <c r="E47" s="857">
        <v>15352804001.479998</v>
      </c>
      <c r="F47" s="857">
        <v>15406105077.220001</v>
      </c>
      <c r="G47" s="857">
        <v>15107771804.039999</v>
      </c>
      <c r="H47" s="857">
        <v>17861091862.98</v>
      </c>
      <c r="I47" s="857">
        <v>15597419571.279999</v>
      </c>
      <c r="J47" s="857">
        <v>22182620187.299999</v>
      </c>
      <c r="K47" s="857">
        <v>21850960440.710003</v>
      </c>
      <c r="L47" s="857">
        <v>21652514057.27</v>
      </c>
      <c r="M47" s="857">
        <v>24989150415.09</v>
      </c>
      <c r="N47" s="857">
        <v>25876830312.009998</v>
      </c>
      <c r="O47" s="857">
        <v>26701876059.469997</v>
      </c>
      <c r="P47" s="857">
        <v>28138174986.659996</v>
      </c>
      <c r="Q47" s="857">
        <v>28976815127.420002</v>
      </c>
      <c r="R47" s="857">
        <v>30195934222.700001</v>
      </c>
    </row>
    <row r="48" spans="1:18">
      <c r="A48" s="860" t="s">
        <v>70</v>
      </c>
      <c r="B48" s="857">
        <v>1193662709.0999999</v>
      </c>
      <c r="C48" s="857">
        <v>2765940917.8400002</v>
      </c>
      <c r="D48" s="857">
        <v>3166945860.5299997</v>
      </c>
      <c r="E48" s="857">
        <v>2390902277.5799999</v>
      </c>
      <c r="F48" s="857">
        <v>2434914227.29</v>
      </c>
      <c r="G48" s="857">
        <v>2093963396.8400002</v>
      </c>
      <c r="H48" s="857">
        <v>3181211504.6700001</v>
      </c>
      <c r="I48" s="857">
        <v>5309841344.0100002</v>
      </c>
      <c r="J48" s="857">
        <v>7534360268.6700001</v>
      </c>
      <c r="K48" s="857">
        <v>7933145376.6699982</v>
      </c>
      <c r="L48" s="857">
        <v>9212484168.5300007</v>
      </c>
      <c r="M48" s="857">
        <v>9790735379.539999</v>
      </c>
      <c r="N48" s="857">
        <v>9767819459.9000015</v>
      </c>
      <c r="O48" s="857">
        <v>8033342696.1100006</v>
      </c>
      <c r="P48" s="857">
        <v>12300638059.01</v>
      </c>
      <c r="Q48" s="857">
        <v>13922870689.050001</v>
      </c>
      <c r="R48" s="857">
        <v>24967852335.120003</v>
      </c>
    </row>
    <row r="49" spans="1:18">
      <c r="A49" s="860" t="s">
        <v>71</v>
      </c>
      <c r="B49" s="857">
        <v>4512434912.3699989</v>
      </c>
      <c r="C49" s="857">
        <v>4924673580.6199999</v>
      </c>
      <c r="D49" s="857">
        <v>5620474806.1399994</v>
      </c>
      <c r="E49" s="857">
        <v>6838003726.5100002</v>
      </c>
      <c r="F49" s="857">
        <v>6036458715.3000002</v>
      </c>
      <c r="G49" s="857">
        <v>6998757605.9800005</v>
      </c>
      <c r="H49" s="857">
        <v>8728770614.8999996</v>
      </c>
      <c r="I49" s="857">
        <v>10503766050.450001</v>
      </c>
      <c r="J49" s="857">
        <v>12041006564.809998</v>
      </c>
      <c r="K49" s="857">
        <v>13559196198.720001</v>
      </c>
      <c r="L49" s="857">
        <v>15610994340.970001</v>
      </c>
      <c r="M49" s="857">
        <v>16450520377.929998</v>
      </c>
      <c r="N49" s="857">
        <v>18297308353.680004</v>
      </c>
      <c r="O49" s="857">
        <v>21063527057.75</v>
      </c>
      <c r="P49" s="857">
        <v>22472899534.649994</v>
      </c>
      <c r="Q49" s="857">
        <v>10214386342.810001</v>
      </c>
      <c r="R49" s="857">
        <v>14936899105.380001</v>
      </c>
    </row>
    <row r="50" spans="1:18">
      <c r="A50" s="860" t="s">
        <v>72</v>
      </c>
      <c r="B50" s="857">
        <v>13194225758.939999</v>
      </c>
      <c r="C50" s="857">
        <v>15885238735.980001</v>
      </c>
      <c r="D50" s="857">
        <v>23181257752.160004</v>
      </c>
      <c r="E50" s="857">
        <v>21462322377.329998</v>
      </c>
      <c r="F50" s="857">
        <v>22872904956.019997</v>
      </c>
      <c r="G50" s="857">
        <v>23625242909.000004</v>
      </c>
      <c r="H50" s="857">
        <v>28894684815.690006</v>
      </c>
      <c r="I50" s="857">
        <v>39701804046.439987</v>
      </c>
      <c r="J50" s="857">
        <v>42594427217.020004</v>
      </c>
      <c r="K50" s="857">
        <v>53660529312.020012</v>
      </c>
      <c r="L50" s="857">
        <v>42097669828.73999</v>
      </c>
      <c r="M50" s="857">
        <v>44917928943.5</v>
      </c>
      <c r="N50" s="857">
        <v>49927854871.879974</v>
      </c>
      <c r="O50" s="857">
        <v>64375996479.209984</v>
      </c>
      <c r="P50" s="857">
        <v>65858325146.480026</v>
      </c>
      <c r="Q50" s="857">
        <v>62467413006.450027</v>
      </c>
      <c r="R50" s="857">
        <v>91610456691.420013</v>
      </c>
    </row>
    <row r="51" spans="1:18">
      <c r="A51" s="860" t="s">
        <v>73</v>
      </c>
      <c r="B51" s="857">
        <v>8489574400.25</v>
      </c>
      <c r="C51" s="857">
        <v>11600367993.91</v>
      </c>
      <c r="D51" s="857">
        <v>15941975689.590002</v>
      </c>
      <c r="E51" s="857">
        <v>19135600132.450005</v>
      </c>
      <c r="F51" s="857">
        <v>17161852691.209999</v>
      </c>
      <c r="G51" s="857">
        <v>17962027014.420002</v>
      </c>
      <c r="H51" s="857">
        <v>20725688988.700001</v>
      </c>
      <c r="I51" s="857">
        <v>34041225425.760002</v>
      </c>
      <c r="J51" s="857">
        <v>29783941720.93</v>
      </c>
      <c r="K51" s="857">
        <v>31799849753.450001</v>
      </c>
      <c r="L51" s="857">
        <v>36191276613.769997</v>
      </c>
      <c r="M51" s="857">
        <v>40432206911.840004</v>
      </c>
      <c r="N51" s="857">
        <v>45900337569.389992</v>
      </c>
      <c r="O51" s="857">
        <v>50994338207.180008</v>
      </c>
      <c r="P51" s="857">
        <v>61167686687.709999</v>
      </c>
      <c r="Q51" s="857">
        <v>52549303772.130005</v>
      </c>
      <c r="R51" s="857">
        <v>80171781869.499969</v>
      </c>
    </row>
    <row r="52" spans="1:18">
      <c r="A52" s="860" t="s">
        <v>74</v>
      </c>
      <c r="B52" s="857">
        <v>147657644.90000001</v>
      </c>
      <c r="C52" s="857">
        <v>217357249.59999993</v>
      </c>
      <c r="D52" s="857">
        <v>266943453.53999996</v>
      </c>
      <c r="E52" s="857">
        <v>316230213.64000005</v>
      </c>
      <c r="F52" s="857">
        <v>356062706.55000007</v>
      </c>
      <c r="G52" s="857">
        <v>425297921.66999996</v>
      </c>
      <c r="H52" s="857">
        <v>520625186.88000011</v>
      </c>
      <c r="I52" s="857">
        <v>588619646.91999972</v>
      </c>
      <c r="J52" s="857">
        <v>720751823.25</v>
      </c>
      <c r="K52" s="857">
        <v>826110422.04999959</v>
      </c>
      <c r="L52" s="857">
        <v>946087176.88999975</v>
      </c>
      <c r="M52" s="857">
        <v>1008518579.23</v>
      </c>
      <c r="N52" s="857">
        <v>1138040131.2199998</v>
      </c>
      <c r="O52" s="857">
        <v>1310636423.9999998</v>
      </c>
      <c r="P52" s="857">
        <v>1579559595.0899997</v>
      </c>
      <c r="Q52" s="857">
        <v>1318872707.3399999</v>
      </c>
      <c r="R52" s="857">
        <v>1652821705.6999998</v>
      </c>
    </row>
    <row r="53" spans="1:18">
      <c r="A53" s="860" t="s">
        <v>75</v>
      </c>
      <c r="B53" s="857">
        <v>312419070.22000003</v>
      </c>
      <c r="C53" s="857">
        <v>421621984.87</v>
      </c>
      <c r="D53" s="857">
        <v>613959252.45000005</v>
      </c>
      <c r="E53" s="857">
        <v>771801648.6500001</v>
      </c>
      <c r="F53" s="857">
        <v>943473824.60000014</v>
      </c>
      <c r="G53" s="857">
        <v>1191422723.0300002</v>
      </c>
      <c r="H53" s="857">
        <v>1415767776.4899998</v>
      </c>
      <c r="I53" s="857">
        <v>1588009916.27</v>
      </c>
      <c r="J53" s="857">
        <v>1812843921.3200002</v>
      </c>
      <c r="K53" s="857">
        <v>1967517415</v>
      </c>
      <c r="L53" s="857">
        <v>2099589632.8099999</v>
      </c>
      <c r="M53" s="857">
        <v>2386479853.2200003</v>
      </c>
      <c r="N53" s="857">
        <v>2889521213.3799996</v>
      </c>
      <c r="O53" s="857">
        <v>3371252575.8100004</v>
      </c>
      <c r="P53" s="857">
        <v>4079047134.4799995</v>
      </c>
      <c r="Q53" s="857">
        <v>3435747214.5300002</v>
      </c>
      <c r="R53" s="857">
        <v>6278739344.1200008</v>
      </c>
    </row>
    <row r="54" spans="1:18">
      <c r="A54" s="860" t="s">
        <v>76</v>
      </c>
      <c r="B54" s="857">
        <v>5580591871.5899992</v>
      </c>
      <c r="C54" s="857">
        <v>5925112894.6699982</v>
      </c>
      <c r="D54" s="857">
        <v>6859203011.6800003</v>
      </c>
      <c r="E54" s="857">
        <v>7756133211.8400002</v>
      </c>
      <c r="F54" s="857">
        <v>7839147196.9300003</v>
      </c>
      <c r="G54" s="857">
        <v>8726580656.6599998</v>
      </c>
      <c r="H54" s="857">
        <v>8867172724.8000011</v>
      </c>
      <c r="I54" s="857">
        <v>11191924671.609999</v>
      </c>
      <c r="J54" s="857">
        <v>11273544730.450001</v>
      </c>
      <c r="K54" s="857">
        <v>12212624383.710003</v>
      </c>
      <c r="L54" s="857">
        <v>14441951881.83</v>
      </c>
      <c r="M54" s="857">
        <v>18791270765.369999</v>
      </c>
      <c r="N54" s="857">
        <v>20923983081.169998</v>
      </c>
      <c r="O54" s="857">
        <v>23602915787.759998</v>
      </c>
      <c r="P54" s="857">
        <v>27287357222.809998</v>
      </c>
      <c r="Q54" s="857">
        <v>16262432965.940001</v>
      </c>
      <c r="R54" s="857">
        <v>26948213978.589993</v>
      </c>
    </row>
    <row r="55" spans="1:18">
      <c r="A55" s="107" t="s">
        <v>77</v>
      </c>
      <c r="B55" s="861">
        <v>82219772779.309982</v>
      </c>
      <c r="C55" s="861">
        <v>110622233431.12999</v>
      </c>
      <c r="D55" s="861">
        <v>147318008779.44003</v>
      </c>
      <c r="E55" s="861">
        <v>160315280741.5</v>
      </c>
      <c r="F55" s="861">
        <v>151553906273.15997</v>
      </c>
      <c r="G55" s="861">
        <v>183534670202.86002</v>
      </c>
      <c r="H55" s="861">
        <v>206167267615.92001</v>
      </c>
      <c r="I55" s="861">
        <v>248775212054.68005</v>
      </c>
      <c r="J55" s="861">
        <v>285397282845.26001</v>
      </c>
      <c r="K55" s="861">
        <v>313532381315.69</v>
      </c>
      <c r="L55" s="861">
        <v>320605230856.01001</v>
      </c>
      <c r="M55" s="861">
        <v>352546672873.50995</v>
      </c>
      <c r="N55" s="861">
        <v>386206183747.63989</v>
      </c>
      <c r="O55" s="861">
        <v>430629000769.99994</v>
      </c>
      <c r="P55" s="861">
        <v>483075760667.42004</v>
      </c>
      <c r="Q55" s="861">
        <v>443131698077.44</v>
      </c>
      <c r="R55" s="861">
        <v>607446356805.28992</v>
      </c>
    </row>
    <row r="56" spans="1:18">
      <c r="A56" s="765" t="s">
        <v>867</v>
      </c>
      <c r="B56" s="99"/>
      <c r="C56" s="99"/>
      <c r="D56" s="99"/>
      <c r="E56" s="99"/>
      <c r="F56" s="99"/>
      <c r="G56" s="99"/>
      <c r="H56" s="99"/>
      <c r="I56" s="99"/>
      <c r="J56" s="99"/>
      <c r="K56" s="99"/>
      <c r="L56" s="99"/>
      <c r="M56" s="99"/>
      <c r="N56" s="99"/>
      <c r="O56" s="99"/>
      <c r="P56" s="99"/>
    </row>
    <row r="57" spans="1:18">
      <c r="A57" s="765" t="s">
        <v>593</v>
      </c>
      <c r="B57" s="99"/>
      <c r="C57" s="99"/>
      <c r="D57" s="99"/>
      <c r="E57" s="99"/>
      <c r="F57" s="99"/>
      <c r="G57" s="99"/>
      <c r="H57" s="99"/>
      <c r="I57" s="99"/>
      <c r="J57" s="99"/>
      <c r="K57" s="99"/>
      <c r="L57" s="99"/>
      <c r="M57" s="99"/>
      <c r="N57" s="99"/>
      <c r="O57" s="99"/>
      <c r="P57" s="99"/>
    </row>
    <row r="58" spans="1:18">
      <c r="B58" s="852"/>
      <c r="C58" s="852"/>
      <c r="D58" s="852"/>
      <c r="E58" s="852"/>
      <c r="F58" s="852"/>
      <c r="G58" s="852"/>
      <c r="H58" s="852"/>
      <c r="I58" s="852"/>
      <c r="J58" s="852"/>
      <c r="K58" s="852"/>
      <c r="L58" s="852"/>
      <c r="M58" s="852"/>
      <c r="N58" s="852"/>
      <c r="O58" s="852"/>
      <c r="P58" s="852"/>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0D4A6-50C5-4DDB-BA39-BCABF7A9CB89}">
  <dimension ref="A1:M58"/>
  <sheetViews>
    <sheetView showGridLines="0" zoomScaleNormal="100" workbookViewId="0">
      <pane xSplit="1" ySplit="14" topLeftCell="B21" activePane="bottomRight" state="frozen"/>
      <selection pane="topRight" activeCell="B1" sqref="B1"/>
      <selection pane="bottomLeft" activeCell="A15" sqref="A15"/>
      <selection pane="bottomRight"/>
    </sheetView>
  </sheetViews>
  <sheetFormatPr defaultColWidth="11.42578125" defaultRowHeight="15"/>
  <cols>
    <col min="1" max="1" width="28.140625" style="117" customWidth="1"/>
    <col min="2" max="2" width="14.140625" style="117" customWidth="1"/>
    <col min="3" max="6" width="14" style="117" bestFit="1" customWidth="1"/>
    <col min="7" max="7" width="14" style="118" bestFit="1" customWidth="1"/>
    <col min="8" max="8" width="14.7109375" style="81" customWidth="1"/>
    <col min="9" max="9" width="19.5703125" bestFit="1" customWidth="1"/>
    <col min="10" max="10" width="20.5703125" bestFit="1" customWidth="1"/>
    <col min="11" max="11" width="18" style="30" bestFit="1" customWidth="1"/>
    <col min="12" max="12" width="19.5703125" style="30" bestFit="1" customWidth="1"/>
    <col min="13" max="13" width="19" style="30" bestFit="1" customWidth="1"/>
    <col min="14" max="16384" width="11.42578125" style="30"/>
  </cols>
  <sheetData>
    <row r="1" spans="1:12">
      <c r="A1" s="147" t="s">
        <v>192</v>
      </c>
      <c r="B1" s="148"/>
      <c r="C1" s="149"/>
      <c r="D1" s="149"/>
      <c r="E1" s="150"/>
      <c r="F1" s="151"/>
      <c r="G1" s="151"/>
      <c r="H1" s="107">
        <v>12</v>
      </c>
    </row>
    <row r="2" spans="1:12" s="34" customFormat="1">
      <c r="A2" s="119"/>
      <c r="B2" s="120"/>
      <c r="C2" s="121"/>
      <c r="D2" s="121"/>
      <c r="E2" s="120"/>
      <c r="F2" s="120"/>
      <c r="G2" s="134"/>
      <c r="H2" s="979"/>
      <c r="I2"/>
      <c r="J2"/>
    </row>
    <row r="3" spans="1:12">
      <c r="A3" s="122"/>
      <c r="B3" s="122"/>
      <c r="C3" s="122"/>
      <c r="D3" s="122"/>
      <c r="E3" s="122"/>
      <c r="F3" s="122"/>
      <c r="G3" s="134"/>
      <c r="H3" s="979"/>
    </row>
    <row r="4" spans="1:12">
      <c r="A4" s="122"/>
      <c r="B4" s="123"/>
      <c r="C4" s="122"/>
      <c r="D4" s="122"/>
      <c r="E4" s="122"/>
      <c r="F4" s="122"/>
      <c r="G4" s="134"/>
      <c r="H4" s="979"/>
    </row>
    <row r="5" spans="1:12">
      <c r="A5" s="122"/>
      <c r="B5" s="122" t="s">
        <v>180</v>
      </c>
      <c r="C5" s="122"/>
      <c r="D5" s="122"/>
      <c r="E5" s="122"/>
    </row>
    <row r="8" spans="1:12">
      <c r="A8" s="860" t="s">
        <v>747</v>
      </c>
      <c r="B8" s="125"/>
      <c r="C8" s="117" t="s">
        <v>191</v>
      </c>
    </row>
    <row r="9" spans="1:12" ht="15.75">
      <c r="A9" s="124" t="s">
        <v>773</v>
      </c>
      <c r="B9" s="125"/>
    </row>
    <row r="10" spans="1:12">
      <c r="A10" s="126" t="s">
        <v>868</v>
      </c>
      <c r="B10" s="125"/>
    </row>
    <row r="11" spans="1:12">
      <c r="A11" s="117" t="s">
        <v>185</v>
      </c>
      <c r="B11" s="127"/>
    </row>
    <row r="12" spans="1:12">
      <c r="B12" s="127"/>
    </row>
    <row r="13" spans="1:12">
      <c r="A13" s="1265" t="s">
        <v>682</v>
      </c>
      <c r="B13" s="1266" t="s">
        <v>167</v>
      </c>
      <c r="C13" s="1267"/>
      <c r="D13" s="1267"/>
      <c r="E13" s="1267"/>
      <c r="F13" s="1267"/>
      <c r="G13" s="1267"/>
      <c r="H13" s="1267"/>
    </row>
    <row r="14" spans="1:12">
      <c r="A14" s="1265"/>
      <c r="B14" s="161">
        <v>2015</v>
      </c>
      <c r="C14" s="161">
        <v>2016</v>
      </c>
      <c r="D14" s="162">
        <v>2017</v>
      </c>
      <c r="E14" s="163">
        <v>2018</v>
      </c>
      <c r="F14" s="161">
        <v>2019</v>
      </c>
      <c r="G14" s="164">
        <v>2020</v>
      </c>
      <c r="H14" s="164">
        <v>2021</v>
      </c>
    </row>
    <row r="15" spans="1:12" s="93" customFormat="1">
      <c r="A15" s="145" t="s">
        <v>675</v>
      </c>
      <c r="B15" s="146">
        <v>24506204349.990002</v>
      </c>
      <c r="C15" s="146">
        <v>27459904444.830002</v>
      </c>
      <c r="D15" s="146">
        <v>30232044820.090004</v>
      </c>
      <c r="E15" s="146">
        <v>34250253918.059998</v>
      </c>
      <c r="F15" s="146">
        <v>41267390923.229996</v>
      </c>
      <c r="G15" s="146">
        <v>38933644528.429993</v>
      </c>
      <c r="H15" s="146">
        <v>62795301941.25</v>
      </c>
      <c r="I15"/>
      <c r="J15"/>
    </row>
    <row r="16" spans="1:12" s="93" customFormat="1">
      <c r="A16" s="128" t="s">
        <v>141</v>
      </c>
      <c r="B16" s="129">
        <v>116409081</v>
      </c>
      <c r="C16" s="129">
        <v>117670191.95999999</v>
      </c>
      <c r="D16" s="129">
        <v>131201657.23999999</v>
      </c>
      <c r="E16" s="129">
        <v>159256957.28999999</v>
      </c>
      <c r="F16" s="129">
        <v>207168176.11000001</v>
      </c>
      <c r="G16" s="129">
        <v>192151153.97</v>
      </c>
      <c r="H16" s="129">
        <v>263537377.29000002</v>
      </c>
      <c r="I16"/>
      <c r="J16"/>
      <c r="K16"/>
      <c r="L16"/>
    </row>
    <row r="17" spans="1:12" s="93" customFormat="1">
      <c r="A17" s="128" t="s">
        <v>145</v>
      </c>
      <c r="B17" s="129">
        <v>690433607.40999997</v>
      </c>
      <c r="C17" s="129">
        <v>807940559.88</v>
      </c>
      <c r="D17" s="129">
        <v>900039940.40999997</v>
      </c>
      <c r="E17" s="129">
        <v>1095751267.3299999</v>
      </c>
      <c r="F17" s="129">
        <v>1324987674.1600001</v>
      </c>
      <c r="G17" s="129">
        <v>1080208665.5699999</v>
      </c>
      <c r="H17" s="129">
        <v>2017917270.9399996</v>
      </c>
      <c r="I17"/>
      <c r="J17"/>
      <c r="K17"/>
      <c r="L17"/>
    </row>
    <row r="18" spans="1:12" s="93" customFormat="1">
      <c r="A18" s="128" t="s">
        <v>146</v>
      </c>
      <c r="B18" s="129">
        <v>782588977.48000002</v>
      </c>
      <c r="C18" s="129">
        <v>781032324.90999997</v>
      </c>
      <c r="D18" s="129">
        <v>1025005823.55</v>
      </c>
      <c r="E18" s="129">
        <v>1111227728.79</v>
      </c>
      <c r="F18" s="129">
        <v>1391309464</v>
      </c>
      <c r="G18" s="129">
        <v>1289070023.96</v>
      </c>
      <c r="H18" s="129">
        <v>2213048092.3900013</v>
      </c>
      <c r="I18"/>
      <c r="J18"/>
      <c r="K18"/>
      <c r="L18"/>
    </row>
    <row r="19" spans="1:12" s="93" customFormat="1">
      <c r="A19" s="128" t="s">
        <v>304</v>
      </c>
      <c r="B19" s="129">
        <v>184919295.08000001</v>
      </c>
      <c r="C19" s="129">
        <v>212821754.88999999</v>
      </c>
      <c r="D19" s="129">
        <v>235093421.16</v>
      </c>
      <c r="E19" s="129">
        <v>264508231.69999999</v>
      </c>
      <c r="F19" s="129">
        <v>337463895.87</v>
      </c>
      <c r="G19" s="129">
        <v>304531671.13</v>
      </c>
      <c r="H19" s="129">
        <v>577740292.74000061</v>
      </c>
      <c r="I19"/>
      <c r="J19"/>
      <c r="K19"/>
      <c r="L19"/>
    </row>
    <row r="20" spans="1:12" s="93" customFormat="1">
      <c r="A20" s="128" t="s">
        <v>131</v>
      </c>
      <c r="B20" s="129">
        <v>1327086892.95</v>
      </c>
      <c r="C20" s="129">
        <v>1458301938.48</v>
      </c>
      <c r="D20" s="129">
        <v>1657856090.53</v>
      </c>
      <c r="E20" s="129">
        <v>2007198501.79</v>
      </c>
      <c r="F20" s="129">
        <v>2364435776.4200001</v>
      </c>
      <c r="G20" s="129">
        <v>2087860642.22</v>
      </c>
      <c r="H20" s="129">
        <v>4166117555.1999989</v>
      </c>
      <c r="I20"/>
      <c r="J20"/>
      <c r="K20"/>
      <c r="L20"/>
    </row>
    <row r="21" spans="1:12" s="93" customFormat="1">
      <c r="A21" s="128" t="s">
        <v>147</v>
      </c>
      <c r="B21" s="129">
        <v>210800804.36000001</v>
      </c>
      <c r="C21" s="129">
        <v>227174484.47999999</v>
      </c>
      <c r="D21" s="129">
        <v>247094285.63999999</v>
      </c>
      <c r="E21" s="129">
        <v>309185751.68000001</v>
      </c>
      <c r="F21" s="129">
        <v>364529282.56999999</v>
      </c>
      <c r="G21" s="129">
        <v>246101177.47999999</v>
      </c>
      <c r="H21" s="129">
        <v>579063345.74000001</v>
      </c>
      <c r="I21"/>
      <c r="J21"/>
    </row>
    <row r="22" spans="1:12" s="93" customFormat="1">
      <c r="A22" s="128" t="s">
        <v>148</v>
      </c>
      <c r="B22" s="129">
        <v>613647843.40999997</v>
      </c>
      <c r="C22" s="129">
        <v>672365662.07000005</v>
      </c>
      <c r="D22" s="129">
        <v>732871123.72000003</v>
      </c>
      <c r="E22" s="129">
        <v>871755947.08000004</v>
      </c>
      <c r="F22" s="129">
        <v>1033161491.83</v>
      </c>
      <c r="G22" s="129">
        <v>954327306.67999995</v>
      </c>
      <c r="H22" s="129">
        <v>1350210916.4599998</v>
      </c>
      <c r="I22"/>
      <c r="J22"/>
    </row>
    <row r="23" spans="1:12" s="93" customFormat="1">
      <c r="A23" s="128" t="s">
        <v>181</v>
      </c>
      <c r="B23" s="129">
        <v>385651192.64999998</v>
      </c>
      <c r="C23" s="129">
        <v>650491567.98000002</v>
      </c>
      <c r="D23" s="129">
        <v>539658822.28999996</v>
      </c>
      <c r="E23" s="129">
        <v>383676860.08999997</v>
      </c>
      <c r="F23" s="129">
        <v>597568117.97000003</v>
      </c>
      <c r="G23" s="129">
        <v>624800947.36000001</v>
      </c>
      <c r="H23" s="129">
        <v>1194404888.3099999</v>
      </c>
      <c r="I23"/>
      <c r="J23"/>
    </row>
    <row r="24" spans="1:12" s="93" customFormat="1">
      <c r="A24" s="128" t="s">
        <v>136</v>
      </c>
      <c r="B24" s="129">
        <v>6460916349.9200001</v>
      </c>
      <c r="C24" s="129">
        <v>7356497899.46</v>
      </c>
      <c r="D24" s="129">
        <v>8253061719.5299997</v>
      </c>
      <c r="E24" s="129">
        <v>9107487079.3299999</v>
      </c>
      <c r="F24" s="129">
        <v>10610283978.42</v>
      </c>
      <c r="G24" s="129">
        <v>11114835422.07</v>
      </c>
      <c r="H24" s="129">
        <v>16217365773.029995</v>
      </c>
      <c r="I24"/>
      <c r="J24"/>
    </row>
    <row r="25" spans="1:12" s="93" customFormat="1">
      <c r="A25" s="128" t="s">
        <v>676</v>
      </c>
      <c r="B25" s="129">
        <v>353289715.88999999</v>
      </c>
      <c r="C25" s="129">
        <v>350222695.12</v>
      </c>
      <c r="D25" s="129">
        <v>420185974.60000002</v>
      </c>
      <c r="E25" s="129">
        <v>564943681.62</v>
      </c>
      <c r="F25" s="129">
        <v>700673712.80999994</v>
      </c>
      <c r="G25" s="129">
        <v>437240806.91000003</v>
      </c>
      <c r="H25" s="129">
        <v>828769987.35000002</v>
      </c>
      <c r="I25"/>
      <c r="J25"/>
    </row>
    <row r="26" spans="1:12" s="93" customFormat="1">
      <c r="A26" s="128" t="s">
        <v>184</v>
      </c>
      <c r="B26" s="129">
        <v>206793428.21000001</v>
      </c>
      <c r="C26" s="129">
        <v>212025147.94999999</v>
      </c>
      <c r="D26" s="129">
        <v>227358789.09</v>
      </c>
      <c r="E26" s="129">
        <v>297980754.89999998</v>
      </c>
      <c r="F26" s="129">
        <v>375155103.52999997</v>
      </c>
      <c r="G26" s="129">
        <v>291865376.89999998</v>
      </c>
      <c r="H26" s="129">
        <v>556289766.89999986</v>
      </c>
      <c r="I26"/>
      <c r="J26"/>
    </row>
    <row r="27" spans="1:12" s="93" customFormat="1">
      <c r="A27" s="128" t="s">
        <v>677</v>
      </c>
      <c r="B27" s="129">
        <v>12406243654.370001</v>
      </c>
      <c r="C27" s="129">
        <v>13915222706.75</v>
      </c>
      <c r="D27" s="129">
        <v>15026373172.76</v>
      </c>
      <c r="E27" s="129">
        <v>17181783504.209999</v>
      </c>
      <c r="F27" s="129">
        <v>20605051355.540001</v>
      </c>
      <c r="G27" s="129">
        <v>18875355434.349998</v>
      </c>
      <c r="H27" s="129">
        <v>30973188178.300007</v>
      </c>
      <c r="I27"/>
      <c r="J27"/>
    </row>
    <row r="28" spans="1:12" s="93" customFormat="1">
      <c r="A28" s="128" t="s">
        <v>140</v>
      </c>
      <c r="B28" s="129">
        <v>444447650.94999999</v>
      </c>
      <c r="C28" s="129">
        <v>361731250.51999998</v>
      </c>
      <c r="D28" s="129">
        <v>438019685.07999998</v>
      </c>
      <c r="E28" s="129">
        <v>411132716.43000001</v>
      </c>
      <c r="F28" s="129">
        <v>685100303.19000006</v>
      </c>
      <c r="G28" s="129">
        <v>953472263.74000001</v>
      </c>
      <c r="H28" s="129">
        <v>1014313009.77</v>
      </c>
      <c r="I28"/>
      <c r="J28"/>
    </row>
    <row r="29" spans="1:12" s="93" customFormat="1">
      <c r="A29" s="128" t="s">
        <v>182</v>
      </c>
      <c r="B29" s="129">
        <v>322975856.31</v>
      </c>
      <c r="C29" s="129">
        <v>336406260.38</v>
      </c>
      <c r="D29" s="129">
        <v>398224314.49000001</v>
      </c>
      <c r="E29" s="129">
        <v>484364935.81999999</v>
      </c>
      <c r="F29" s="129">
        <v>670502590.80999994</v>
      </c>
      <c r="G29" s="129">
        <v>481823636.08999997</v>
      </c>
      <c r="H29" s="129">
        <v>843335486.82999992</v>
      </c>
      <c r="I29"/>
      <c r="J29"/>
    </row>
    <row r="30" spans="1:12" s="93" customFormat="1">
      <c r="A30" s="145" t="s">
        <v>678</v>
      </c>
      <c r="B30" s="146">
        <v>291970271115.46997</v>
      </c>
      <c r="C30" s="146">
        <v>320139385949.38007</v>
      </c>
      <c r="D30" s="146">
        <v>350885462692.41992</v>
      </c>
      <c r="E30" s="146">
        <v>390441544885.56</v>
      </c>
      <c r="F30" s="146">
        <v>434653353509.5199</v>
      </c>
      <c r="G30" s="146">
        <v>396035036883.44006</v>
      </c>
      <c r="H30" s="146">
        <v>534140251616.84003</v>
      </c>
      <c r="I30"/>
      <c r="J30"/>
    </row>
    <row r="31" spans="1:12" s="93" customFormat="1">
      <c r="A31" s="128" t="s">
        <v>241</v>
      </c>
      <c r="B31" s="129">
        <v>250795044056.04999</v>
      </c>
      <c r="C31" s="129">
        <v>275065231848.89001</v>
      </c>
      <c r="D31" s="129">
        <v>302137760191.21997</v>
      </c>
      <c r="E31" s="129">
        <v>336275723665.60999</v>
      </c>
      <c r="F31" s="129">
        <v>370464627505.04999</v>
      </c>
      <c r="G31" s="129">
        <v>346384430589.65002</v>
      </c>
      <c r="H31" s="129">
        <v>460783271488.95001</v>
      </c>
      <c r="I31"/>
      <c r="J31"/>
    </row>
    <row r="32" spans="1:12" s="93" customFormat="1">
      <c r="A32" s="128" t="s">
        <v>679</v>
      </c>
      <c r="B32" s="129">
        <v>58826423.539999999</v>
      </c>
      <c r="C32" s="129">
        <v>69125776.299999997</v>
      </c>
      <c r="D32" s="129">
        <v>77543628.489999995</v>
      </c>
      <c r="E32" s="129">
        <v>105558689.84</v>
      </c>
      <c r="F32" s="129">
        <v>109601817.62</v>
      </c>
      <c r="G32" s="129">
        <v>88439433.439999998</v>
      </c>
      <c r="H32" s="129">
        <v>203380049.03999996</v>
      </c>
      <c r="I32"/>
      <c r="J32"/>
    </row>
    <row r="33" spans="1:13" s="93" customFormat="1">
      <c r="A33" s="128" t="s">
        <v>139</v>
      </c>
      <c r="B33" s="129">
        <v>99648251.659999996</v>
      </c>
      <c r="C33" s="129">
        <v>109894788.7</v>
      </c>
      <c r="D33" s="129">
        <v>134449102.90000001</v>
      </c>
      <c r="E33" s="129">
        <v>142252638.63999999</v>
      </c>
      <c r="F33" s="129">
        <v>160978834.53999999</v>
      </c>
      <c r="G33" s="129">
        <v>106831847.2</v>
      </c>
      <c r="H33" s="129">
        <v>183001183.08000001</v>
      </c>
      <c r="I33"/>
      <c r="J33"/>
    </row>
    <row r="34" spans="1:13" s="93" customFormat="1">
      <c r="A34" s="128" t="s">
        <v>239</v>
      </c>
      <c r="B34" s="129">
        <v>11167443961.6</v>
      </c>
      <c r="C34" s="129">
        <v>11759672112.459999</v>
      </c>
      <c r="D34" s="129">
        <v>12869317455.860001</v>
      </c>
      <c r="E34" s="129">
        <v>15239296817.120001</v>
      </c>
      <c r="F34" s="129">
        <v>16839200462.040001</v>
      </c>
      <c r="G34" s="129">
        <v>8127619166.0799999</v>
      </c>
      <c r="H34" s="129">
        <v>13388184810.389997</v>
      </c>
      <c r="I34"/>
      <c r="J34"/>
    </row>
    <row r="35" spans="1:13" s="93" customFormat="1">
      <c r="A35" s="128" t="s">
        <v>151</v>
      </c>
      <c r="B35" s="129">
        <v>3048722515.2800002</v>
      </c>
      <c r="C35" s="129">
        <v>2935504143.4899998</v>
      </c>
      <c r="D35" s="129">
        <v>4213200895.6700001</v>
      </c>
      <c r="E35" s="129">
        <v>4443897262.6300001</v>
      </c>
      <c r="F35" s="129">
        <v>5400368870.6999998</v>
      </c>
      <c r="G35" s="129">
        <v>4190821491.6500001</v>
      </c>
      <c r="H35" s="129">
        <v>5897237456.9500008</v>
      </c>
      <c r="I35"/>
      <c r="J35"/>
    </row>
    <row r="36" spans="1:13" s="93" customFormat="1">
      <c r="A36" s="128" t="s">
        <v>217</v>
      </c>
      <c r="B36" s="129">
        <v>81689337.239999995</v>
      </c>
      <c r="C36" s="129">
        <v>106561660.70999999</v>
      </c>
      <c r="D36" s="129">
        <v>101859347.29000001</v>
      </c>
      <c r="E36" s="129">
        <v>120519759.23</v>
      </c>
      <c r="F36" s="129">
        <v>135619200.87</v>
      </c>
      <c r="G36" s="129">
        <v>123300674.69</v>
      </c>
      <c r="H36" s="129">
        <v>215342051.24999997</v>
      </c>
      <c r="I36"/>
      <c r="J36"/>
    </row>
    <row r="37" spans="1:13" s="93" customFormat="1">
      <c r="A37" s="128" t="s">
        <v>150</v>
      </c>
      <c r="B37" s="129">
        <v>933017157.09000003</v>
      </c>
      <c r="C37" s="129">
        <v>1031322037.6900001</v>
      </c>
      <c r="D37" s="129">
        <v>1313113285.1300001</v>
      </c>
      <c r="E37" s="129">
        <v>1500268638</v>
      </c>
      <c r="F37" s="129">
        <v>2341778454.04</v>
      </c>
      <c r="G37" s="129">
        <v>1983563328.01</v>
      </c>
      <c r="H37" s="129">
        <v>2713884027.5999994</v>
      </c>
      <c r="I37"/>
      <c r="J37"/>
      <c r="K37"/>
      <c r="L37"/>
      <c r="M37"/>
    </row>
    <row r="38" spans="1:13" s="93" customFormat="1">
      <c r="A38" s="128" t="s">
        <v>238</v>
      </c>
      <c r="B38" s="129">
        <v>25785879413.009998</v>
      </c>
      <c r="C38" s="129">
        <v>29062073581.139999</v>
      </c>
      <c r="D38" s="129">
        <v>30038218785.860001</v>
      </c>
      <c r="E38" s="129">
        <v>32614027414.490002</v>
      </c>
      <c r="F38" s="129">
        <v>39201178364.660004</v>
      </c>
      <c r="G38" s="129">
        <v>35030030352.720001</v>
      </c>
      <c r="H38" s="129">
        <v>50755950549.580009</v>
      </c>
      <c r="I38"/>
      <c r="J38"/>
      <c r="K38"/>
      <c r="L38"/>
      <c r="M38"/>
    </row>
    <row r="39" spans="1:13" s="93" customFormat="1" ht="15" customHeight="1">
      <c r="A39" s="145" t="s">
        <v>680</v>
      </c>
      <c r="B39" s="146">
        <v>4128755390.5499997</v>
      </c>
      <c r="C39" s="146">
        <v>4947382479.3000002</v>
      </c>
      <c r="D39" s="146">
        <v>5088676235.1300001</v>
      </c>
      <c r="E39" s="146">
        <v>5937201966.3800001</v>
      </c>
      <c r="F39" s="146">
        <v>7155016234.6700001</v>
      </c>
      <c r="G39" s="146">
        <v>8163016665.5700006</v>
      </c>
      <c r="H39" s="146">
        <v>10510803247.199997</v>
      </c>
      <c r="I39"/>
      <c r="J39"/>
      <c r="K39"/>
      <c r="L39"/>
      <c r="M39"/>
    </row>
    <row r="40" spans="1:13" s="93" customFormat="1">
      <c r="A40" s="128" t="s">
        <v>134</v>
      </c>
      <c r="B40" s="129">
        <v>136152113.94</v>
      </c>
      <c r="C40" s="129">
        <v>248667638.09</v>
      </c>
      <c r="D40" s="129">
        <v>156221116.28</v>
      </c>
      <c r="E40" s="129">
        <v>168974513.33000001</v>
      </c>
      <c r="F40" s="129">
        <v>206911307.66</v>
      </c>
      <c r="G40" s="129">
        <v>159541923.44999999</v>
      </c>
      <c r="H40" s="129">
        <v>271088269.88</v>
      </c>
      <c r="I40"/>
      <c r="J40"/>
      <c r="K40"/>
      <c r="L40"/>
      <c r="M40"/>
    </row>
    <row r="41" spans="1:13" s="93" customFormat="1">
      <c r="A41" s="128" t="s">
        <v>681</v>
      </c>
      <c r="B41" s="129">
        <v>48505533.289999999</v>
      </c>
      <c r="C41" s="129">
        <v>34263251.700000003</v>
      </c>
      <c r="D41" s="129">
        <v>41995658.759999998</v>
      </c>
      <c r="E41" s="129">
        <v>50631365.600000001</v>
      </c>
      <c r="F41" s="129">
        <v>59369405.630000003</v>
      </c>
      <c r="G41" s="129">
        <v>44237385.439999998</v>
      </c>
      <c r="H41" s="129">
        <v>80985020.019999996</v>
      </c>
      <c r="I41"/>
      <c r="J41"/>
      <c r="K41"/>
      <c r="L41"/>
      <c r="M41"/>
    </row>
    <row r="42" spans="1:13" s="93" customFormat="1">
      <c r="A42" s="128" t="s">
        <v>135</v>
      </c>
      <c r="B42" s="129">
        <v>196290382.63</v>
      </c>
      <c r="C42" s="129">
        <v>206136935.33000001</v>
      </c>
      <c r="D42" s="129">
        <v>203034698.40000001</v>
      </c>
      <c r="E42" s="129">
        <v>246082682.30000001</v>
      </c>
      <c r="F42" s="129">
        <v>318607187.66000003</v>
      </c>
      <c r="G42" s="129">
        <v>244873108.38</v>
      </c>
      <c r="H42" s="129">
        <v>419831763.18999994</v>
      </c>
      <c r="I42"/>
      <c r="J42"/>
      <c r="K42"/>
      <c r="L42"/>
      <c r="M42"/>
    </row>
    <row r="43" spans="1:13" s="93" customFormat="1">
      <c r="A43" s="128" t="s">
        <v>143</v>
      </c>
      <c r="B43" s="129">
        <v>11348799.93</v>
      </c>
      <c r="C43" s="129">
        <v>13623049.550000001</v>
      </c>
      <c r="D43" s="129">
        <v>14798342.84</v>
      </c>
      <c r="E43" s="129">
        <v>19270617.100000001</v>
      </c>
      <c r="F43" s="129">
        <v>23678504.18</v>
      </c>
      <c r="G43" s="129">
        <v>21650707.449999999</v>
      </c>
      <c r="H43" s="129">
        <v>33343260.390000001</v>
      </c>
      <c r="I43"/>
      <c r="J43"/>
      <c r="K43"/>
      <c r="L43"/>
      <c r="M43"/>
    </row>
    <row r="44" spans="1:13" s="93" customFormat="1">
      <c r="A44" s="128" t="s">
        <v>149</v>
      </c>
      <c r="B44" s="129">
        <v>9248349.0700000003</v>
      </c>
      <c r="C44" s="129">
        <v>12606765.970000001</v>
      </c>
      <c r="D44" s="129">
        <v>21794947.399999999</v>
      </c>
      <c r="E44" s="129">
        <v>15544449.279999999</v>
      </c>
      <c r="F44" s="129">
        <v>43494347.939999998</v>
      </c>
      <c r="G44" s="129">
        <v>25259501.109999999</v>
      </c>
      <c r="H44" s="129">
        <v>41380652.340000004</v>
      </c>
      <c r="I44"/>
      <c r="J44"/>
      <c r="K44"/>
      <c r="L44"/>
      <c r="M44"/>
    </row>
    <row r="45" spans="1:13" s="93" customFormat="1">
      <c r="A45" s="128" t="s">
        <v>142</v>
      </c>
      <c r="B45" s="129">
        <v>25523999.620000001</v>
      </c>
      <c r="C45" s="129">
        <v>12871563.859999999</v>
      </c>
      <c r="D45" s="129">
        <v>9747000.6500000004</v>
      </c>
      <c r="E45" s="129">
        <v>11662723.32</v>
      </c>
      <c r="F45" s="129">
        <v>14730264.84</v>
      </c>
      <c r="G45" s="129">
        <v>9335849.6400000006</v>
      </c>
      <c r="H45" s="129">
        <v>34571649.229999997</v>
      </c>
      <c r="I45"/>
      <c r="J45"/>
      <c r="K45"/>
      <c r="L45"/>
      <c r="M45"/>
    </row>
    <row r="46" spans="1:13" s="93" customFormat="1">
      <c r="A46" s="128" t="s">
        <v>144</v>
      </c>
      <c r="B46" s="129">
        <v>503766385.60000002</v>
      </c>
      <c r="C46" s="129">
        <v>582758783.75</v>
      </c>
      <c r="D46" s="129">
        <v>686997735.64999998</v>
      </c>
      <c r="E46" s="129">
        <v>816051558.87</v>
      </c>
      <c r="F46" s="129">
        <v>1042728549.14</v>
      </c>
      <c r="G46" s="129">
        <v>901550482.36000001</v>
      </c>
      <c r="H46" s="129">
        <v>1345479227.48</v>
      </c>
      <c r="I46"/>
      <c r="J46"/>
      <c r="K46"/>
      <c r="L46"/>
      <c r="M46"/>
    </row>
    <row r="47" spans="1:13" s="93" customFormat="1">
      <c r="A47" s="128" t="s">
        <v>137</v>
      </c>
      <c r="B47" s="129">
        <v>2928791103.3499999</v>
      </c>
      <c r="C47" s="129">
        <v>3557228586.3400002</v>
      </c>
      <c r="D47" s="129">
        <v>3592893258.5900002</v>
      </c>
      <c r="E47" s="129">
        <v>4190891415.6300001</v>
      </c>
      <c r="F47" s="129">
        <v>4847964932.3500004</v>
      </c>
      <c r="G47" s="129">
        <v>6375819828.2200003</v>
      </c>
      <c r="H47" s="129">
        <v>7515723181.9799986</v>
      </c>
      <c r="I47"/>
      <c r="J47"/>
      <c r="K47"/>
      <c r="L47"/>
      <c r="M47"/>
    </row>
    <row r="48" spans="1:13" s="93" customFormat="1">
      <c r="A48" s="128" t="s">
        <v>152</v>
      </c>
      <c r="B48" s="129">
        <v>48652658.039999999</v>
      </c>
      <c r="C48" s="129">
        <v>53197223.990000002</v>
      </c>
      <c r="D48" s="129">
        <v>64954868.630000003</v>
      </c>
      <c r="E48" s="129">
        <v>72913226.329999998</v>
      </c>
      <c r="F48" s="129">
        <v>86167753.409999996</v>
      </c>
      <c r="G48" s="129">
        <v>53509552.060000002</v>
      </c>
      <c r="H48" s="129">
        <v>120782952.63</v>
      </c>
      <c r="I48"/>
      <c r="J48"/>
      <c r="K48"/>
      <c r="L48"/>
      <c r="M48"/>
    </row>
    <row r="49" spans="1:13" s="93" customFormat="1">
      <c r="A49" s="130" t="s">
        <v>138</v>
      </c>
      <c r="B49" s="131">
        <v>220476065.08000001</v>
      </c>
      <c r="C49" s="131">
        <v>226028680.72</v>
      </c>
      <c r="D49" s="131">
        <v>296238607.93000001</v>
      </c>
      <c r="E49" s="131">
        <v>345179414.62</v>
      </c>
      <c r="F49" s="131">
        <v>511363981.86000001</v>
      </c>
      <c r="G49" s="131">
        <v>327238327.45999998</v>
      </c>
      <c r="H49" s="131">
        <v>647617270.06000006</v>
      </c>
      <c r="I49"/>
      <c r="J49"/>
      <c r="K49"/>
      <c r="L49"/>
      <c r="M49"/>
    </row>
    <row r="50" spans="1:13" s="93" customFormat="1" ht="15" customHeight="1">
      <c r="A50" s="156" t="s">
        <v>77</v>
      </c>
      <c r="B50" s="157">
        <v>320605230856.00989</v>
      </c>
      <c r="C50" s="157">
        <v>352546672873.51007</v>
      </c>
      <c r="D50" s="157">
        <v>386206183747.64014</v>
      </c>
      <c r="E50" s="157">
        <v>430629000770</v>
      </c>
      <c r="F50" s="157">
        <v>483075760667.4198</v>
      </c>
      <c r="G50" s="157">
        <v>443131698077.44012</v>
      </c>
      <c r="H50" s="157">
        <v>607446356805.28992</v>
      </c>
      <c r="I50"/>
      <c r="J50"/>
      <c r="K50"/>
      <c r="L50"/>
      <c r="M50"/>
    </row>
    <row r="51" spans="1:13">
      <c r="A51" s="132" t="s">
        <v>463</v>
      </c>
      <c r="B51" s="152"/>
      <c r="C51" s="152"/>
      <c r="D51" s="152"/>
      <c r="E51" s="152"/>
      <c r="F51" s="133"/>
      <c r="G51" s="134"/>
      <c r="K51"/>
      <c r="L51"/>
      <c r="M51"/>
    </row>
    <row r="52" spans="1:13">
      <c r="A52" s="887" t="s">
        <v>774</v>
      </c>
      <c r="B52" s="153"/>
      <c r="C52" s="153"/>
      <c r="D52" s="153"/>
      <c r="E52" s="153"/>
      <c r="F52" s="135"/>
      <c r="K52"/>
      <c r="L52"/>
      <c r="M52"/>
    </row>
    <row r="53" spans="1:13" ht="13.5" customHeight="1">
      <c r="A53" s="765" t="s">
        <v>867</v>
      </c>
      <c r="B53" s="958"/>
      <c r="C53" s="958"/>
      <c r="D53" s="958"/>
      <c r="E53" s="958"/>
      <c r="F53" s="135"/>
      <c r="K53"/>
      <c r="L53"/>
      <c r="M53"/>
    </row>
    <row r="54" spans="1:13">
      <c r="A54" s="138" t="s">
        <v>593</v>
      </c>
      <c r="B54" s="154"/>
      <c r="C54" s="155"/>
      <c r="D54" s="154"/>
      <c r="E54" s="154"/>
      <c r="F54" s="135"/>
      <c r="K54"/>
      <c r="L54"/>
      <c r="M54"/>
    </row>
    <row r="55" spans="1:13">
      <c r="C55" s="140"/>
      <c r="D55" s="141"/>
      <c r="E55" s="141"/>
      <c r="F55" s="141"/>
      <c r="K55"/>
      <c r="L55"/>
      <c r="M55"/>
    </row>
    <row r="56" spans="1:13">
      <c r="B56" s="142"/>
      <c r="C56" s="143"/>
      <c r="D56" s="143"/>
      <c r="E56" s="139"/>
    </row>
    <row r="57" spans="1:13">
      <c r="A57" s="136"/>
      <c r="C57" s="139"/>
      <c r="D57" s="139"/>
      <c r="E57" s="139"/>
      <c r="F57" s="144"/>
    </row>
    <row r="58" spans="1:13">
      <c r="A58" s="137"/>
    </row>
  </sheetData>
  <mergeCells count="2">
    <mergeCell ref="A13:A14"/>
    <mergeCell ref="B13:H13"/>
  </mergeCells>
  <printOptions horizontalCentered="1" verticalCentered="1"/>
  <pageMargins left="0.74803149606299213" right="0.35433070866141736" top="0.51181102362204722" bottom="0.62992125984251968" header="0" footer="0"/>
  <pageSetup scale="7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FB3E-170B-4F00-99C6-DCBE60FB9862}">
  <dimension ref="A1:L60"/>
  <sheetViews>
    <sheetView showGridLines="0" zoomScaleNormal="100" workbookViewId="0">
      <selection activeCell="D12" sqref="D12:I12"/>
    </sheetView>
  </sheetViews>
  <sheetFormatPr defaultColWidth="9.140625" defaultRowHeight="15"/>
  <cols>
    <col min="1" max="2" width="9.140625" style="117"/>
    <col min="3" max="3" width="19.28515625" style="117" customWidth="1"/>
    <col min="4" max="4" width="21" style="117" customWidth="1"/>
    <col min="5" max="5" width="25.5703125" style="117" bestFit="1" customWidth="1"/>
    <col min="6" max="6" width="25.85546875" style="117" bestFit="1" customWidth="1"/>
    <col min="7" max="7" width="31.5703125" style="117" bestFit="1" customWidth="1"/>
    <col min="8" max="12" width="9.140625" style="117"/>
    <col min="13" max="16384" width="9.140625" style="30"/>
  </cols>
  <sheetData>
    <row r="1" spans="1:12">
      <c r="A1" s="147" t="s">
        <v>192</v>
      </c>
      <c r="B1" s="148"/>
      <c r="C1" s="149"/>
      <c r="D1" s="148"/>
      <c r="E1" s="148"/>
      <c r="F1" s="148"/>
      <c r="G1" s="148"/>
      <c r="H1" s="148"/>
      <c r="I1" s="148"/>
      <c r="J1" s="148"/>
      <c r="K1" s="148"/>
      <c r="L1" s="107">
        <v>13</v>
      </c>
    </row>
    <row r="10" spans="1:12">
      <c r="D10" s="1268" t="s">
        <v>748</v>
      </c>
      <c r="E10" s="1268"/>
      <c r="F10" s="1268"/>
      <c r="G10" s="1268"/>
      <c r="H10" s="1268"/>
      <c r="I10" s="1268"/>
    </row>
    <row r="11" spans="1:12">
      <c r="D11" s="1269" t="s">
        <v>118</v>
      </c>
      <c r="E11" s="1269"/>
      <c r="F11" s="1269"/>
      <c r="G11" s="1269"/>
      <c r="H11" s="1269"/>
      <c r="I11" s="1269"/>
    </row>
    <row r="12" spans="1:12">
      <c r="D12" s="1270" t="s">
        <v>1014</v>
      </c>
      <c r="E12" s="1270"/>
      <c r="F12" s="1270"/>
      <c r="G12" s="1270"/>
      <c r="H12" s="1270"/>
      <c r="I12" s="1270"/>
    </row>
    <row r="51" spans="4:7">
      <c r="D51" s="755" t="s">
        <v>524</v>
      </c>
      <c r="E51" s="756" t="s">
        <v>97</v>
      </c>
      <c r="F51" s="756" t="s">
        <v>98</v>
      </c>
      <c r="G51" s="757" t="s">
        <v>525</v>
      </c>
    </row>
    <row r="52" spans="4:7">
      <c r="D52" s="758" t="s">
        <v>526</v>
      </c>
      <c r="E52" s="202" t="s">
        <v>527</v>
      </c>
      <c r="F52" s="202" t="s">
        <v>521</v>
      </c>
      <c r="G52" s="759" t="s">
        <v>528</v>
      </c>
    </row>
    <row r="53" spans="4:7">
      <c r="D53" s="758" t="s">
        <v>392</v>
      </c>
      <c r="E53" s="202" t="s">
        <v>99</v>
      </c>
      <c r="F53" s="202" t="s">
        <v>100</v>
      </c>
      <c r="G53" s="759" t="s">
        <v>101</v>
      </c>
    </row>
    <row r="54" spans="4:7">
      <c r="D54" s="758" t="s">
        <v>393</v>
      </c>
      <c r="E54" s="202" t="s">
        <v>102</v>
      </c>
      <c r="F54" s="202" t="s">
        <v>529</v>
      </c>
      <c r="G54" s="759" t="s">
        <v>103</v>
      </c>
    </row>
    <row r="55" spans="4:7">
      <c r="D55" s="758" t="s">
        <v>530</v>
      </c>
      <c r="E55" s="202" t="s">
        <v>531</v>
      </c>
      <c r="F55" s="202" t="s">
        <v>104</v>
      </c>
      <c r="G55" s="759" t="s">
        <v>532</v>
      </c>
    </row>
    <row r="56" spans="4:7">
      <c r="D56" s="758" t="s">
        <v>105</v>
      </c>
      <c r="E56" s="202" t="s">
        <v>533</v>
      </c>
      <c r="F56" s="202" t="s">
        <v>106</v>
      </c>
      <c r="G56" s="759" t="s">
        <v>107</v>
      </c>
    </row>
    <row r="57" spans="4:7">
      <c r="D57" s="758" t="s">
        <v>108</v>
      </c>
      <c r="E57" s="202" t="s">
        <v>109</v>
      </c>
      <c r="F57" s="202" t="s">
        <v>110</v>
      </c>
      <c r="G57" s="759" t="s">
        <v>111</v>
      </c>
    </row>
    <row r="58" spans="4:7">
      <c r="D58" s="760" t="s">
        <v>112</v>
      </c>
      <c r="E58" s="761" t="s">
        <v>113</v>
      </c>
      <c r="F58" s="761" t="s">
        <v>522</v>
      </c>
      <c r="G58" s="762" t="s">
        <v>523</v>
      </c>
    </row>
    <row r="60" spans="4:7">
      <c r="D60" s="237" t="s">
        <v>593</v>
      </c>
    </row>
  </sheetData>
  <mergeCells count="3">
    <mergeCell ref="D10:I10"/>
    <mergeCell ref="D11:I11"/>
    <mergeCell ref="D12:I12"/>
  </mergeCells>
  <pageMargins left="0.55118110236220474" right="0.55118110236220474" top="1.0629921259842521" bottom="0.74803149606299213" header="0.31496062992125984" footer="0.31496062992125984"/>
  <pageSetup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0FAC-F7F6-43EB-8FBF-E612270F3172}">
  <dimension ref="A1:K89"/>
  <sheetViews>
    <sheetView showGridLines="0" zoomScaleNormal="100" workbookViewId="0">
      <pane xSplit="1" ySplit="10" topLeftCell="B11" activePane="bottomRight" state="frozen"/>
      <selection pane="topRight" activeCell="B1" sqref="B1"/>
      <selection pane="bottomLeft" activeCell="A11" sqref="A11"/>
      <selection pane="bottomRight" activeCell="E9" sqref="E9:E10"/>
    </sheetView>
  </sheetViews>
  <sheetFormatPr defaultColWidth="14.28515625" defaultRowHeight="15"/>
  <cols>
    <col min="1" max="1" width="72.7109375" style="154" customWidth="1"/>
    <col min="2" max="5" width="13.5703125" style="169" customWidth="1"/>
    <col min="6" max="6" width="16.42578125" bestFit="1" customWidth="1"/>
    <col min="7" max="7" width="18.7109375" style="7" bestFit="1" customWidth="1"/>
    <col min="8" max="8" width="15.42578125" style="7" bestFit="1" customWidth="1"/>
    <col min="9" max="16384" width="14.28515625" style="7"/>
  </cols>
  <sheetData>
    <row r="1" spans="1:8" ht="14.25" customHeight="1">
      <c r="A1" s="147" t="s">
        <v>192</v>
      </c>
      <c r="B1" s="165"/>
      <c r="C1" s="165"/>
      <c r="D1" s="165"/>
      <c r="E1" s="107">
        <v>14</v>
      </c>
    </row>
    <row r="2" spans="1:8" s="91" customFormat="1" ht="14.25" customHeight="1">
      <c r="A2" s="119"/>
      <c r="B2" s="167"/>
      <c r="C2" s="167"/>
      <c r="D2" s="167"/>
      <c r="E2" s="168"/>
      <c r="F2"/>
    </row>
    <row r="3" spans="1:8" s="91" customFormat="1" ht="14.25" customHeight="1">
      <c r="A3" s="119"/>
      <c r="B3" s="167"/>
      <c r="C3" s="167"/>
      <c r="D3" s="167"/>
      <c r="E3" s="168"/>
      <c r="F3"/>
    </row>
    <row r="4" spans="1:8" ht="14.25" customHeight="1"/>
    <row r="5" spans="1:8" ht="14.25" customHeight="1"/>
    <row r="6" spans="1:8">
      <c r="A6" s="860" t="s">
        <v>750</v>
      </c>
    </row>
    <row r="7" spans="1:8">
      <c r="A7" s="124" t="s">
        <v>872</v>
      </c>
      <c r="C7" s="170"/>
      <c r="D7" s="170"/>
    </row>
    <row r="8" spans="1:8">
      <c r="A8" s="117" t="s">
        <v>185</v>
      </c>
      <c r="C8" s="170"/>
      <c r="D8" s="170"/>
      <c r="E8" s="170"/>
    </row>
    <row r="9" spans="1:8" ht="15.75" customHeight="1">
      <c r="A9" s="1271" t="s">
        <v>617</v>
      </c>
      <c r="B9" s="1272" t="s">
        <v>683</v>
      </c>
      <c r="C9" s="1273"/>
      <c r="D9" s="1274"/>
      <c r="E9" s="1275" t="s">
        <v>77</v>
      </c>
    </row>
    <row r="10" spans="1:8" ht="18" customHeight="1">
      <c r="A10" s="1271"/>
      <c r="B10" s="959" t="s">
        <v>678</v>
      </c>
      <c r="C10" s="960" t="s">
        <v>675</v>
      </c>
      <c r="D10" s="960" t="s">
        <v>680</v>
      </c>
      <c r="E10" s="1275"/>
    </row>
    <row r="11" spans="1:8" ht="15" customHeight="1">
      <c r="A11" s="967" t="s">
        <v>114</v>
      </c>
      <c r="B11" s="961">
        <v>233415464482.19</v>
      </c>
      <c r="C11" s="961">
        <v>25282784421</v>
      </c>
      <c r="D11" s="961">
        <v>5934102699.0500002</v>
      </c>
      <c r="E11" s="961">
        <v>264632351602.23999</v>
      </c>
      <c r="G11" s="66"/>
    </row>
    <row r="12" spans="1:8" ht="15" customHeight="1">
      <c r="A12" s="968" t="s">
        <v>187</v>
      </c>
      <c r="B12" s="961">
        <v>60639277679.959999</v>
      </c>
      <c r="C12" s="961">
        <v>6650880891.4100008</v>
      </c>
      <c r="D12" s="961">
        <v>1731165588.4000003</v>
      </c>
      <c r="E12" s="961">
        <v>69021324159.770004</v>
      </c>
    </row>
    <row r="13" spans="1:8" ht="15" customHeight="1">
      <c r="A13" s="969" t="s">
        <v>539</v>
      </c>
      <c r="B13" s="962">
        <v>2868862452.1800003</v>
      </c>
      <c r="C13" s="962">
        <v>1551169717.4800003</v>
      </c>
      <c r="D13" s="962">
        <v>381553878.13000005</v>
      </c>
      <c r="E13" s="962">
        <v>4801586047.7900009</v>
      </c>
    </row>
    <row r="14" spans="1:8" ht="15" customHeight="1">
      <c r="A14" s="969" t="s">
        <v>540</v>
      </c>
      <c r="B14" s="962">
        <v>47721194176.380005</v>
      </c>
      <c r="C14" s="962">
        <v>3747384567.8000002</v>
      </c>
      <c r="D14" s="962">
        <v>1148040003.02</v>
      </c>
      <c r="E14" s="962">
        <v>52616618747.200005</v>
      </c>
      <c r="G14" s="42"/>
      <c r="H14" s="11"/>
    </row>
    <row r="15" spans="1:8" ht="15" customHeight="1">
      <c r="A15" s="969" t="s">
        <v>541</v>
      </c>
      <c r="B15" s="962">
        <v>4697797158.79</v>
      </c>
      <c r="C15" s="962">
        <v>641001242.16000009</v>
      </c>
      <c r="D15" s="962">
        <v>85415716.940000013</v>
      </c>
      <c r="E15" s="962">
        <v>5424214117.8899994</v>
      </c>
      <c r="G15" s="45"/>
    </row>
    <row r="16" spans="1:8" ht="15" customHeight="1">
      <c r="A16" s="969" t="s">
        <v>542</v>
      </c>
      <c r="B16" s="962">
        <v>391329143.95000005</v>
      </c>
      <c r="C16" s="962">
        <v>34890691.930000007</v>
      </c>
      <c r="D16" s="962">
        <v>6236870.6799999997</v>
      </c>
      <c r="E16" s="962">
        <v>432456706.56000006</v>
      </c>
      <c r="G16" s="45"/>
    </row>
    <row r="17" spans="1:8" ht="15" customHeight="1">
      <c r="A17" s="969" t="s">
        <v>543</v>
      </c>
      <c r="B17" s="962">
        <v>819154174.45000005</v>
      </c>
      <c r="C17" s="962">
        <v>103247462.35000002</v>
      </c>
      <c r="D17" s="962">
        <v>15730224.959999999</v>
      </c>
      <c r="E17" s="962">
        <v>938131861.76000011</v>
      </c>
      <c r="H17" s="11"/>
    </row>
    <row r="18" spans="1:8" ht="15" customHeight="1">
      <c r="A18" s="969" t="s">
        <v>544</v>
      </c>
      <c r="B18" s="962">
        <v>1399171855.6800001</v>
      </c>
      <c r="C18" s="962">
        <v>68365488.859999999</v>
      </c>
      <c r="D18" s="962">
        <v>32529474.420000002</v>
      </c>
      <c r="E18" s="962">
        <v>1500066818.96</v>
      </c>
      <c r="G18" s="45"/>
    </row>
    <row r="19" spans="1:8" ht="15" customHeight="1">
      <c r="A19" s="969" t="s">
        <v>545</v>
      </c>
      <c r="B19" s="962">
        <v>2741768718.5300007</v>
      </c>
      <c r="C19" s="962">
        <v>504821720.82999998</v>
      </c>
      <c r="D19" s="962">
        <v>61659420.25</v>
      </c>
      <c r="E19" s="962">
        <v>3308249859.6100006</v>
      </c>
      <c r="G19" s="11"/>
    </row>
    <row r="20" spans="1:8" ht="15" customHeight="1">
      <c r="A20" s="968" t="s">
        <v>294</v>
      </c>
      <c r="B20" s="961">
        <v>133555197860.10001</v>
      </c>
      <c r="C20" s="961">
        <v>14771546244.780001</v>
      </c>
      <c r="D20" s="961">
        <v>2554095413.2900004</v>
      </c>
      <c r="E20" s="961">
        <v>150880839518.17001</v>
      </c>
    </row>
    <row r="21" spans="1:8" ht="15" customHeight="1">
      <c r="A21" s="969" t="s">
        <v>546</v>
      </c>
      <c r="B21" s="962">
        <v>121523148588.41002</v>
      </c>
      <c r="C21" s="962">
        <v>14582647640.41</v>
      </c>
      <c r="D21" s="962">
        <v>2385313085.3399997</v>
      </c>
      <c r="E21" s="962">
        <v>138491109314.16003</v>
      </c>
      <c r="G21" s="45"/>
    </row>
    <row r="22" spans="1:8">
      <c r="A22" s="969" t="s">
        <v>548</v>
      </c>
      <c r="B22" s="962">
        <v>10414080346.34</v>
      </c>
      <c r="C22" s="962">
        <v>0</v>
      </c>
      <c r="D22" s="962">
        <v>0</v>
      </c>
      <c r="E22" s="962">
        <v>10414080346.34</v>
      </c>
      <c r="G22" s="85"/>
    </row>
    <row r="23" spans="1:8" ht="16.5" customHeight="1">
      <c r="A23" s="969" t="s">
        <v>549</v>
      </c>
      <c r="B23" s="962">
        <v>292634473.51000005</v>
      </c>
      <c r="C23" s="962">
        <v>155734636.78</v>
      </c>
      <c r="D23" s="962">
        <v>167391182.05000001</v>
      </c>
      <c r="E23" s="962">
        <v>615760292.34000015</v>
      </c>
      <c r="G23" s="45"/>
    </row>
    <row r="24" spans="1:8" ht="16.5" customHeight="1">
      <c r="A24" s="969" t="s">
        <v>550</v>
      </c>
      <c r="B24" s="962">
        <v>735780503.03999996</v>
      </c>
      <c r="C24" s="962">
        <v>5122024.63</v>
      </c>
      <c r="D24" s="962">
        <v>0</v>
      </c>
      <c r="E24" s="962">
        <v>740902527.66999996</v>
      </c>
    </row>
    <row r="25" spans="1:8" ht="16.5" customHeight="1">
      <c r="A25" s="969" t="s">
        <v>551</v>
      </c>
      <c r="B25" s="962">
        <v>122464694.03</v>
      </c>
      <c r="C25" s="962">
        <v>8837591.6199999992</v>
      </c>
      <c r="D25" s="962">
        <v>0</v>
      </c>
      <c r="E25" s="962">
        <v>131302285.65000001</v>
      </c>
      <c r="G25" s="83"/>
      <c r="H25" s="11"/>
    </row>
    <row r="26" spans="1:8" ht="16.5" customHeight="1">
      <c r="A26" s="969" t="s">
        <v>552</v>
      </c>
      <c r="B26" s="962">
        <v>45100191.060000002</v>
      </c>
      <c r="C26" s="962">
        <v>2431409.7699999996</v>
      </c>
      <c r="D26" s="962">
        <v>1161334.57</v>
      </c>
      <c r="E26" s="962">
        <v>48692935.399999999</v>
      </c>
    </row>
    <row r="27" spans="1:8" ht="16.5" customHeight="1">
      <c r="A27" s="969" t="s">
        <v>553</v>
      </c>
      <c r="B27" s="962">
        <v>100269941.27</v>
      </c>
      <c r="C27" s="962">
        <v>9429135</v>
      </c>
      <c r="D27" s="962">
        <v>37836.32</v>
      </c>
      <c r="E27" s="962">
        <v>109736912.58999999</v>
      </c>
      <c r="G27" s="45"/>
    </row>
    <row r="28" spans="1:8" ht="16.5" customHeight="1">
      <c r="A28" s="969" t="s">
        <v>554</v>
      </c>
      <c r="B28" s="962">
        <v>321719122.44</v>
      </c>
      <c r="C28" s="962">
        <v>7343806.5699999994</v>
      </c>
      <c r="D28" s="962">
        <v>191975.00999999995</v>
      </c>
      <c r="E28" s="962">
        <v>329254904.01999998</v>
      </c>
      <c r="G28" s="45"/>
    </row>
    <row r="29" spans="1:8" ht="15" customHeight="1">
      <c r="A29" s="968" t="s">
        <v>293</v>
      </c>
      <c r="B29" s="961">
        <v>38147274445.879997</v>
      </c>
      <c r="C29" s="961">
        <v>3623916577.5500002</v>
      </c>
      <c r="D29" s="961">
        <v>1589475883.9499998</v>
      </c>
      <c r="E29" s="961">
        <v>43360666907.379997</v>
      </c>
      <c r="G29" s="66"/>
    </row>
    <row r="30" spans="1:8" ht="15" customHeight="1">
      <c r="A30" s="969" t="s">
        <v>555</v>
      </c>
      <c r="B30" s="962">
        <v>10716864704.879999</v>
      </c>
      <c r="C30" s="962">
        <v>1213106195.3600001</v>
      </c>
      <c r="D30" s="962">
        <v>1179701031.75</v>
      </c>
      <c r="E30" s="962">
        <v>13109671931.99</v>
      </c>
      <c r="G30" s="45"/>
    </row>
    <row r="31" spans="1:8" ht="15" customHeight="1">
      <c r="A31" s="969" t="s">
        <v>556</v>
      </c>
      <c r="B31" s="962">
        <v>1508338678.8800001</v>
      </c>
      <c r="C31" s="962">
        <v>28489582.409999996</v>
      </c>
      <c r="D31" s="962">
        <v>16395605.370000001</v>
      </c>
      <c r="E31" s="962">
        <v>1553223866.6600001</v>
      </c>
    </row>
    <row r="32" spans="1:8" ht="15" customHeight="1">
      <c r="A32" s="969" t="s">
        <v>557</v>
      </c>
      <c r="B32" s="962">
        <v>13292648579.160002</v>
      </c>
      <c r="C32" s="962">
        <v>446843411.74000007</v>
      </c>
      <c r="D32" s="962">
        <v>91304562.480000004</v>
      </c>
      <c r="E32" s="962">
        <v>13830796553.380001</v>
      </c>
      <c r="G32" s="45"/>
    </row>
    <row r="33" spans="1:9" ht="15" customHeight="1">
      <c r="A33" s="969" t="s">
        <v>558</v>
      </c>
      <c r="B33" s="962">
        <v>102379720.74000001</v>
      </c>
      <c r="C33" s="962">
        <v>133185279.98000002</v>
      </c>
      <c r="D33" s="962">
        <v>27763406.579999998</v>
      </c>
      <c r="E33" s="962">
        <v>263328407.30000001</v>
      </c>
      <c r="G33" s="45"/>
    </row>
    <row r="34" spans="1:9" ht="15" customHeight="1">
      <c r="A34" s="969" t="s">
        <v>559</v>
      </c>
      <c r="B34" s="962">
        <v>524994348.69</v>
      </c>
      <c r="C34" s="962">
        <v>91099766.620000005</v>
      </c>
      <c r="D34" s="962">
        <v>7051801.9799999995</v>
      </c>
      <c r="E34" s="962">
        <v>623145917.28999996</v>
      </c>
      <c r="G34" s="45"/>
    </row>
    <row r="35" spans="1:9" ht="15" customHeight="1">
      <c r="A35" s="969" t="s">
        <v>560</v>
      </c>
      <c r="B35" s="962">
        <v>7797575797.7399998</v>
      </c>
      <c r="C35" s="962">
        <v>262995733.21000001</v>
      </c>
      <c r="D35" s="962">
        <v>93046783.140000001</v>
      </c>
      <c r="E35" s="962">
        <v>8153618314.0900002</v>
      </c>
      <c r="G35" s="83"/>
    </row>
    <row r="36" spans="1:9" ht="15" customHeight="1">
      <c r="A36" s="969" t="s">
        <v>561</v>
      </c>
      <c r="B36" s="962">
        <v>780027603.76000023</v>
      </c>
      <c r="C36" s="962">
        <v>134693984.79000002</v>
      </c>
      <c r="D36" s="962">
        <v>31476222.600000001</v>
      </c>
      <c r="E36" s="962">
        <v>946197811.15000021</v>
      </c>
    </row>
    <row r="37" spans="1:9" ht="15" customHeight="1">
      <c r="A37" s="969" t="s">
        <v>562</v>
      </c>
      <c r="B37" s="962">
        <v>3424445012.0300002</v>
      </c>
      <c r="C37" s="962">
        <v>1313502623.4400001</v>
      </c>
      <c r="D37" s="962">
        <v>142736470.04999998</v>
      </c>
      <c r="E37" s="962">
        <v>4880684105.5200005</v>
      </c>
      <c r="G37" s="45"/>
    </row>
    <row r="38" spans="1:9" ht="15" customHeight="1">
      <c r="A38" s="970" t="s">
        <v>291</v>
      </c>
      <c r="B38" s="961">
        <v>1073714496.2500002</v>
      </c>
      <c r="C38" s="961">
        <v>236440707.25999993</v>
      </c>
      <c r="D38" s="961">
        <v>59365813.409999996</v>
      </c>
      <c r="E38" s="961">
        <v>1369521016.9200003</v>
      </c>
      <c r="G38" s="45"/>
    </row>
    <row r="39" spans="1:9" ht="15" customHeight="1">
      <c r="A39" s="967" t="s">
        <v>188</v>
      </c>
      <c r="B39" s="961">
        <v>38600377317.490005</v>
      </c>
      <c r="C39" s="961">
        <v>8018653510.0999994</v>
      </c>
      <c r="D39" s="961">
        <v>1010446661.3999999</v>
      </c>
      <c r="E39" s="961">
        <v>47629477488.990005</v>
      </c>
    </row>
    <row r="40" spans="1:9" ht="15" customHeight="1">
      <c r="A40" s="969" t="s">
        <v>563</v>
      </c>
      <c r="B40" s="962">
        <v>12205857864.1</v>
      </c>
      <c r="C40" s="962">
        <v>4380375403.1499996</v>
      </c>
      <c r="D40" s="962">
        <v>480808954.62</v>
      </c>
      <c r="E40" s="962">
        <v>17067042221.870001</v>
      </c>
    </row>
    <row r="41" spans="1:9" ht="15" customHeight="1">
      <c r="A41" s="969" t="s">
        <v>564</v>
      </c>
      <c r="B41" s="962">
        <v>6922899217.1199989</v>
      </c>
      <c r="C41" s="962">
        <v>1288999764.5899999</v>
      </c>
      <c r="D41" s="962">
        <v>183832434.84</v>
      </c>
      <c r="E41" s="962">
        <v>8395731416.5499992</v>
      </c>
    </row>
    <row r="42" spans="1:9" ht="15" customHeight="1">
      <c r="A42" s="969" t="s">
        <v>565</v>
      </c>
      <c r="B42" s="962">
        <v>3034044821.6700001</v>
      </c>
      <c r="C42" s="962">
        <v>972957131.67000008</v>
      </c>
      <c r="D42" s="962">
        <v>163598325.42999998</v>
      </c>
      <c r="E42" s="962">
        <v>4170600278.77</v>
      </c>
    </row>
    <row r="43" spans="1:9" ht="15" customHeight="1">
      <c r="A43" s="969" t="s">
        <v>566</v>
      </c>
      <c r="B43" s="962">
        <v>806661982.72000003</v>
      </c>
      <c r="C43" s="962">
        <v>434637229.76000005</v>
      </c>
      <c r="D43" s="962">
        <v>66856772.620000005</v>
      </c>
      <c r="E43" s="962">
        <v>1308155985.0999999</v>
      </c>
    </row>
    <row r="44" spans="1:9" ht="15" customHeight="1">
      <c r="A44" s="969" t="s">
        <v>567</v>
      </c>
      <c r="B44" s="962">
        <v>906618.26</v>
      </c>
      <c r="C44" s="962">
        <v>440885.74</v>
      </c>
      <c r="D44" s="962">
        <v>0</v>
      </c>
      <c r="E44" s="962">
        <v>1347504</v>
      </c>
    </row>
    <row r="45" spans="1:9" ht="15" customHeight="1">
      <c r="A45" s="969" t="s">
        <v>568</v>
      </c>
      <c r="B45" s="962">
        <v>1973529075.8699999</v>
      </c>
      <c r="C45" s="962">
        <v>6915210.7400000002</v>
      </c>
      <c r="D45" s="962">
        <v>1382265.1</v>
      </c>
      <c r="E45" s="962">
        <v>1981826551.7099998</v>
      </c>
      <c r="H45" s="37"/>
      <c r="I45" s="37"/>
    </row>
    <row r="46" spans="1:9" ht="15" customHeight="1">
      <c r="A46" s="969" t="s">
        <v>569</v>
      </c>
      <c r="B46" s="962">
        <v>1211712619.47</v>
      </c>
      <c r="C46" s="962">
        <v>407079725.44</v>
      </c>
      <c r="D46" s="962">
        <v>22769876.439999998</v>
      </c>
      <c r="E46" s="962">
        <v>1641562221.3500001</v>
      </c>
    </row>
    <row r="47" spans="1:9" ht="15" customHeight="1">
      <c r="A47" s="969" t="s">
        <v>570</v>
      </c>
      <c r="B47" s="962">
        <v>11181237882.619999</v>
      </c>
      <c r="C47" s="962">
        <v>47228015.770000003</v>
      </c>
      <c r="D47" s="962">
        <v>2922807.81</v>
      </c>
      <c r="E47" s="962">
        <v>11231388706.199999</v>
      </c>
      <c r="G47" s="66"/>
    </row>
    <row r="48" spans="1:9" ht="15" customHeight="1">
      <c r="A48" s="971" t="s">
        <v>290</v>
      </c>
      <c r="B48" s="961">
        <v>1263527235.6600001</v>
      </c>
      <c r="C48" s="961">
        <v>480020143.24000001</v>
      </c>
      <c r="D48" s="961">
        <v>88275224.539999992</v>
      </c>
      <c r="E48" s="961">
        <v>1831822603.4400001</v>
      </c>
    </row>
    <row r="49" spans="1:11" ht="15" customHeight="1">
      <c r="A49" s="967" t="s">
        <v>292</v>
      </c>
      <c r="B49" s="961">
        <v>235915099849.82996</v>
      </c>
      <c r="C49" s="961">
        <v>29315727030</v>
      </c>
      <c r="D49" s="961">
        <v>3547641254.71</v>
      </c>
      <c r="E49" s="961">
        <v>268778468134.53995</v>
      </c>
      <c r="G49" s="45"/>
    </row>
    <row r="50" spans="1:11" ht="15" customHeight="1">
      <c r="A50" s="968" t="s">
        <v>295</v>
      </c>
      <c r="B50" s="961">
        <v>116409604759.14998</v>
      </c>
      <c r="C50" s="961">
        <v>16484521067.460001</v>
      </c>
      <c r="D50" s="961">
        <v>3282403437.3499999</v>
      </c>
      <c r="E50" s="961">
        <v>136176529263.95999</v>
      </c>
      <c r="G50" s="45"/>
    </row>
    <row r="51" spans="1:11" s="9" customFormat="1" ht="15" customHeight="1">
      <c r="A51" s="969" t="s">
        <v>572</v>
      </c>
      <c r="B51" s="962">
        <v>116409604759.14998</v>
      </c>
      <c r="C51" s="962">
        <v>16484521067.460001</v>
      </c>
      <c r="D51" s="962">
        <v>3282403437.3499999</v>
      </c>
      <c r="E51" s="962">
        <v>136176529263.95999</v>
      </c>
      <c r="F51"/>
      <c r="G51" s="43"/>
      <c r="H51" s="38"/>
      <c r="J51" s="37"/>
      <c r="K51" s="36"/>
    </row>
    <row r="52" spans="1:11" ht="15" customHeight="1">
      <c r="A52" s="970" t="s">
        <v>296</v>
      </c>
      <c r="B52" s="961">
        <v>101605774332.45</v>
      </c>
      <c r="C52" s="961">
        <v>10060924499.609999</v>
      </c>
      <c r="D52" s="961">
        <v>14748769.310000001</v>
      </c>
      <c r="E52" s="961">
        <v>111681447601.37</v>
      </c>
      <c r="G52" s="45"/>
    </row>
    <row r="53" spans="1:11" ht="15" customHeight="1">
      <c r="A53" s="969" t="s">
        <v>573</v>
      </c>
      <c r="B53" s="962">
        <v>87204879.25</v>
      </c>
      <c r="C53" s="962">
        <v>9066453976.9300003</v>
      </c>
      <c r="D53" s="962">
        <v>0</v>
      </c>
      <c r="E53" s="962">
        <v>9153658856.1800003</v>
      </c>
      <c r="G53" s="45"/>
    </row>
    <row r="54" spans="1:11" ht="15" customHeight="1">
      <c r="A54" s="969" t="s">
        <v>574</v>
      </c>
      <c r="B54" s="962">
        <v>17329494343.709999</v>
      </c>
      <c r="C54" s="962">
        <v>28806378.780000001</v>
      </c>
      <c r="D54" s="962">
        <v>148029.24</v>
      </c>
      <c r="E54" s="962">
        <v>17358448751.73</v>
      </c>
      <c r="G54" s="45"/>
    </row>
    <row r="55" spans="1:11" ht="15" customHeight="1">
      <c r="A55" s="969" t="s">
        <v>575</v>
      </c>
      <c r="B55" s="962">
        <v>267910</v>
      </c>
      <c r="C55" s="962">
        <v>514075100.33000004</v>
      </c>
      <c r="D55" s="962">
        <v>0</v>
      </c>
      <c r="E55" s="962">
        <v>514343010.33000004</v>
      </c>
    </row>
    <row r="56" spans="1:11" ht="15" customHeight="1">
      <c r="A56" s="969" t="s">
        <v>576</v>
      </c>
      <c r="B56" s="962">
        <v>24493916558.740002</v>
      </c>
      <c r="C56" s="962">
        <v>68598739.159999996</v>
      </c>
      <c r="D56" s="962">
        <v>199264.79</v>
      </c>
      <c r="E56" s="962">
        <v>24562714562.690002</v>
      </c>
      <c r="G56" s="66"/>
    </row>
    <row r="57" spans="1:11" ht="15" customHeight="1">
      <c r="A57" s="969" t="s">
        <v>577</v>
      </c>
      <c r="B57" s="962">
        <v>43261962968.700005</v>
      </c>
      <c r="C57" s="962">
        <v>0</v>
      </c>
      <c r="D57" s="962">
        <v>295981.96000000002</v>
      </c>
      <c r="E57" s="962">
        <v>43262258950.660004</v>
      </c>
    </row>
    <row r="58" spans="1:11" ht="15" customHeight="1">
      <c r="A58" s="969" t="s">
        <v>578</v>
      </c>
      <c r="B58" s="962">
        <v>7915514766.8899994</v>
      </c>
      <c r="C58" s="962">
        <v>187678244.30000004</v>
      </c>
      <c r="D58" s="962">
        <v>14105493.32</v>
      </c>
      <c r="E58" s="962">
        <v>8117298504.5099993</v>
      </c>
      <c r="G58" s="45"/>
    </row>
    <row r="59" spans="1:11" ht="15" customHeight="1">
      <c r="A59" s="969" t="s">
        <v>579</v>
      </c>
      <c r="B59" s="962">
        <v>8366418069.4499998</v>
      </c>
      <c r="C59" s="962">
        <v>193387407.63999999</v>
      </c>
      <c r="D59" s="962">
        <v>0</v>
      </c>
      <c r="E59" s="962">
        <v>8559805477.0900002</v>
      </c>
      <c r="G59" s="66"/>
    </row>
    <row r="60" spans="1:11" ht="15" customHeight="1">
      <c r="A60" s="969" t="s">
        <v>592</v>
      </c>
      <c r="B60" s="962">
        <v>150994835.71000001</v>
      </c>
      <c r="C60" s="962">
        <v>1924652.47</v>
      </c>
      <c r="D60" s="962">
        <v>0</v>
      </c>
      <c r="E60" s="962">
        <v>152919488.18000001</v>
      </c>
      <c r="G60" s="45"/>
    </row>
    <row r="61" spans="1:11" ht="15" customHeight="1">
      <c r="A61" s="968" t="s">
        <v>82</v>
      </c>
      <c r="B61" s="961">
        <v>16638311602.049999</v>
      </c>
      <c r="C61" s="961">
        <v>2684038946.21</v>
      </c>
      <c r="D61" s="961">
        <v>235710473.87</v>
      </c>
      <c r="E61" s="961">
        <v>19558061022.129997</v>
      </c>
      <c r="G61" s="961"/>
    </row>
    <row r="62" spans="1:11" ht="15" customHeight="1">
      <c r="A62" s="969" t="s">
        <v>580</v>
      </c>
      <c r="B62" s="962">
        <v>13803974330.129999</v>
      </c>
      <c r="C62" s="962">
        <v>1333711532.5600002</v>
      </c>
      <c r="D62" s="962">
        <v>50492342.409999996</v>
      </c>
      <c r="E62" s="962">
        <v>15188178205.099998</v>
      </c>
      <c r="G62" s="11"/>
    </row>
    <row r="63" spans="1:11" ht="15" customHeight="1">
      <c r="A63" s="969" t="s">
        <v>581</v>
      </c>
      <c r="B63" s="962">
        <v>2200255559.1499996</v>
      </c>
      <c r="C63" s="962">
        <v>730204000</v>
      </c>
      <c r="D63" s="962">
        <v>64599500</v>
      </c>
      <c r="E63" s="962">
        <f>SUM(B63:D63)</f>
        <v>2995059059.1499996</v>
      </c>
      <c r="G63" s="45"/>
    </row>
    <row r="64" spans="1:11" ht="15" customHeight="1">
      <c r="A64" s="969" t="s">
        <v>596</v>
      </c>
      <c r="B64" s="962">
        <v>88310.51</v>
      </c>
      <c r="C64" s="962">
        <v>0</v>
      </c>
      <c r="D64" s="962">
        <v>0</v>
      </c>
      <c r="E64" s="962">
        <v>88310.51</v>
      </c>
      <c r="G64" s="45"/>
    </row>
    <row r="65" spans="1:9" ht="15.75" customHeight="1">
      <c r="A65" s="969" t="s">
        <v>582</v>
      </c>
      <c r="B65" s="962">
        <v>633917503.08000016</v>
      </c>
      <c r="C65" s="962">
        <v>619980829.51000011</v>
      </c>
      <c r="D65" s="962">
        <v>120613986.63</v>
      </c>
      <c r="E65" s="962">
        <v>1374512319.2200003</v>
      </c>
      <c r="G65" s="45"/>
    </row>
    <row r="66" spans="1:9" ht="15" customHeight="1">
      <c r="A66" s="969" t="s">
        <v>873</v>
      </c>
      <c r="B66" s="962">
        <v>75899.179999999993</v>
      </c>
      <c r="C66" s="962">
        <v>142584.14000000001</v>
      </c>
      <c r="D66" s="962">
        <v>4644.83</v>
      </c>
      <c r="E66" s="962">
        <v>223128.15</v>
      </c>
      <c r="G66" s="42"/>
      <c r="H66" s="11"/>
    </row>
    <row r="67" spans="1:9" ht="15" customHeight="1">
      <c r="A67" s="971" t="s">
        <v>297</v>
      </c>
      <c r="B67" s="963">
        <v>1261409156.1800001</v>
      </c>
      <c r="C67" s="963">
        <v>86242516.719999984</v>
      </c>
      <c r="D67" s="963">
        <v>14778574.18</v>
      </c>
      <c r="E67" s="963">
        <v>1362430247.0800002</v>
      </c>
      <c r="G67" s="82"/>
    </row>
    <row r="68" spans="1:9" ht="15" customHeight="1">
      <c r="A68" s="967" t="s">
        <v>298</v>
      </c>
      <c r="B68" s="961">
        <v>5870447220.5200005</v>
      </c>
      <c r="C68" s="961">
        <v>3177389</v>
      </c>
      <c r="D68" s="961">
        <v>0</v>
      </c>
      <c r="E68" s="961">
        <v>5873624609.5200005</v>
      </c>
    </row>
    <row r="69" spans="1:9" ht="15" customHeight="1">
      <c r="A69" s="969" t="s">
        <v>584</v>
      </c>
      <c r="B69" s="962">
        <v>5870341008.2800007</v>
      </c>
      <c r="C69" s="962">
        <v>0</v>
      </c>
      <c r="D69" s="962">
        <v>0</v>
      </c>
      <c r="E69" s="962">
        <v>5870341008.2800007</v>
      </c>
      <c r="G69" s="82"/>
    </row>
    <row r="70" spans="1:9" ht="15" customHeight="1">
      <c r="A70" s="969" t="s">
        <v>874</v>
      </c>
      <c r="B70" s="962">
        <v>106212.24</v>
      </c>
      <c r="C70" s="962">
        <v>3177389</v>
      </c>
      <c r="D70" s="962">
        <v>0</v>
      </c>
      <c r="E70" s="962">
        <v>3283601.24</v>
      </c>
      <c r="G70" s="37"/>
    </row>
    <row r="71" spans="1:9" ht="15" customHeight="1">
      <c r="A71" s="967" t="s">
        <v>299</v>
      </c>
      <c r="B71" s="961">
        <v>1013459269.76</v>
      </c>
      <c r="C71" s="961">
        <v>86625769.890000015</v>
      </c>
      <c r="D71" s="961">
        <v>1726419.3800000001</v>
      </c>
      <c r="E71" s="961">
        <v>1101811459.0300002</v>
      </c>
      <c r="G71" s="37"/>
    </row>
    <row r="72" spans="1:9" ht="15" customHeight="1">
      <c r="A72" s="969" t="s">
        <v>585</v>
      </c>
      <c r="B72" s="962">
        <v>1013459269.76</v>
      </c>
      <c r="C72" s="962">
        <v>86625769.890000015</v>
      </c>
      <c r="D72" s="962">
        <v>1726419.3800000001</v>
      </c>
      <c r="E72" s="962">
        <v>1101811459.0300002</v>
      </c>
      <c r="G72" s="30"/>
    </row>
    <row r="73" spans="1:9" ht="15.75">
      <c r="A73" s="967" t="s">
        <v>300</v>
      </c>
      <c r="B73" s="961">
        <v>3484275470.3700004</v>
      </c>
      <c r="C73" s="961">
        <v>24859175.5</v>
      </c>
      <c r="D73" s="961">
        <v>5564911.4699999997</v>
      </c>
      <c r="E73" s="961">
        <v>3514699557.3400002</v>
      </c>
      <c r="G73" s="42"/>
      <c r="H73" s="11"/>
    </row>
    <row r="74" spans="1:9">
      <c r="A74" s="969" t="s">
        <v>587</v>
      </c>
      <c r="B74" s="962">
        <v>3432408227.2000003</v>
      </c>
      <c r="C74" s="962">
        <v>540075.4</v>
      </c>
      <c r="D74" s="962">
        <v>7411.3</v>
      </c>
      <c r="E74" s="962">
        <v>3432955713.9000006</v>
      </c>
      <c r="H74" s="86"/>
    </row>
    <row r="75" spans="1:9" ht="15" customHeight="1">
      <c r="A75" s="969" t="s">
        <v>307</v>
      </c>
      <c r="B75" s="962">
        <v>51867243.170000002</v>
      </c>
      <c r="C75" s="962">
        <v>24319100.100000001</v>
      </c>
      <c r="D75" s="962">
        <v>5557500.1699999999</v>
      </c>
      <c r="E75" s="962">
        <v>81743843.440000013</v>
      </c>
      <c r="G75" s="45"/>
    </row>
    <row r="76" spans="1:9" ht="15" customHeight="1">
      <c r="A76" s="964" t="s">
        <v>301</v>
      </c>
      <c r="B76" s="961">
        <v>15841128006.679998</v>
      </c>
      <c r="C76" s="961">
        <v>63474645.759999998</v>
      </c>
      <c r="D76" s="961">
        <v>11321301.190000001</v>
      </c>
      <c r="E76" s="961">
        <v>15915923953.629999</v>
      </c>
      <c r="G76" s="45"/>
      <c r="I76" s="11"/>
    </row>
    <row r="77" spans="1:9" ht="15" customHeight="1">
      <c r="A77" s="969" t="s">
        <v>589</v>
      </c>
      <c r="B77" s="962">
        <v>5739414886.8999996</v>
      </c>
      <c r="C77" s="962">
        <v>0</v>
      </c>
      <c r="D77" s="962">
        <v>0</v>
      </c>
      <c r="E77" s="962">
        <v>5739414886.8999996</v>
      </c>
      <c r="G77" s="84"/>
    </row>
    <row r="78" spans="1:9" ht="15" customHeight="1">
      <c r="A78" s="969" t="s">
        <v>443</v>
      </c>
      <c r="B78" s="965">
        <v>357524861.73000002</v>
      </c>
      <c r="C78" s="965">
        <v>62683955.189999998</v>
      </c>
      <c r="D78" s="965">
        <v>11134934.83</v>
      </c>
      <c r="E78" s="965">
        <v>431343751.75</v>
      </c>
      <c r="G78" s="45"/>
    </row>
    <row r="79" spans="1:9" ht="15" customHeight="1">
      <c r="A79" s="969" t="s">
        <v>590</v>
      </c>
      <c r="B79" s="965">
        <v>88991313.11999999</v>
      </c>
      <c r="C79" s="965">
        <v>427673.88</v>
      </c>
      <c r="D79" s="965">
        <v>104571.71000000002</v>
      </c>
      <c r="E79" s="965">
        <v>89523558.709999979</v>
      </c>
    </row>
    <row r="80" spans="1:9" ht="14.25" customHeight="1">
      <c r="A80" s="969" t="s">
        <v>591</v>
      </c>
      <c r="B80" s="962">
        <v>9637811623.6499996</v>
      </c>
      <c r="C80" s="962">
        <v>0</v>
      </c>
      <c r="D80" s="962">
        <v>0</v>
      </c>
      <c r="E80" s="962">
        <v>9637811623.6499996</v>
      </c>
    </row>
    <row r="81" spans="1:10" ht="15.75" customHeight="1">
      <c r="A81" s="969" t="s">
        <v>875</v>
      </c>
      <c r="B81" s="965">
        <v>17385321.280000001</v>
      </c>
      <c r="C81" s="965">
        <v>363016.69</v>
      </c>
      <c r="D81" s="965">
        <v>81794.649999999994</v>
      </c>
      <c r="E81" s="965">
        <v>17830132.620000001</v>
      </c>
      <c r="H81" s="11"/>
    </row>
    <row r="82" spans="1:10" ht="15" customHeight="1">
      <c r="A82" s="966" t="s">
        <v>207</v>
      </c>
      <c r="B82" s="990">
        <v>534140251616.83997</v>
      </c>
      <c r="C82" s="990">
        <v>62795301941.25</v>
      </c>
      <c r="D82" s="990">
        <v>10510803247.200001</v>
      </c>
      <c r="E82" s="990">
        <v>607446356805.28992</v>
      </c>
      <c r="G82" s="30"/>
    </row>
    <row r="83" spans="1:10" ht="17.25">
      <c r="A83" s="215" t="s">
        <v>463</v>
      </c>
      <c r="C83" s="176"/>
      <c r="D83" s="176"/>
      <c r="E83" s="176"/>
      <c r="G83" s="66"/>
    </row>
    <row r="84" spans="1:10">
      <c r="A84" s="281" t="s">
        <v>476</v>
      </c>
      <c r="C84" s="177"/>
    </row>
    <row r="85" spans="1:10">
      <c r="A85" s="842" t="s">
        <v>403</v>
      </c>
      <c r="C85" s="178"/>
      <c r="D85" s="179"/>
      <c r="E85" s="179"/>
    </row>
    <row r="86" spans="1:10">
      <c r="A86" s="358" t="s">
        <v>867</v>
      </c>
      <c r="C86" s="178"/>
      <c r="D86" s="170"/>
    </row>
    <row r="87" spans="1:10">
      <c r="A87" s="132" t="s">
        <v>593</v>
      </c>
      <c r="C87" s="178"/>
      <c r="D87" s="180"/>
      <c r="E87" s="181"/>
      <c r="G87" s="64"/>
      <c r="H87" s="64"/>
      <c r="I87" s="64"/>
      <c r="J87" s="60"/>
    </row>
    <row r="88" spans="1:10">
      <c r="D88" s="181"/>
      <c r="E88" s="181"/>
      <c r="G88" s="64"/>
      <c r="H88" s="64"/>
      <c r="I88" s="64"/>
      <c r="J88" s="60"/>
    </row>
    <row r="89" spans="1:10">
      <c r="D89" s="181"/>
      <c r="E89" s="181"/>
      <c r="G89" s="64"/>
      <c r="H89" s="64"/>
      <c r="I89" s="64"/>
      <c r="J89" s="60"/>
    </row>
  </sheetData>
  <mergeCells count="3">
    <mergeCell ref="A9:A10"/>
    <mergeCell ref="B9:D9"/>
    <mergeCell ref="E9:E10"/>
  </mergeCells>
  <printOptions horizontalCentered="1" verticalCentered="1"/>
  <pageMargins left="0.31496062992125984" right="0.39370078740157483" top="0.15748031496062992" bottom="0.15748031496062992" header="0" footer="0"/>
  <pageSetup scale="52"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K44"/>
  <sheetViews>
    <sheetView zoomScaleNormal="100" workbookViewId="0">
      <selection activeCell="A33" sqref="A33"/>
    </sheetView>
  </sheetViews>
  <sheetFormatPr defaultColWidth="9.140625" defaultRowHeight="12.75"/>
  <cols>
    <col min="1" max="1" width="16.28515625" style="208" customWidth="1"/>
    <col min="2" max="2" width="25" style="208" customWidth="1"/>
    <col min="3" max="3" width="24.7109375" style="208" customWidth="1"/>
    <col min="4" max="4" width="14.85546875" style="208" customWidth="1"/>
    <col min="5" max="5" width="14.28515625" style="208" bestFit="1" customWidth="1"/>
    <col min="6" max="6" width="14.42578125" style="62" bestFit="1" customWidth="1"/>
    <col min="7" max="7" width="14.5703125" style="62" customWidth="1"/>
    <col min="8" max="8" width="11.85546875" style="62" bestFit="1" customWidth="1"/>
    <col min="9" max="10" width="9.140625" style="62"/>
    <col min="11" max="12" width="17.42578125" style="62" bestFit="1" customWidth="1"/>
    <col min="13" max="16384" width="9.140625" style="62"/>
  </cols>
  <sheetData>
    <row r="1" spans="1:6" ht="15">
      <c r="A1" s="148" t="s">
        <v>192</v>
      </c>
      <c r="B1" s="149"/>
      <c r="C1" s="148"/>
      <c r="D1" s="148"/>
      <c r="E1" s="107">
        <v>15</v>
      </c>
      <c r="F1" s="94"/>
    </row>
    <row r="2" spans="1:6">
      <c r="A2" s="205"/>
      <c r="B2" s="205"/>
      <c r="C2" s="205"/>
      <c r="D2" s="205"/>
      <c r="E2" s="205"/>
    </row>
    <row r="3" spans="1:6">
      <c r="A3" s="205"/>
      <c r="B3" s="205"/>
      <c r="C3" s="205"/>
      <c r="D3" s="205"/>
      <c r="E3" s="205"/>
    </row>
    <row r="4" spans="1:6">
      <c r="A4" s="205"/>
      <c r="B4" s="205"/>
      <c r="C4" s="205"/>
      <c r="D4" s="205"/>
      <c r="E4" s="205"/>
    </row>
    <row r="5" spans="1:6">
      <c r="A5" s="205"/>
      <c r="B5" s="205"/>
      <c r="C5" s="205"/>
      <c r="D5" s="205"/>
      <c r="E5" s="205"/>
    </row>
    <row r="6" spans="1:6">
      <c r="A6" s="205"/>
      <c r="B6" s="205"/>
      <c r="C6" s="205"/>
      <c r="D6" s="205"/>
      <c r="E6" s="205"/>
    </row>
    <row r="7" spans="1:6">
      <c r="A7" s="205"/>
      <c r="B7" s="205"/>
      <c r="C7" s="205"/>
      <c r="D7" s="205"/>
      <c r="E7" s="205"/>
    </row>
    <row r="8" spans="1:6">
      <c r="A8" s="205"/>
      <c r="B8" s="205"/>
      <c r="C8" s="205"/>
      <c r="D8" s="205"/>
      <c r="E8" s="205"/>
    </row>
    <row r="9" spans="1:6">
      <c r="A9" s="205"/>
      <c r="B9" s="205"/>
      <c r="C9" s="205"/>
      <c r="D9" s="205"/>
      <c r="E9" s="205"/>
    </row>
    <row r="10" spans="1:6">
      <c r="A10" s="205"/>
      <c r="B10" s="205"/>
      <c r="C10" s="205"/>
      <c r="D10" s="205"/>
      <c r="E10" s="205"/>
    </row>
    <row r="11" spans="1:6">
      <c r="A11" s="205"/>
      <c r="B11" s="205"/>
      <c r="C11" s="205"/>
      <c r="D11" s="205"/>
      <c r="E11" s="205"/>
    </row>
    <row r="12" spans="1:6">
      <c r="A12" s="205"/>
      <c r="B12" s="205"/>
      <c r="C12" s="205"/>
      <c r="D12" s="205"/>
      <c r="E12" s="205"/>
    </row>
    <row r="13" spans="1:6">
      <c r="A13" s="205"/>
      <c r="B13" s="205"/>
      <c r="C13" s="205"/>
      <c r="D13" s="205"/>
      <c r="E13" s="205"/>
    </row>
    <row r="14" spans="1:6">
      <c r="A14" s="205"/>
      <c r="B14" s="205"/>
      <c r="C14" s="205"/>
      <c r="D14" s="205"/>
      <c r="E14" s="205"/>
    </row>
    <row r="15" spans="1:6">
      <c r="A15" s="205"/>
      <c r="B15" s="205"/>
      <c r="C15" s="205"/>
      <c r="D15" s="205"/>
      <c r="E15" s="205"/>
    </row>
    <row r="16" spans="1:6">
      <c r="A16" s="860" t="s">
        <v>751</v>
      </c>
      <c r="B16" s="205"/>
      <c r="C16" s="205"/>
      <c r="D16" s="205"/>
      <c r="E16" s="205"/>
    </row>
    <row r="17" spans="1:11">
      <c r="A17" s="206" t="s">
        <v>401</v>
      </c>
      <c r="B17" s="205"/>
      <c r="C17" s="205"/>
      <c r="D17" s="205"/>
      <c r="E17" s="205"/>
    </row>
    <row r="18" spans="1:11">
      <c r="A18" s="206" t="s">
        <v>865</v>
      </c>
      <c r="B18" s="205"/>
      <c r="C18" s="205"/>
      <c r="D18" s="207"/>
      <c r="E18" s="205"/>
      <c r="K18" s="87"/>
    </row>
    <row r="19" spans="1:11" ht="33" customHeight="1">
      <c r="A19" s="182" t="s">
        <v>256</v>
      </c>
      <c r="B19" s="182" t="s">
        <v>87</v>
      </c>
      <c r="C19" s="267" t="s">
        <v>402</v>
      </c>
      <c r="D19" s="182" t="s">
        <v>130</v>
      </c>
      <c r="F19" s="80"/>
      <c r="G19" s="80"/>
    </row>
    <row r="20" spans="1:11" ht="15">
      <c r="A20" s="209">
        <v>2010</v>
      </c>
      <c r="B20" s="210">
        <v>183534.67020286</v>
      </c>
      <c r="C20" s="210">
        <v>255085.10000000003</v>
      </c>
      <c r="D20" s="211">
        <v>71.950368799612349</v>
      </c>
      <c r="E20" s="212"/>
      <c r="F20" s="80"/>
      <c r="G20" s="80"/>
    </row>
    <row r="21" spans="1:11" ht="15">
      <c r="A21" s="213">
        <v>2011</v>
      </c>
      <c r="B21" s="214">
        <v>206167.26761591996</v>
      </c>
      <c r="C21" s="214">
        <v>280457.00000000006</v>
      </c>
      <c r="D21" s="211">
        <v>73.511186248130699</v>
      </c>
      <c r="E21" s="212"/>
      <c r="F21" s="90"/>
      <c r="G21" s="90"/>
    </row>
    <row r="22" spans="1:11" ht="15">
      <c r="A22" s="209">
        <v>2012</v>
      </c>
      <c r="B22" s="214">
        <v>248775.21205467999</v>
      </c>
      <c r="C22" s="210">
        <v>318558.73226105998</v>
      </c>
      <c r="D22" s="211">
        <v>78.0939860881942</v>
      </c>
      <c r="E22" s="212"/>
      <c r="F22" s="90"/>
      <c r="G22" s="80"/>
    </row>
    <row r="23" spans="1:11" ht="15">
      <c r="A23" s="213">
        <v>2013</v>
      </c>
      <c r="B23" s="214">
        <v>285397.28284526005</v>
      </c>
      <c r="C23" s="210">
        <v>369413</v>
      </c>
      <c r="D23" s="211">
        <v>77.256967904556703</v>
      </c>
      <c r="E23" s="212"/>
      <c r="F23" s="90"/>
      <c r="G23" s="80"/>
    </row>
    <row r="24" spans="1:11" ht="15">
      <c r="A24" s="209">
        <v>2014</v>
      </c>
      <c r="B24" s="214">
        <v>313532.38131569012</v>
      </c>
      <c r="C24" s="210">
        <v>417439.79999999993</v>
      </c>
      <c r="D24" s="211">
        <v>75.108406365586163</v>
      </c>
      <c r="E24" s="212"/>
      <c r="F24" s="90"/>
      <c r="G24" s="80"/>
    </row>
    <row r="25" spans="1:11" ht="15">
      <c r="A25" s="213">
        <v>2015</v>
      </c>
      <c r="B25" s="214">
        <v>320605.23085600988</v>
      </c>
      <c r="C25" s="210">
        <v>431576.4</v>
      </c>
      <c r="D25" s="211">
        <v>74.287016355854917</v>
      </c>
      <c r="E25" s="212"/>
      <c r="F25" s="90"/>
      <c r="G25" s="80"/>
    </row>
    <row r="26" spans="1:11" ht="15">
      <c r="A26" s="209">
        <v>2016</v>
      </c>
      <c r="B26" s="214">
        <v>352546.67287350987</v>
      </c>
      <c r="C26" s="210">
        <v>484589.52825045004</v>
      </c>
      <c r="D26" s="211">
        <v>72.751607767162369</v>
      </c>
      <c r="E26" s="212"/>
      <c r="F26" s="90"/>
      <c r="G26" s="80"/>
    </row>
    <row r="27" spans="1:11" ht="15">
      <c r="A27" s="213">
        <v>2017</v>
      </c>
      <c r="B27" s="214">
        <v>386206.18374764</v>
      </c>
      <c r="C27" s="210">
        <v>536586.63927655993</v>
      </c>
      <c r="D27" s="211">
        <v>71.974617979369228</v>
      </c>
      <c r="E27" s="212"/>
      <c r="F27" s="90"/>
      <c r="G27" s="80"/>
    </row>
    <row r="28" spans="1:11">
      <c r="A28" s="209">
        <v>2018</v>
      </c>
      <c r="B28" s="214">
        <v>430629.00077000004</v>
      </c>
      <c r="C28" s="210">
        <v>599166.19999999995</v>
      </c>
      <c r="D28" s="211">
        <v>71.871377385773769</v>
      </c>
      <c r="E28" s="212"/>
    </row>
    <row r="29" spans="1:11">
      <c r="A29" s="213">
        <v>2019</v>
      </c>
      <c r="B29" s="214">
        <v>483075.76066742011</v>
      </c>
      <c r="C29" s="210">
        <v>660408.56065471994</v>
      </c>
      <c r="D29" s="211">
        <v>73.148016159649003</v>
      </c>
      <c r="E29" s="212"/>
      <c r="F29" s="95"/>
    </row>
    <row r="30" spans="1:11">
      <c r="A30" s="213">
        <v>2020</v>
      </c>
      <c r="B30" s="214">
        <v>443131.61675128998</v>
      </c>
      <c r="C30" s="210">
        <v>635167.89999999979</v>
      </c>
      <c r="D30" s="210">
        <f>(B30/C30)*100</f>
        <v>69.766059769596382</v>
      </c>
      <c r="E30" s="212"/>
      <c r="F30" s="95"/>
    </row>
    <row r="31" spans="1:11" ht="13.5" customHeight="1">
      <c r="A31" s="213">
        <v>2021</v>
      </c>
      <c r="B31" s="210">
        <v>607446.35680529021</v>
      </c>
      <c r="C31" s="210">
        <v>842386.57</v>
      </c>
      <c r="D31" s="210">
        <f>(B31/C31)*100</f>
        <v>72.110166334357658</v>
      </c>
      <c r="E31" s="205"/>
    </row>
    <row r="32" spans="1:11">
      <c r="A32" s="269"/>
      <c r="B32" s="269"/>
      <c r="C32" s="270"/>
      <c r="D32" s="269"/>
      <c r="E32" s="205"/>
    </row>
    <row r="33" spans="1:5">
      <c r="A33" s="215" t="s">
        <v>463</v>
      </c>
      <c r="B33" s="207"/>
      <c r="C33" s="207"/>
      <c r="D33" s="205"/>
      <c r="E33" s="205"/>
    </row>
    <row r="34" spans="1:5" ht="15" customHeight="1">
      <c r="A34" s="215" t="s">
        <v>867</v>
      </c>
      <c r="B34" s="207"/>
      <c r="C34" s="207"/>
      <c r="D34" s="205"/>
    </row>
    <row r="35" spans="1:5" ht="15" customHeight="1">
      <c r="A35" s="138" t="s">
        <v>724</v>
      </c>
    </row>
    <row r="36" spans="1:5" ht="15" customHeight="1"/>
    <row r="37" spans="1:5" ht="15" customHeight="1"/>
    <row r="38" spans="1:5" ht="15" customHeight="1"/>
    <row r="39" spans="1:5" ht="15" customHeight="1"/>
    <row r="40" spans="1:5" ht="15" customHeight="1"/>
    <row r="41" spans="1:5" ht="15" customHeight="1"/>
    <row r="42" spans="1:5" ht="15" customHeight="1"/>
    <row r="43" spans="1:5" ht="15" customHeight="1"/>
    <row r="44" spans="1:5" ht="15" customHeight="1"/>
  </sheetData>
  <pageMargins left="0.51181102362204722" right="0.59055118110236227" top="1.0236220472440944" bottom="0.39370078740157483" header="0.31496062992125984" footer="0.31496062992125984"/>
  <pageSetup scale="75"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H40"/>
  <sheetViews>
    <sheetView showGridLines="0" zoomScaleNormal="100" zoomScaleSheetLayoutView="90" workbookViewId="0">
      <selection activeCell="H40" sqref="H40"/>
    </sheetView>
  </sheetViews>
  <sheetFormatPr defaultColWidth="11.42578125" defaultRowHeight="12"/>
  <cols>
    <col min="1" max="1" width="13.5703125" style="271" customWidth="1"/>
    <col min="2" max="2" width="21.140625" style="271" customWidth="1"/>
    <col min="3" max="3" width="22.42578125" style="271" customWidth="1"/>
    <col min="4" max="4" width="23.28515625" style="271" customWidth="1"/>
    <col min="5" max="5" width="12.28515625" style="271" bestFit="1" customWidth="1"/>
    <col min="6" max="16384" width="11.42578125" style="271"/>
  </cols>
  <sheetData>
    <row r="1" spans="1:4" s="154" customFormat="1" ht="12.75">
      <c r="A1" s="148" t="s">
        <v>192</v>
      </c>
      <c r="B1" s="149"/>
      <c r="C1" s="149"/>
      <c r="D1" s="150">
        <v>16</v>
      </c>
    </row>
    <row r="18" spans="1:5" ht="12.75">
      <c r="A18" s="860" t="s">
        <v>752</v>
      </c>
    </row>
    <row r="19" spans="1:5" ht="12.75">
      <c r="A19" s="256" t="s">
        <v>257</v>
      </c>
    </row>
    <row r="20" spans="1:5" ht="12.75">
      <c r="A20" s="256" t="s">
        <v>865</v>
      </c>
    </row>
    <row r="21" spans="1:5" ht="12.75">
      <c r="A21" s="1276" t="s">
        <v>256</v>
      </c>
      <c r="B21" s="1277" t="s">
        <v>88</v>
      </c>
      <c r="C21" s="267" t="s">
        <v>1052</v>
      </c>
      <c r="D21" s="1277" t="s">
        <v>725</v>
      </c>
      <c r="E21" s="281"/>
    </row>
    <row r="22" spans="1:5" ht="15.75" customHeight="1">
      <c r="A22" s="1276"/>
      <c r="B22" s="1277"/>
      <c r="C22" s="182" t="s">
        <v>231</v>
      </c>
      <c r="D22" s="1278" t="s">
        <v>130</v>
      </c>
      <c r="E22" s="122"/>
    </row>
    <row r="23" spans="1:5" s="273" customFormat="1" ht="17.25" customHeight="1">
      <c r="A23" s="209">
        <v>2010</v>
      </c>
      <c r="B23" s="210">
        <v>183534.67020286</v>
      </c>
      <c r="C23" s="272">
        <v>1983201.6822193242</v>
      </c>
      <c r="D23" s="210">
        <v>9.2544632171486203</v>
      </c>
      <c r="E23" s="117"/>
    </row>
    <row r="24" spans="1:5" s="273" customFormat="1" ht="17.25" customHeight="1">
      <c r="A24" s="274">
        <v>2011</v>
      </c>
      <c r="B24" s="210">
        <v>206167.26761591996</v>
      </c>
      <c r="C24" s="275">
        <v>2210213.9344516792</v>
      </c>
      <c r="D24" s="210">
        <v>9.3279326676160395</v>
      </c>
      <c r="E24" s="117"/>
    </row>
    <row r="25" spans="1:5" s="273" customFormat="1" ht="17.25" customHeight="1">
      <c r="A25" s="274">
        <v>2012</v>
      </c>
      <c r="B25" s="210">
        <v>248775.21205467999</v>
      </c>
      <c r="C25" s="275">
        <v>2386016.246957059</v>
      </c>
      <c r="D25" s="210">
        <v>10.42638382584145</v>
      </c>
      <c r="E25" s="117"/>
    </row>
    <row r="26" spans="1:5" s="273" customFormat="1" ht="17.25" customHeight="1">
      <c r="A26" s="274">
        <v>2013</v>
      </c>
      <c r="B26" s="210">
        <v>285397.28284526005</v>
      </c>
      <c r="C26" s="275">
        <v>2619769.6965127522</v>
      </c>
      <c r="D26" s="210">
        <v>10.893983666776521</v>
      </c>
      <c r="E26" s="117"/>
    </row>
    <row r="27" spans="1:5" s="273" customFormat="1" ht="17.25" customHeight="1">
      <c r="A27" s="274">
        <v>2014</v>
      </c>
      <c r="B27" s="210">
        <v>313532.38131569012</v>
      </c>
      <c r="C27" s="275">
        <v>2925665.1018701689</v>
      </c>
      <c r="D27" s="210">
        <v>10.716618970341862</v>
      </c>
      <c r="E27" s="117"/>
    </row>
    <row r="28" spans="1:5" s="273" customFormat="1" ht="17.25" customHeight="1">
      <c r="A28" s="274">
        <v>2015</v>
      </c>
      <c r="B28" s="276">
        <v>320605.23085600988</v>
      </c>
      <c r="C28" s="275">
        <v>3205655.1361474036</v>
      </c>
      <c r="D28" s="210">
        <v>10.001238974237173</v>
      </c>
      <c r="E28" s="117"/>
    </row>
    <row r="29" spans="1:5" s="273" customFormat="1" ht="17.25" customHeight="1">
      <c r="A29" s="274">
        <v>2016</v>
      </c>
      <c r="B29" s="210">
        <v>352546.67287350987</v>
      </c>
      <c r="C29" s="275">
        <v>3487292.5127027496</v>
      </c>
      <c r="D29" s="210">
        <v>10.109466630325091</v>
      </c>
      <c r="E29" s="117"/>
    </row>
    <row r="30" spans="1:5" s="273" customFormat="1" ht="17.25" customHeight="1">
      <c r="A30" s="274">
        <v>2017</v>
      </c>
      <c r="B30" s="214">
        <v>386206.18374764</v>
      </c>
      <c r="C30" s="275">
        <v>3802655.7724425402</v>
      </c>
      <c r="D30" s="210">
        <v>10.15622256809141</v>
      </c>
      <c r="E30" s="117"/>
    </row>
    <row r="31" spans="1:5" s="273" customFormat="1" ht="17.25" customHeight="1">
      <c r="A31" s="274">
        <v>2018</v>
      </c>
      <c r="B31" s="214">
        <v>430629.00077000004</v>
      </c>
      <c r="C31" s="275">
        <v>4235846.7669485267</v>
      </c>
      <c r="D31" s="210">
        <v>10.166302618171006</v>
      </c>
      <c r="E31" s="117"/>
    </row>
    <row r="32" spans="1:5" s="273" customFormat="1" ht="17.25" customHeight="1">
      <c r="A32" s="274">
        <v>2019</v>
      </c>
      <c r="B32" s="214">
        <v>483075.76066742011</v>
      </c>
      <c r="C32" s="275">
        <v>4562235.0757361948</v>
      </c>
      <c r="D32" s="210">
        <v>10.588576709617874</v>
      </c>
      <c r="E32" s="117"/>
    </row>
    <row r="33" spans="1:8" s="273" customFormat="1" ht="17.25" customHeight="1">
      <c r="A33" s="209">
        <v>2020</v>
      </c>
      <c r="B33" s="214">
        <v>443131.61675128998</v>
      </c>
      <c r="C33" s="272">
        <v>4456657.3767522685</v>
      </c>
      <c r="D33" s="210">
        <v>9.9431385294019705</v>
      </c>
      <c r="E33"/>
    </row>
    <row r="34" spans="1:8" ht="14.25" customHeight="1">
      <c r="A34" s="209">
        <v>2021</v>
      </c>
      <c r="B34" s="214">
        <f>607446356805.29/1000000</f>
        <v>607446.3568052901</v>
      </c>
      <c r="C34" s="272">
        <v>5392714.1020838208</v>
      </c>
      <c r="D34" s="210">
        <v>11.3</v>
      </c>
      <c r="E34"/>
      <c r="H34" s="273"/>
    </row>
    <row r="35" spans="1:8" s="281" customFormat="1" ht="14.25" customHeight="1">
      <c r="A35" s="277"/>
      <c r="B35" s="278"/>
      <c r="C35" s="278"/>
      <c r="D35" s="278"/>
      <c r="E35" s="271"/>
      <c r="H35" s="282"/>
    </row>
    <row r="36" spans="1:8" ht="13.5">
      <c r="A36" s="279" t="s">
        <v>465</v>
      </c>
      <c r="B36" s="280"/>
      <c r="C36" s="280"/>
      <c r="D36" s="280"/>
      <c r="E36" s="281"/>
    </row>
    <row r="37" spans="1:8">
      <c r="A37" s="265" t="s">
        <v>867</v>
      </c>
      <c r="B37" s="283"/>
      <c r="C37" s="284"/>
      <c r="D37" s="284"/>
    </row>
    <row r="38" spans="1:8" ht="12.75">
      <c r="A38" s="271" t="s">
        <v>726</v>
      </c>
      <c r="C38" s="285"/>
    </row>
    <row r="39" spans="1:8" ht="12.75">
      <c r="C39" s="275"/>
    </row>
    <row r="40" spans="1:8" ht="12.75">
      <c r="A40" s="208"/>
    </row>
  </sheetData>
  <customSheetViews>
    <customSheetView guid="{51F1D52B-5D55-4FCC-809B-9B4CC86C88B9}" showGridLines="0">
      <selection activeCell="D2" sqref="D2"/>
      <pageMargins left="1.42" right="1.49" top="1.1399999999999999" bottom="1.82" header="0" footer="1.82"/>
      <printOptions horizontalCentered="1" verticalCentered="1"/>
      <pageSetup scale="95" orientation="portrait" r:id="rId1"/>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2"/>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3"/>
      <headerFooter alignWithMargins="0"/>
    </customSheetView>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21:A22"/>
    <mergeCell ref="B21:B22"/>
    <mergeCell ref="D21:D22"/>
  </mergeCells>
  <phoneticPr fontId="0" type="noConversion"/>
  <printOptions horizontalCentered="1" verticalCentered="1"/>
  <pageMargins left="1.07" right="0.6" top="0.5" bottom="2.7559055118110236" header="0" footer="2.8740157480314963"/>
  <pageSetup scale="83" orientation="portrait" r:id="rId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H51"/>
  <sheetViews>
    <sheetView showGridLines="0" topLeftCell="A4" zoomScaleNormal="100" workbookViewId="0">
      <selection activeCell="E31" sqref="E31"/>
    </sheetView>
  </sheetViews>
  <sheetFormatPr defaultColWidth="11.42578125" defaultRowHeight="12"/>
  <cols>
    <col min="1" max="1" width="11.42578125" style="271"/>
    <col min="2" max="2" width="19.28515625" style="271" customWidth="1"/>
    <col min="3" max="3" width="15.28515625" style="271" customWidth="1"/>
    <col min="4" max="4" width="19.5703125" style="271" customWidth="1"/>
    <col min="5" max="5" width="18.28515625" style="271" customWidth="1"/>
    <col min="6" max="6" width="11.42578125" style="271"/>
    <col min="7" max="7" width="18.5703125" style="271" customWidth="1"/>
    <col min="8" max="8" width="18.7109375" style="271" bestFit="1" customWidth="1"/>
    <col min="9" max="16384" width="11.42578125" style="271"/>
  </cols>
  <sheetData>
    <row r="1" spans="1:5" s="205" customFormat="1" ht="12.75">
      <c r="A1" s="148" t="s">
        <v>192</v>
      </c>
      <c r="B1" s="148"/>
      <c r="C1" s="149"/>
      <c r="D1" s="148"/>
      <c r="E1" s="268">
        <v>17</v>
      </c>
    </row>
    <row r="9" spans="1:5" ht="12.75">
      <c r="A9" s="860" t="s">
        <v>753</v>
      </c>
    </row>
    <row r="10" spans="1:5" ht="12.75">
      <c r="A10" s="256" t="s">
        <v>222</v>
      </c>
    </row>
    <row r="11" spans="1:5" ht="12.75">
      <c r="A11" s="256" t="s">
        <v>865</v>
      </c>
    </row>
    <row r="12" spans="1:5" ht="14.25" customHeight="1">
      <c r="A12" s="255"/>
    </row>
    <row r="13" spans="1:5" ht="15" customHeight="1">
      <c r="A13" s="1276" t="s">
        <v>223</v>
      </c>
      <c r="B13" s="1279" t="s">
        <v>213</v>
      </c>
    </row>
    <row r="14" spans="1:5" ht="13.5" customHeight="1">
      <c r="A14" s="1276"/>
      <c r="B14" s="1279"/>
      <c r="C14" s="211"/>
    </row>
    <row r="15" spans="1:5" s="273" customFormat="1" ht="17.25" customHeight="1">
      <c r="A15" s="287" t="s">
        <v>684</v>
      </c>
      <c r="B15" s="288">
        <v>1849.5</v>
      </c>
      <c r="C15" s="289"/>
    </row>
    <row r="16" spans="1:5" s="273" customFormat="1" ht="17.25" customHeight="1">
      <c r="A16" s="287" t="s">
        <v>685</v>
      </c>
      <c r="B16" s="288">
        <v>3399.5</v>
      </c>
      <c r="C16" s="289"/>
    </row>
    <row r="17" spans="1:8" s="273" customFormat="1" ht="17.25" customHeight="1">
      <c r="A17" s="290" t="s">
        <v>686</v>
      </c>
      <c r="B17" s="288">
        <v>12146.06</v>
      </c>
      <c r="C17" s="289"/>
      <c r="D17" s="291"/>
    </row>
    <row r="18" spans="1:8" s="273" customFormat="1" ht="21" customHeight="1">
      <c r="A18" s="287" t="s">
        <v>687</v>
      </c>
      <c r="B18" s="292">
        <v>24063.200000000001</v>
      </c>
      <c r="C18" s="293"/>
      <c r="D18" s="291"/>
    </row>
    <row r="19" spans="1:8" s="273" customFormat="1" ht="19.5" customHeight="1">
      <c r="A19" s="287" t="s">
        <v>688</v>
      </c>
      <c r="B19" s="288">
        <v>15903.36102135</v>
      </c>
      <c r="C19" s="289"/>
      <c r="D19" s="291"/>
    </row>
    <row r="20" spans="1:8" s="273" customFormat="1" ht="19.5" customHeight="1">
      <c r="A20" s="287" t="s">
        <v>689</v>
      </c>
      <c r="B20" s="288">
        <v>7102.6924330000002</v>
      </c>
      <c r="C20" s="289"/>
      <c r="D20" s="291"/>
    </row>
    <row r="21" spans="1:8" s="273" customFormat="1" ht="19.5" customHeight="1">
      <c r="A21" s="287" t="s">
        <v>690</v>
      </c>
      <c r="B21" s="288">
        <v>8621.2999999999993</v>
      </c>
      <c r="C21" s="289"/>
      <c r="D21" s="291"/>
    </row>
    <row r="22" spans="1:8" s="273" customFormat="1" ht="19.5" customHeight="1">
      <c r="A22" s="287" t="s">
        <v>691</v>
      </c>
      <c r="B22" s="288">
        <f>11316572614.0983/1000000</f>
        <v>11316.572614098301</v>
      </c>
      <c r="C22" s="289"/>
      <c r="D22" s="291"/>
    </row>
    <row r="23" spans="1:8" s="273" customFormat="1" ht="19.5" customHeight="1">
      <c r="A23" s="294" t="s">
        <v>692</v>
      </c>
      <c r="B23" s="288">
        <v>18032.63</v>
      </c>
      <c r="C23" s="289"/>
      <c r="D23" s="1004"/>
    </row>
    <row r="24" spans="1:8" s="273" customFormat="1" ht="19.5" customHeight="1">
      <c r="A24" s="287" t="s">
        <v>693</v>
      </c>
      <c r="B24" s="288">
        <v>12162.610912449147</v>
      </c>
      <c r="C24" s="289"/>
      <c r="D24" s="1004"/>
      <c r="H24" s="507"/>
    </row>
    <row r="25" spans="1:8" s="273" customFormat="1" ht="19.5" customHeight="1">
      <c r="A25" s="766" t="s">
        <v>694</v>
      </c>
      <c r="B25" s="295">
        <v>6805896569.2210302</v>
      </c>
      <c r="C25" s="289"/>
      <c r="D25" s="1004"/>
    </row>
    <row r="26" spans="1:8" ht="19.5" customHeight="1">
      <c r="A26" s="766" t="s">
        <v>860</v>
      </c>
      <c r="B26" s="295">
        <v>59668007322.367554</v>
      </c>
      <c r="C26" s="295"/>
      <c r="D26" s="155"/>
    </row>
    <row r="27" spans="1:8">
      <c r="A27" s="286"/>
      <c r="B27" s="286"/>
      <c r="D27" s="154"/>
    </row>
    <row r="28" spans="1:8">
      <c r="A28" s="296" t="s">
        <v>463</v>
      </c>
      <c r="B28" s="297"/>
      <c r="D28" s="154"/>
    </row>
    <row r="29" spans="1:8">
      <c r="A29" s="271" t="s">
        <v>866</v>
      </c>
      <c r="B29" s="266"/>
    </row>
    <row r="30" spans="1:8">
      <c r="A30" s="265" t="s">
        <v>432</v>
      </c>
      <c r="B30" s="298"/>
    </row>
    <row r="31" spans="1:8">
      <c r="A31" s="265" t="s">
        <v>433</v>
      </c>
      <c r="B31" s="298"/>
    </row>
    <row r="32" spans="1:8">
      <c r="A32" s="265" t="s">
        <v>434</v>
      </c>
      <c r="B32" s="298"/>
    </row>
    <row r="33" spans="1:7">
      <c r="A33" s="265" t="s">
        <v>435</v>
      </c>
      <c r="B33" s="298"/>
    </row>
    <row r="34" spans="1:7">
      <c r="A34" s="265" t="s">
        <v>436</v>
      </c>
      <c r="B34" s="298"/>
    </row>
    <row r="35" spans="1:7">
      <c r="A35" s="271" t="s">
        <v>437</v>
      </c>
      <c r="B35" s="298"/>
    </row>
    <row r="36" spans="1:7">
      <c r="A36" s="271" t="s">
        <v>438</v>
      </c>
      <c r="B36" s="298"/>
    </row>
    <row r="37" spans="1:7">
      <c r="A37" s="271" t="s">
        <v>439</v>
      </c>
      <c r="B37" s="298"/>
    </row>
    <row r="38" spans="1:7">
      <c r="A38" s="271" t="s">
        <v>440</v>
      </c>
      <c r="B38" s="298"/>
    </row>
    <row r="39" spans="1:7">
      <c r="A39" s="271" t="s">
        <v>538</v>
      </c>
      <c r="B39" s="298"/>
    </row>
    <row r="40" spans="1:7">
      <c r="A40" s="271" t="s">
        <v>445</v>
      </c>
      <c r="B40" s="298"/>
    </row>
    <row r="41" spans="1:7">
      <c r="A41" s="281" t="s">
        <v>736</v>
      </c>
      <c r="B41" s="767"/>
      <c r="C41" s="281"/>
      <c r="D41" s="281"/>
      <c r="E41" s="281"/>
    </row>
    <row r="42" spans="1:7" ht="30" customHeight="1">
      <c r="A42" s="1280" t="s">
        <v>1036</v>
      </c>
      <c r="B42" s="1280"/>
      <c r="C42" s="1280"/>
      <c r="D42" s="1280"/>
      <c r="E42" s="1280"/>
      <c r="F42" s="1280"/>
      <c r="G42" s="1280"/>
    </row>
    <row r="43" spans="1:7">
      <c r="A43" s="132" t="s">
        <v>513</v>
      </c>
    </row>
    <row r="44" spans="1:7" ht="14.25">
      <c r="B44" s="299"/>
      <c r="C44" s="300"/>
    </row>
    <row r="45" spans="1:7" ht="14.25">
      <c r="B45" s="299"/>
      <c r="C45" s="300"/>
    </row>
    <row r="46" spans="1:7" ht="14.25">
      <c r="B46" s="299"/>
      <c r="C46" s="300"/>
    </row>
    <row r="47" spans="1:7" ht="14.25">
      <c r="B47" s="299"/>
      <c r="C47" s="300"/>
    </row>
    <row r="48" spans="1:7" ht="14.25">
      <c r="B48" s="299"/>
      <c r="C48" s="300"/>
    </row>
    <row r="49" spans="2:3" ht="14.25">
      <c r="B49" s="299"/>
      <c r="C49" s="300"/>
    </row>
    <row r="50" spans="2:3" ht="14.25">
      <c r="B50" s="299"/>
      <c r="C50" s="300"/>
    </row>
    <row r="51" spans="2:3" ht="14.25">
      <c r="B51" s="299"/>
      <c r="C51" s="300"/>
    </row>
  </sheetData>
  <mergeCells count="3">
    <mergeCell ref="A13:A14"/>
    <mergeCell ref="B13:B14"/>
    <mergeCell ref="A42:G42"/>
  </mergeCells>
  <pageMargins left="1.1811023622047245" right="0.47244094488188981" top="0.82677165354330717" bottom="2.598425196850394" header="0.31496062992125984" footer="0.31496062992125984"/>
  <pageSetup scale="7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dimension ref="A1:M28"/>
  <sheetViews>
    <sheetView showGridLines="0" zoomScaleNormal="100" workbookViewId="0">
      <selection activeCell="K18" sqref="K18"/>
    </sheetView>
  </sheetViews>
  <sheetFormatPr defaultColWidth="11.42578125" defaultRowHeight="12"/>
  <cols>
    <col min="1" max="1" width="41.5703125" style="271" customWidth="1"/>
    <col min="2" max="2" width="7.85546875" style="271" customWidth="1"/>
    <col min="3" max="3" width="10.5703125" style="271" customWidth="1"/>
    <col min="4" max="4" width="12.28515625" style="271" customWidth="1"/>
    <col min="5" max="5" width="10.140625" style="271" customWidth="1"/>
    <col min="6" max="6" width="10.85546875" style="271" customWidth="1"/>
    <col min="7" max="7" width="9.85546875" style="271" bestFit="1" customWidth="1"/>
    <col min="8" max="8" width="10" style="271" customWidth="1"/>
    <col min="9" max="10" width="11.5703125" style="271" customWidth="1"/>
    <col min="11" max="11" width="11" style="271" customWidth="1"/>
    <col min="12" max="12" width="38.5703125" style="271" customWidth="1"/>
    <col min="13" max="16384" width="11.42578125" style="271"/>
  </cols>
  <sheetData>
    <row r="1" spans="1:11" s="154" customFormat="1" ht="12.75">
      <c r="A1" s="148" t="s">
        <v>192</v>
      </c>
      <c r="B1" s="148"/>
      <c r="C1" s="149"/>
      <c r="D1" s="149"/>
      <c r="E1" s="149"/>
      <c r="F1" s="149"/>
      <c r="G1" s="149"/>
      <c r="H1" s="150"/>
      <c r="I1" s="150"/>
      <c r="J1" s="150"/>
      <c r="K1" s="150">
        <v>18</v>
      </c>
    </row>
    <row r="12" spans="1:11" ht="12.75">
      <c r="A12" s="860" t="s">
        <v>754</v>
      </c>
      <c r="B12" s="256"/>
    </row>
    <row r="13" spans="1:11" ht="12.75">
      <c r="A13" s="256" t="s">
        <v>288</v>
      </c>
      <c r="B13" s="256"/>
    </row>
    <row r="14" spans="1:11" ht="12.75">
      <c r="A14" s="256" t="s">
        <v>863</v>
      </c>
      <c r="B14" s="256"/>
    </row>
    <row r="15" spans="1:11" ht="14.25" customHeight="1">
      <c r="A15" s="255" t="s">
        <v>185</v>
      </c>
      <c r="B15" s="255"/>
    </row>
    <row r="16" spans="1:11" ht="12" customHeight="1">
      <c r="A16" s="1276" t="s">
        <v>223</v>
      </c>
      <c r="B16" s="1281">
        <v>2012</v>
      </c>
      <c r="C16" s="1281">
        <v>2013</v>
      </c>
      <c r="D16" s="1281">
        <v>2014</v>
      </c>
      <c r="E16" s="1281">
        <v>2015</v>
      </c>
      <c r="F16" s="1281">
        <v>2016</v>
      </c>
      <c r="G16" s="1281">
        <v>2017</v>
      </c>
      <c r="H16" s="1281">
        <v>2018</v>
      </c>
      <c r="I16" s="1281">
        <v>2019</v>
      </c>
      <c r="J16" s="1281">
        <v>2020</v>
      </c>
      <c r="K16" s="1281" t="s">
        <v>1020</v>
      </c>
    </row>
    <row r="17" spans="1:13" ht="15.75" customHeight="1">
      <c r="A17" s="1276"/>
      <c r="B17" s="1281" t="s">
        <v>231</v>
      </c>
      <c r="C17" s="1281"/>
      <c r="D17" s="1281" t="s">
        <v>231</v>
      </c>
      <c r="E17" s="1281"/>
      <c r="F17" s="1281" t="s">
        <v>231</v>
      </c>
      <c r="G17" s="1281"/>
      <c r="H17" s="1281" t="s">
        <v>231</v>
      </c>
      <c r="I17" s="1281"/>
      <c r="J17" s="1281"/>
      <c r="K17" s="1281"/>
    </row>
    <row r="18" spans="1:13" s="154" customFormat="1" ht="15.75" customHeight="1">
      <c r="A18" s="902" t="s">
        <v>359</v>
      </c>
      <c r="B18" s="903">
        <v>986.92423889999986</v>
      </c>
      <c r="C18" s="904">
        <v>3453148628.1599998</v>
      </c>
      <c r="D18" s="904">
        <v>3175341069.9000006</v>
      </c>
      <c r="E18" s="904">
        <v>1930119679.5600002</v>
      </c>
      <c r="F18" s="904">
        <v>2416578455.4700003</v>
      </c>
      <c r="G18" s="904">
        <v>6221602419.2700005</v>
      </c>
      <c r="H18" s="901">
        <v>3671.5632749099996</v>
      </c>
      <c r="I18" s="901">
        <v>4816.0320150499992</v>
      </c>
      <c r="J18" s="901">
        <v>11416.913498169999</v>
      </c>
      <c r="K18" s="991">
        <v>12567997044.870001</v>
      </c>
      <c r="L18" s="301"/>
      <c r="M18" s="301"/>
    </row>
    <row r="19" spans="1:13" s="154" customFormat="1" ht="15.75" customHeight="1">
      <c r="A19" s="302" t="s">
        <v>287</v>
      </c>
      <c r="B19" s="303">
        <v>0</v>
      </c>
      <c r="C19" s="139">
        <v>0</v>
      </c>
      <c r="D19" s="301">
        <v>3156987361.4099998</v>
      </c>
      <c r="E19" s="139">
        <v>0</v>
      </c>
      <c r="F19" s="139">
        <v>0</v>
      </c>
      <c r="G19" s="304">
        <v>0</v>
      </c>
      <c r="H19" s="304">
        <v>0</v>
      </c>
      <c r="I19" s="305">
        <v>0</v>
      </c>
      <c r="J19" s="305">
        <v>0</v>
      </c>
      <c r="K19" s="991">
        <v>0</v>
      </c>
      <c r="L19" s="301"/>
      <c r="M19" s="301"/>
    </row>
    <row r="20" spans="1:13" s="273" customFormat="1" ht="17.25" customHeight="1">
      <c r="A20" s="302" t="s">
        <v>727</v>
      </c>
      <c r="B20" s="306">
        <v>0</v>
      </c>
      <c r="C20" s="301">
        <v>2639520669.3000002</v>
      </c>
      <c r="D20" s="301">
        <v>873893793.60000002</v>
      </c>
      <c r="E20" s="301">
        <v>1433954167.23</v>
      </c>
      <c r="F20" s="139">
        <v>0</v>
      </c>
      <c r="G20" s="139">
        <v>0</v>
      </c>
      <c r="H20" s="307">
        <v>264.59293916999997</v>
      </c>
      <c r="I20" s="305">
        <v>0</v>
      </c>
      <c r="J20" s="305">
        <v>0</v>
      </c>
      <c r="K20" s="991">
        <v>0</v>
      </c>
      <c r="L20" s="301"/>
      <c r="M20" s="301"/>
    </row>
    <row r="21" spans="1:13" s="273" customFormat="1" ht="17.25" customHeight="1">
      <c r="A21" s="302" t="s">
        <v>728</v>
      </c>
      <c r="B21" s="306">
        <v>0</v>
      </c>
      <c r="C21" s="301">
        <v>4844945390.5599995</v>
      </c>
      <c r="D21" s="301">
        <v>4801086879.96</v>
      </c>
      <c r="E21" s="301">
        <v>5468172778.6199999</v>
      </c>
      <c r="F21" s="301">
        <v>8428260595.71</v>
      </c>
      <c r="G21" s="301">
        <v>7104287717.1499996</v>
      </c>
      <c r="H21" s="307">
        <v>2550.52373571</v>
      </c>
      <c r="I21" s="307">
        <v>3056.1</v>
      </c>
      <c r="J21" s="901">
        <v>5263.1063344799995</v>
      </c>
      <c r="K21" s="991">
        <v>10414080346.34</v>
      </c>
      <c r="L21" s="301"/>
      <c r="M21" s="301"/>
    </row>
    <row r="22" spans="1:13" s="273" customFormat="1" ht="17.25" customHeight="1">
      <c r="A22" s="302" t="s">
        <v>729</v>
      </c>
      <c r="B22" s="308">
        <v>10.695641310000001</v>
      </c>
      <c r="C22" s="301">
        <v>1474207345.1399999</v>
      </c>
      <c r="D22" s="301">
        <v>2072232596.2199996</v>
      </c>
      <c r="E22" s="301">
        <v>1880753087.7199998</v>
      </c>
      <c r="F22" s="301">
        <v>2240137535.7000003</v>
      </c>
      <c r="G22" s="301">
        <v>2158700795.3100004</v>
      </c>
      <c r="H22" s="307">
        <v>2245.1999999999998</v>
      </c>
      <c r="I22" s="307">
        <v>2300.34786786</v>
      </c>
      <c r="J22" s="901">
        <v>5646.5272240400009</v>
      </c>
      <c r="K22" s="991">
        <v>5739414886.8999996</v>
      </c>
      <c r="L22" s="301"/>
      <c r="M22" s="301"/>
    </row>
    <row r="23" spans="1:13" ht="14.25" customHeight="1">
      <c r="A23" s="309" t="s">
        <v>124</v>
      </c>
      <c r="B23" s="310">
        <v>997.61988020999991</v>
      </c>
      <c r="C23" s="311">
        <v>12411822033.16</v>
      </c>
      <c r="D23" s="311">
        <v>14079541701.09</v>
      </c>
      <c r="E23" s="311">
        <v>10712999713.129999</v>
      </c>
      <c r="F23" s="311">
        <v>13084976586.880001</v>
      </c>
      <c r="G23" s="311">
        <v>15484590931.73</v>
      </c>
      <c r="H23" s="312">
        <v>8731.87994979</v>
      </c>
      <c r="I23" s="312">
        <v>10172.47988291</v>
      </c>
      <c r="J23" s="312">
        <f>SUM(J18:J22)</f>
        <v>22326.54705669</v>
      </c>
      <c r="K23" s="955">
        <f>SUM(K18:K22)</f>
        <v>28721492278.110001</v>
      </c>
    </row>
    <row r="24" spans="1:13" s="154" customFormat="1" ht="14.25" customHeight="1">
      <c r="A24" s="313" t="s">
        <v>465</v>
      </c>
      <c r="B24" s="314"/>
      <c r="C24" s="315"/>
      <c r="D24" s="315"/>
      <c r="E24" s="315"/>
      <c r="F24" s="315"/>
      <c r="G24" s="315"/>
      <c r="H24" s="307"/>
      <c r="I24" s="307"/>
      <c r="J24" s="307"/>
    </row>
    <row r="25" spans="1:13">
      <c r="A25" s="265" t="s">
        <v>240</v>
      </c>
      <c r="I25" s="316"/>
      <c r="J25" s="316"/>
    </row>
    <row r="26" spans="1:13">
      <c r="A26" s="265" t="s">
        <v>318</v>
      </c>
    </row>
    <row r="27" spans="1:13">
      <c r="A27" s="265" t="s">
        <v>1019</v>
      </c>
    </row>
    <row r="28" spans="1:13">
      <c r="A28" s="265" t="s">
        <v>593</v>
      </c>
      <c r="B28" s="265"/>
      <c r="C28" s="318"/>
      <c r="D28" s="318"/>
      <c r="E28" s="318"/>
      <c r="F28" s="318"/>
      <c r="G28" s="318"/>
      <c r="H28" s="318"/>
      <c r="I28" s="318"/>
      <c r="J28" s="318"/>
    </row>
  </sheetData>
  <mergeCells count="11">
    <mergeCell ref="K16:K17"/>
    <mergeCell ref="A16:A17"/>
    <mergeCell ref="C16:C17"/>
    <mergeCell ref="D16:D17"/>
    <mergeCell ref="B16:B17"/>
    <mergeCell ref="E16:E17"/>
    <mergeCell ref="F16:F17"/>
    <mergeCell ref="G16:G17"/>
    <mergeCell ref="H16:H17"/>
    <mergeCell ref="I16:I17"/>
    <mergeCell ref="J16:J17"/>
  </mergeCells>
  <phoneticPr fontId="42" type="noConversion"/>
  <pageMargins left="0.70866141732283472" right="0.70866141732283472" top="0.74803149606299213" bottom="0.74803149606299213" header="0.31496062992125984" footer="0.31496062992125984"/>
  <pageSetup scale="70" orientation="portrait" r:id="rId1"/>
  <ignoredErrors>
    <ignoredError sqref="J23"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K32"/>
  <sheetViews>
    <sheetView showGridLines="0" zoomScaleNormal="100" workbookViewId="0">
      <selection activeCell="A31" sqref="A31:A32"/>
    </sheetView>
  </sheetViews>
  <sheetFormatPr defaultColWidth="9.140625" defaultRowHeight="12.75"/>
  <cols>
    <col min="1" max="1" width="18.5703125" style="117" customWidth="1"/>
    <col min="2" max="2" width="12.5703125" style="117" bestFit="1" customWidth="1"/>
    <col min="3" max="5" width="11.28515625" style="117" bestFit="1" customWidth="1"/>
    <col min="6" max="7" width="11.28515625" style="122" bestFit="1" customWidth="1"/>
    <col min="8" max="9" width="11.28515625" style="117" bestFit="1" customWidth="1"/>
    <col min="10" max="10" width="9.85546875" style="117" bestFit="1" customWidth="1"/>
    <col min="11" max="16384" width="9.140625" style="117"/>
  </cols>
  <sheetData>
    <row r="1" spans="1:11" ht="15" customHeight="1">
      <c r="A1" s="148" t="s">
        <v>192</v>
      </c>
      <c r="B1" s="319"/>
      <c r="C1" s="319"/>
      <c r="D1" s="319"/>
      <c r="E1" s="151"/>
      <c r="F1" s="150"/>
      <c r="G1" s="150"/>
      <c r="H1" s="150"/>
      <c r="I1" s="150"/>
      <c r="J1" s="150">
        <v>19</v>
      </c>
      <c r="K1" s="122"/>
    </row>
    <row r="2" spans="1:11" ht="18" customHeight="1"/>
    <row r="3" spans="1:11" ht="18.75" customHeight="1"/>
    <row r="4" spans="1:11" ht="18.75" customHeight="1"/>
    <row r="5" spans="1:11" ht="18.75" customHeight="1"/>
    <row r="6" spans="1:11" ht="18.75" customHeight="1"/>
    <row r="7" spans="1:11" ht="18.75" customHeight="1"/>
    <row r="8" spans="1:11" ht="18.75" customHeight="1"/>
    <row r="9" spans="1:11" ht="15" customHeight="1"/>
    <row r="10" spans="1:11">
      <c r="A10" s="860" t="s">
        <v>755</v>
      </c>
    </row>
    <row r="11" spans="1:11">
      <c r="A11" s="763" t="s">
        <v>717</v>
      </c>
      <c r="B11" s="122"/>
      <c r="C11" s="122"/>
      <c r="D11" s="122"/>
      <c r="E11" s="122"/>
      <c r="G11" s="322"/>
      <c r="H11" s="323"/>
    </row>
    <row r="12" spans="1:11">
      <c r="A12" s="321" t="s">
        <v>862</v>
      </c>
      <c r="G12" s="322"/>
      <c r="H12" s="323"/>
    </row>
    <row r="13" spans="1:11">
      <c r="A13" s="324"/>
      <c r="G13" s="322"/>
      <c r="H13" s="323"/>
    </row>
    <row r="14" spans="1:11" ht="14.25">
      <c r="A14" s="415" t="s">
        <v>446</v>
      </c>
      <c r="B14" s="764" t="s">
        <v>730</v>
      </c>
      <c r="C14" s="601">
        <v>2014</v>
      </c>
      <c r="D14" s="601">
        <v>2015</v>
      </c>
      <c r="E14" s="601">
        <v>2016</v>
      </c>
      <c r="F14" s="601">
        <v>2017</v>
      </c>
      <c r="G14" s="601">
        <v>2018</v>
      </c>
      <c r="H14" s="601">
        <v>2019</v>
      </c>
      <c r="I14" s="601">
        <v>2020</v>
      </c>
      <c r="J14" s="601" t="s">
        <v>861</v>
      </c>
    </row>
    <row r="15" spans="1:11">
      <c r="A15" s="326" t="s">
        <v>190</v>
      </c>
      <c r="B15" s="173">
        <v>676.67572348509998</v>
      </c>
      <c r="C15" s="173">
        <v>1365.7165892837797</v>
      </c>
      <c r="D15" s="173">
        <v>348.89034593063792</v>
      </c>
      <c r="E15" s="173">
        <v>590.29293226405434</v>
      </c>
      <c r="F15" s="173">
        <v>529.52590420703939</v>
      </c>
      <c r="G15" s="173">
        <v>747.25174912535726</v>
      </c>
      <c r="H15" s="843">
        <v>671.58066997832327</v>
      </c>
      <c r="I15" s="843">
        <v>711.73140655280827</v>
      </c>
      <c r="J15" s="957">
        <v>777292633.74542773</v>
      </c>
    </row>
    <row r="16" spans="1:11">
      <c r="A16" s="327" t="s">
        <v>156</v>
      </c>
      <c r="B16" s="173">
        <v>976.53674394397342</v>
      </c>
      <c r="C16" s="173">
        <v>233.11701481860013</v>
      </c>
      <c r="D16" s="173">
        <v>181.56561478718396</v>
      </c>
      <c r="E16" s="173">
        <v>330.91296431179245</v>
      </c>
      <c r="F16" s="173">
        <v>298.07174549301232</v>
      </c>
      <c r="G16" s="173">
        <v>480.33990618644503</v>
      </c>
      <c r="H16" s="844">
        <v>339.23141640976024</v>
      </c>
      <c r="I16" s="843">
        <v>394.13435203978963</v>
      </c>
      <c r="J16" s="957">
        <v>486798770.78136778</v>
      </c>
    </row>
    <row r="17" spans="1:10">
      <c r="A17" s="327" t="s">
        <v>157</v>
      </c>
      <c r="B17" s="173">
        <v>1167.8373904575683</v>
      </c>
      <c r="C17" s="173">
        <v>206.65291009940009</v>
      </c>
      <c r="D17" s="173">
        <v>218.48655608275678</v>
      </c>
      <c r="E17" s="173">
        <v>276.32148285396642</v>
      </c>
      <c r="F17" s="173">
        <v>416.49185718683322</v>
      </c>
      <c r="G17" s="173">
        <v>415.21308564715935</v>
      </c>
      <c r="H17" s="844">
        <v>356.03879901362802</v>
      </c>
      <c r="I17" s="843">
        <v>418.11270022500486</v>
      </c>
      <c r="J17" s="957">
        <v>540222416.42772555</v>
      </c>
    </row>
    <row r="18" spans="1:10">
      <c r="A18" s="327" t="s">
        <v>158</v>
      </c>
      <c r="B18" s="173">
        <v>1839.491244414821</v>
      </c>
      <c r="C18" s="173">
        <v>240.89692819970014</v>
      </c>
      <c r="D18" s="173">
        <v>341.8734383551926</v>
      </c>
      <c r="E18" s="173">
        <v>191.18811167592588</v>
      </c>
      <c r="F18" s="173">
        <v>294.63914033226786</v>
      </c>
      <c r="G18" s="173">
        <v>642.53888249619581</v>
      </c>
      <c r="H18" s="844">
        <v>366.88189649487816</v>
      </c>
      <c r="I18" s="843">
        <v>361.861960621641</v>
      </c>
      <c r="J18" s="957">
        <v>642074369.26277018</v>
      </c>
    </row>
    <row r="19" spans="1:10">
      <c r="A19" s="327" t="s">
        <v>159</v>
      </c>
      <c r="B19" s="173">
        <v>2276.1173912813429</v>
      </c>
      <c r="C19" s="173">
        <v>250.65798255271204</v>
      </c>
      <c r="D19" s="173">
        <v>326.35514887031343</v>
      </c>
      <c r="E19" s="173">
        <v>263.48379910580843</v>
      </c>
      <c r="F19" s="173">
        <v>241.6828379462834</v>
      </c>
      <c r="G19" s="173">
        <v>419.63447223152906</v>
      </c>
      <c r="H19" s="844">
        <v>469.79279871201743</v>
      </c>
      <c r="I19" s="843">
        <v>271.53801126047784</v>
      </c>
      <c r="J19" s="957">
        <v>626692735.84297144</v>
      </c>
    </row>
    <row r="20" spans="1:10">
      <c r="A20" s="327" t="s">
        <v>160</v>
      </c>
      <c r="B20" s="173">
        <v>2049.606206807242</v>
      </c>
      <c r="C20" s="173">
        <v>251.52595663997943</v>
      </c>
      <c r="D20" s="173">
        <v>375.6208727138129</v>
      </c>
      <c r="E20" s="173">
        <v>364.51199114911185</v>
      </c>
      <c r="F20" s="173">
        <v>307.05966363074805</v>
      </c>
      <c r="G20" s="173">
        <v>421.09143462809715</v>
      </c>
      <c r="H20" s="844">
        <v>380.60002549712914</v>
      </c>
      <c r="I20" s="843">
        <v>395.05054104651725</v>
      </c>
      <c r="J20" s="957">
        <v>495511798.00356311</v>
      </c>
    </row>
    <row r="21" spans="1:10">
      <c r="A21" s="327" t="s">
        <v>161</v>
      </c>
      <c r="B21" s="173">
        <v>1232.6922018996424</v>
      </c>
      <c r="C21" s="173">
        <v>215.25196313493541</v>
      </c>
      <c r="D21" s="173">
        <v>353.14761406621903</v>
      </c>
      <c r="E21" s="173">
        <v>381.45006968869137</v>
      </c>
      <c r="F21" s="173">
        <v>344.2872912752407</v>
      </c>
      <c r="G21" s="173">
        <v>480.7380171921593</v>
      </c>
      <c r="H21" s="844">
        <v>427.84206876660488</v>
      </c>
      <c r="I21" s="843">
        <v>550.94615874420936</v>
      </c>
      <c r="J21" s="957">
        <v>527613236.89445204</v>
      </c>
    </row>
    <row r="22" spans="1:10">
      <c r="A22" s="327" t="s">
        <v>162</v>
      </c>
      <c r="B22" s="173">
        <v>1448.314144881643</v>
      </c>
      <c r="C22" s="173">
        <v>257.42038311406208</v>
      </c>
      <c r="D22" s="173">
        <v>380.13594990322645</v>
      </c>
      <c r="E22" s="173">
        <v>297.84616041233488</v>
      </c>
      <c r="F22" s="173">
        <v>315.62037370851061</v>
      </c>
      <c r="G22" s="173">
        <v>530.5375014758248</v>
      </c>
      <c r="H22" s="844">
        <v>380.43130669364729</v>
      </c>
      <c r="I22" s="843">
        <v>577.47302834129403</v>
      </c>
      <c r="J22" s="957">
        <v>584719073.67998016</v>
      </c>
    </row>
    <row r="23" spans="1:10">
      <c r="A23" s="327" t="s">
        <v>163</v>
      </c>
      <c r="B23" s="173">
        <v>1936.3477444678535</v>
      </c>
      <c r="C23" s="173">
        <v>256.24</v>
      </c>
      <c r="D23" s="173">
        <v>315.59993141135499</v>
      </c>
      <c r="E23" s="173">
        <v>296.15049480023754</v>
      </c>
      <c r="F23" s="173">
        <v>320.49302742615527</v>
      </c>
      <c r="G23" s="173">
        <v>526.7248938691489</v>
      </c>
      <c r="H23" s="844">
        <v>428.76883716574326</v>
      </c>
      <c r="I23" s="843">
        <v>466.34497579312955</v>
      </c>
      <c r="J23" s="957">
        <v>618576215.19625783</v>
      </c>
    </row>
    <row r="24" spans="1:10">
      <c r="A24" s="327" t="s">
        <v>164</v>
      </c>
      <c r="B24" s="173">
        <v>1363.0574202582793</v>
      </c>
      <c r="C24" s="173">
        <v>231.20591301543391</v>
      </c>
      <c r="D24" s="173">
        <v>372.25131001620645</v>
      </c>
      <c r="E24" s="173">
        <v>298.39462906343215</v>
      </c>
      <c r="F24" s="173">
        <v>166.50488441554651</v>
      </c>
      <c r="G24" s="173">
        <v>467.15314258573534</v>
      </c>
      <c r="H24" s="844">
        <v>423.74767568278395</v>
      </c>
      <c r="I24" s="843">
        <v>490.27539516524513</v>
      </c>
      <c r="J24" s="957">
        <v>711236973.75272787</v>
      </c>
    </row>
    <row r="25" spans="1:10">
      <c r="A25" s="327" t="s">
        <v>165</v>
      </c>
      <c r="B25" s="173">
        <v>2897.0451188550182</v>
      </c>
      <c r="C25" s="173">
        <v>424.37154963283677</v>
      </c>
      <c r="D25" s="173">
        <v>391.329393977515</v>
      </c>
      <c r="E25" s="173">
        <v>326.52823487841215</v>
      </c>
      <c r="F25" s="173">
        <v>243.84701530273728</v>
      </c>
      <c r="G25" s="173">
        <v>516.95307452667953</v>
      </c>
      <c r="H25" s="844">
        <v>392.92469564715401</v>
      </c>
      <c r="I25" s="843">
        <v>553.53005869366314</v>
      </c>
      <c r="J25" s="957">
        <v>644917464.83228803</v>
      </c>
    </row>
    <row r="26" spans="1:10">
      <c r="A26" s="327" t="s">
        <v>166</v>
      </c>
      <c r="B26" s="173">
        <v>1341.7507656511723</v>
      </c>
      <c r="C26" s="173">
        <v>209.07939120277879</v>
      </c>
      <c r="D26" s="173">
        <v>458.33524766569093</v>
      </c>
      <c r="E26" s="173">
        <v>346.22398856432494</v>
      </c>
      <c r="F26" s="173">
        <v>365.06470330615281</v>
      </c>
      <c r="G26" s="173">
        <v>635.8577718034785</v>
      </c>
      <c r="H26" s="844">
        <v>542.2878625175598</v>
      </c>
      <c r="I26" s="843">
        <v>595.02881930105616</v>
      </c>
      <c r="J26" s="957">
        <v>749101400.99480677</v>
      </c>
    </row>
    <row r="27" spans="1:10">
      <c r="A27" s="325" t="s">
        <v>77</v>
      </c>
      <c r="B27" s="845">
        <v>19205.472096403657</v>
      </c>
      <c r="C27" s="845">
        <v>4142.1365816942189</v>
      </c>
      <c r="D27" s="845">
        <v>4063.5914237801103</v>
      </c>
      <c r="E27" s="845">
        <v>3963.3048587680923</v>
      </c>
      <c r="F27" s="845">
        <v>3843.2884442305276</v>
      </c>
      <c r="G27" s="845">
        <v>6284.0339317678099</v>
      </c>
      <c r="H27" s="845">
        <v>5180.1280525792299</v>
      </c>
      <c r="I27" s="845">
        <v>5786.0274077848362</v>
      </c>
      <c r="J27" s="956">
        <f>SUM(J15:J26)</f>
        <v>7404757089.4143372</v>
      </c>
    </row>
    <row r="28" spans="1:10">
      <c r="A28" s="328" t="s">
        <v>463</v>
      </c>
    </row>
    <row r="29" spans="1:10">
      <c r="A29" s="328" t="s">
        <v>470</v>
      </c>
    </row>
    <row r="30" spans="1:10">
      <c r="A30" s="154" t="s">
        <v>731</v>
      </c>
    </row>
    <row r="31" spans="1:10">
      <c r="A31" s="317" t="s">
        <v>864</v>
      </c>
    </row>
    <row r="32" spans="1:10">
      <c r="A32" s="328" t="s">
        <v>593</v>
      </c>
    </row>
  </sheetData>
  <printOptions horizontalCentered="1" verticalCentered="1"/>
  <pageMargins left="0.98425196850393704" right="0.15748031496062992" top="0.15748031496062992" bottom="1.4173228346456694" header="0.31496062992125984" footer="0.31496062992125984"/>
  <pageSetup scale="8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3"/>
  <dimension ref="A1:F66"/>
  <sheetViews>
    <sheetView showGridLines="0" zoomScale="90" zoomScaleNormal="90" workbookViewId="0">
      <selection activeCell="A39" sqref="A39"/>
    </sheetView>
  </sheetViews>
  <sheetFormatPr defaultColWidth="9.140625" defaultRowHeight="12.75"/>
  <cols>
    <col min="1" max="1" width="77.42578125" style="117" customWidth="1"/>
    <col min="2" max="5" width="14.7109375" style="117" customWidth="1"/>
    <col min="6" max="6" width="23.42578125" style="117" customWidth="1"/>
    <col min="7" max="16384" width="9.140625" style="117"/>
  </cols>
  <sheetData>
    <row r="1" spans="1:6" ht="14.25" customHeight="1">
      <c r="A1" s="148" t="s">
        <v>192</v>
      </c>
      <c r="B1" s="148"/>
      <c r="C1" s="148"/>
      <c r="D1" s="148"/>
      <c r="E1" s="150">
        <v>20</v>
      </c>
      <c r="F1" s="329"/>
    </row>
    <row r="9" spans="1:6">
      <c r="A9" s="860" t="s">
        <v>756</v>
      </c>
    </row>
    <row r="10" spans="1:6">
      <c r="A10" s="330" t="s">
        <v>286</v>
      </c>
    </row>
    <row r="11" spans="1:6">
      <c r="A11" s="330" t="s">
        <v>769</v>
      </c>
    </row>
    <row r="12" spans="1:6">
      <c r="A12" s="324" t="s">
        <v>185</v>
      </c>
    </row>
    <row r="13" spans="1:6">
      <c r="A13" s="846" t="s">
        <v>123</v>
      </c>
      <c r="B13" s="847">
        <v>2013</v>
      </c>
      <c r="C13" s="847">
        <v>2014</v>
      </c>
      <c r="D13" s="847">
        <v>2015</v>
      </c>
      <c r="E13" s="848">
        <v>2016</v>
      </c>
    </row>
    <row r="14" spans="1:6" ht="14.25" customHeight="1">
      <c r="A14" s="321" t="s">
        <v>186</v>
      </c>
      <c r="B14" s="331">
        <v>3152544239.039999</v>
      </c>
      <c r="C14" s="331">
        <v>128841996.53999999</v>
      </c>
      <c r="D14" s="331">
        <v>287466114.12999982</v>
      </c>
      <c r="E14" s="332">
        <v>53777105.726427913</v>
      </c>
    </row>
    <row r="15" spans="1:6" s="124" customFormat="1" ht="14.25" customHeight="1">
      <c r="A15" s="321" t="s">
        <v>303</v>
      </c>
      <c r="B15" s="332">
        <v>167331050.68999997</v>
      </c>
      <c r="C15" s="332">
        <v>10421555.42</v>
      </c>
      <c r="D15" s="332">
        <v>8567460.8600000013</v>
      </c>
      <c r="E15" s="332">
        <v>1602739.334580831</v>
      </c>
    </row>
    <row r="16" spans="1:6" ht="14.25" customHeight="1">
      <c r="A16" s="195" t="s">
        <v>85</v>
      </c>
      <c r="B16" s="301">
        <v>163199494.53999996</v>
      </c>
      <c r="C16" s="301">
        <v>10412343.42</v>
      </c>
      <c r="D16" s="301">
        <v>4660977.76</v>
      </c>
      <c r="E16" s="301">
        <v>871942.40109530545</v>
      </c>
    </row>
    <row r="17" spans="1:6" ht="14.25" customHeight="1">
      <c r="A17" s="195" t="s">
        <v>86</v>
      </c>
      <c r="B17" s="301">
        <v>69306.81</v>
      </c>
      <c r="C17" s="139">
        <v>0</v>
      </c>
      <c r="D17" s="301">
        <v>3770283.77</v>
      </c>
      <c r="E17" s="301">
        <v>705317.73642800224</v>
      </c>
    </row>
    <row r="18" spans="1:6" ht="14.25" customHeight="1">
      <c r="A18" s="195" t="s">
        <v>309</v>
      </c>
      <c r="B18" s="333">
        <v>0</v>
      </c>
      <c r="C18" s="139">
        <v>0</v>
      </c>
      <c r="D18" s="301">
        <v>62163.77</v>
      </c>
      <c r="E18" s="301">
        <v>11629.153723946607</v>
      </c>
      <c r="F18" s="334"/>
    </row>
    <row r="19" spans="1:6" ht="14.25" customHeight="1">
      <c r="A19" s="195" t="s">
        <v>310</v>
      </c>
      <c r="B19" s="335">
        <v>4062249.3399999994</v>
      </c>
      <c r="C19" s="301">
        <v>9212</v>
      </c>
      <c r="D19" s="301">
        <v>74035.56</v>
      </c>
      <c r="E19" s="301">
        <v>13850.043333576334</v>
      </c>
    </row>
    <row r="20" spans="1:6" ht="14.25" customHeight="1">
      <c r="A20" s="193" t="s">
        <v>294</v>
      </c>
      <c r="B20" s="336">
        <v>2870581499.4699993</v>
      </c>
      <c r="C20" s="332">
        <v>116507972.75</v>
      </c>
      <c r="D20" s="332">
        <v>278049675.5199998</v>
      </c>
      <c r="E20" s="332">
        <v>52015545.703157201</v>
      </c>
    </row>
    <row r="21" spans="1:6" ht="14.25" customHeight="1">
      <c r="A21" s="193" t="s">
        <v>83</v>
      </c>
      <c r="B21" s="336">
        <v>2712566452.3800001</v>
      </c>
      <c r="C21" s="332">
        <v>111128105.68000001</v>
      </c>
      <c r="D21" s="331">
        <v>221347484.30999997</v>
      </c>
      <c r="E21" s="332">
        <v>41408105.098031372</v>
      </c>
    </row>
    <row r="22" spans="1:6" ht="14.25" customHeight="1">
      <c r="A22" s="117" t="s">
        <v>317</v>
      </c>
      <c r="B22" s="337">
        <v>1072322.1099999999</v>
      </c>
      <c r="C22" s="301">
        <v>189002</v>
      </c>
      <c r="D22" s="301">
        <v>0</v>
      </c>
      <c r="E22" s="301">
        <v>0</v>
      </c>
    </row>
    <row r="23" spans="1:6" ht="14.25" customHeight="1">
      <c r="A23" s="117" t="s">
        <v>347</v>
      </c>
      <c r="B23" s="337">
        <v>156942724.98000008</v>
      </c>
      <c r="C23" s="301">
        <v>5190865.07</v>
      </c>
      <c r="D23" s="301">
        <v>0</v>
      </c>
      <c r="E23" s="301">
        <v>0</v>
      </c>
    </row>
    <row r="24" spans="1:6" ht="14.25" customHeight="1">
      <c r="A24" s="193" t="s">
        <v>293</v>
      </c>
      <c r="B24" s="336">
        <v>115303244.00999999</v>
      </c>
      <c r="C24" s="332">
        <v>1912468.3699999999</v>
      </c>
      <c r="D24" s="331">
        <v>848977.75000000012</v>
      </c>
      <c r="E24" s="332">
        <v>158820.68868989628</v>
      </c>
    </row>
    <row r="25" spans="1:6" ht="14.25" customHeight="1">
      <c r="A25" s="195" t="s">
        <v>311</v>
      </c>
      <c r="B25" s="333">
        <v>0</v>
      </c>
      <c r="C25" s="139">
        <v>0</v>
      </c>
      <c r="D25" s="301">
        <v>8821.36</v>
      </c>
      <c r="E25" s="301">
        <v>1650.2369707351027</v>
      </c>
    </row>
    <row r="26" spans="1:6" ht="14.25" customHeight="1">
      <c r="A26" s="195" t="s">
        <v>312</v>
      </c>
      <c r="B26" s="333">
        <v>0</v>
      </c>
      <c r="C26" s="139">
        <v>0</v>
      </c>
      <c r="D26" s="301">
        <v>69884.789999999994</v>
      </c>
      <c r="E26" s="301">
        <v>13073.546953084193</v>
      </c>
    </row>
    <row r="27" spans="1:6" ht="14.25" customHeight="1">
      <c r="A27" s="195" t="s">
        <v>313</v>
      </c>
      <c r="B27" s="333">
        <v>0</v>
      </c>
      <c r="C27" s="139">
        <v>0</v>
      </c>
      <c r="D27" s="301">
        <v>45711.59</v>
      </c>
      <c r="E27" s="301">
        <v>8551.3974952938097</v>
      </c>
    </row>
    <row r="28" spans="1:6" ht="14.25" customHeight="1">
      <c r="A28" s="195" t="s">
        <v>314</v>
      </c>
      <c r="B28" s="335">
        <v>11623891.5</v>
      </c>
      <c r="C28" s="301">
        <v>280888.59999999998</v>
      </c>
      <c r="D28" s="301">
        <v>8570.2199999999993</v>
      </c>
      <c r="E28" s="301">
        <v>1603.2554947687645</v>
      </c>
    </row>
    <row r="29" spans="1:6" ht="14.25" customHeight="1">
      <c r="A29" s="195" t="s">
        <v>348</v>
      </c>
      <c r="B29" s="335">
        <v>676585.13</v>
      </c>
      <c r="C29" s="139">
        <v>0</v>
      </c>
      <c r="D29" s="139">
        <v>0</v>
      </c>
      <c r="E29" s="139">
        <v>0</v>
      </c>
    </row>
    <row r="30" spans="1:6" ht="14.25" customHeight="1">
      <c r="A30" s="195" t="s">
        <v>315</v>
      </c>
      <c r="B30" s="333">
        <v>0</v>
      </c>
      <c r="C30" s="139">
        <v>0</v>
      </c>
      <c r="D30" s="301">
        <v>42220.34</v>
      </c>
      <c r="E30" s="301">
        <v>7898.2794019296398</v>
      </c>
    </row>
    <row r="31" spans="1:6" ht="14.25" customHeight="1">
      <c r="A31" s="195" t="s">
        <v>316</v>
      </c>
      <c r="B31" s="335">
        <v>102873632.00999999</v>
      </c>
      <c r="C31" s="301">
        <v>1621224.7699999998</v>
      </c>
      <c r="D31" s="301">
        <v>651757.77000000014</v>
      </c>
      <c r="E31" s="301">
        <v>121926.18462661834</v>
      </c>
    </row>
    <row r="32" spans="1:6" ht="14.25" customHeight="1">
      <c r="A32" s="195" t="s">
        <v>84</v>
      </c>
      <c r="B32" s="335">
        <v>129135.37</v>
      </c>
      <c r="C32" s="139">
        <v>0</v>
      </c>
      <c r="D32" s="301">
        <v>22011.68</v>
      </c>
      <c r="E32" s="301">
        <v>4117.7877474664274</v>
      </c>
    </row>
    <row r="33" spans="1:6" ht="14.25" customHeight="1">
      <c r="A33" s="193" t="s">
        <v>358</v>
      </c>
      <c r="B33" s="338">
        <v>0</v>
      </c>
      <c r="C33" s="339">
        <v>0</v>
      </c>
      <c r="D33" s="340">
        <v>0</v>
      </c>
      <c r="E33" s="339">
        <v>0</v>
      </c>
    </row>
    <row r="34" spans="1:6" ht="14.25" customHeight="1">
      <c r="A34" s="193" t="s">
        <v>188</v>
      </c>
      <c r="B34" s="336">
        <v>1395788842.77</v>
      </c>
      <c r="C34" s="332">
        <v>537544271.22999978</v>
      </c>
      <c r="D34" s="331">
        <v>259748091.96000007</v>
      </c>
      <c r="E34" s="332">
        <v>48591816.276661806</v>
      </c>
    </row>
    <row r="35" spans="1:6" ht="14.25" customHeight="1">
      <c r="A35" s="195" t="s">
        <v>349</v>
      </c>
      <c r="B35" s="335">
        <v>1268276676.6199999</v>
      </c>
      <c r="C35" s="301">
        <v>511815832.41999972</v>
      </c>
      <c r="D35" s="301">
        <v>245528573.83000004</v>
      </c>
      <c r="E35" s="301">
        <v>45931730.47082641</v>
      </c>
    </row>
    <row r="36" spans="1:6" ht="14.25" customHeight="1">
      <c r="A36" s="195" t="s">
        <v>350</v>
      </c>
      <c r="B36" s="333">
        <v>0</v>
      </c>
      <c r="C36" s="139">
        <v>0</v>
      </c>
      <c r="D36" s="301">
        <v>2360302.21</v>
      </c>
      <c r="E36" s="301">
        <v>441548.46520828624</v>
      </c>
    </row>
    <row r="37" spans="1:6" ht="14.25" customHeight="1">
      <c r="A37" s="195" t="s">
        <v>351</v>
      </c>
      <c r="B37" s="333">
        <v>0</v>
      </c>
      <c r="C37" s="139">
        <v>0</v>
      </c>
      <c r="D37" s="301">
        <v>800537.48</v>
      </c>
      <c r="E37" s="301">
        <v>149758.82924572998</v>
      </c>
    </row>
    <row r="38" spans="1:6" ht="14.25" customHeight="1">
      <c r="A38" s="195" t="s">
        <v>352</v>
      </c>
      <c r="B38" s="335">
        <v>127512166.15000001</v>
      </c>
      <c r="C38" s="301">
        <v>25728438.809999999</v>
      </c>
      <c r="D38" s="301">
        <v>4442321.7</v>
      </c>
      <c r="E38" s="301">
        <v>831037.78841797763</v>
      </c>
    </row>
    <row r="39" spans="1:6" ht="14.25" customHeight="1">
      <c r="A39" s="193" t="s">
        <v>357</v>
      </c>
      <c r="B39" s="339">
        <v>0</v>
      </c>
      <c r="C39" s="339">
        <v>0</v>
      </c>
      <c r="D39" s="332">
        <v>6616356.7400000002</v>
      </c>
      <c r="E39" s="332">
        <v>1237740.7229633955</v>
      </c>
    </row>
    <row r="40" spans="1:6" ht="14.25" customHeight="1">
      <c r="A40" s="341" t="s">
        <v>305</v>
      </c>
      <c r="B40" s="336">
        <v>313231313.38999993</v>
      </c>
      <c r="C40" s="332">
        <v>20858393.929999996</v>
      </c>
      <c r="D40" s="331">
        <v>101887092.7</v>
      </c>
      <c r="E40" s="332">
        <v>19060308.9789165</v>
      </c>
    </row>
    <row r="41" spans="1:6" ht="14.25" customHeight="1">
      <c r="A41" s="341" t="s">
        <v>306</v>
      </c>
      <c r="B41" s="336">
        <v>312535873.58000004</v>
      </c>
      <c r="C41" s="332">
        <v>19382618.049999997</v>
      </c>
      <c r="D41" s="331">
        <v>80668922.189999983</v>
      </c>
      <c r="E41" s="332">
        <v>15090965.314564999</v>
      </c>
    </row>
    <row r="42" spans="1:6" ht="14.25" customHeight="1">
      <c r="A42" s="342" t="s">
        <v>353</v>
      </c>
      <c r="B42" s="335">
        <v>312535873.58000004</v>
      </c>
      <c r="C42" s="301">
        <v>19382618.049999997</v>
      </c>
      <c r="D42" s="301">
        <v>80668922.189999983</v>
      </c>
      <c r="E42" s="301">
        <v>15090965.314565018</v>
      </c>
      <c r="F42" s="343"/>
    </row>
    <row r="43" spans="1:6" ht="14.25" customHeight="1">
      <c r="A43" s="193" t="s">
        <v>354</v>
      </c>
      <c r="B43" s="336">
        <v>18854.68</v>
      </c>
      <c r="C43" s="332">
        <v>1475775.88</v>
      </c>
      <c r="D43" s="331">
        <v>16543771.52</v>
      </c>
      <c r="E43" s="332">
        <v>3094890.5154872299</v>
      </c>
    </row>
    <row r="44" spans="1:6" ht="14.25" customHeight="1">
      <c r="A44" s="195" t="s">
        <v>355</v>
      </c>
      <c r="B44" s="335">
        <v>18854.68</v>
      </c>
      <c r="C44" s="301">
        <v>1475775.88</v>
      </c>
      <c r="D44" s="344">
        <v>16543771.52</v>
      </c>
      <c r="E44" s="301">
        <v>3094890.5154872336</v>
      </c>
    </row>
    <row r="45" spans="1:6" ht="14.25" customHeight="1">
      <c r="A45" s="195" t="s">
        <v>82</v>
      </c>
      <c r="B45" s="335">
        <v>0</v>
      </c>
      <c r="C45" s="301">
        <v>0</v>
      </c>
      <c r="D45" s="301">
        <v>32931.78</v>
      </c>
      <c r="E45" s="301">
        <v>6160.6419948981602</v>
      </c>
    </row>
    <row r="46" spans="1:6" ht="14.25" customHeight="1">
      <c r="A46" s="193" t="s">
        <v>356</v>
      </c>
      <c r="B46" s="338">
        <v>0</v>
      </c>
      <c r="C46" s="339">
        <v>0</v>
      </c>
      <c r="D46" s="332">
        <v>4641467.2100000009</v>
      </c>
      <c r="E46" s="332">
        <v>868292.50686931598</v>
      </c>
    </row>
    <row r="47" spans="1:6" ht="14.25" customHeight="1">
      <c r="A47" s="193" t="s">
        <v>298</v>
      </c>
      <c r="B47" s="336">
        <v>0</v>
      </c>
      <c r="C47" s="332">
        <v>0</v>
      </c>
      <c r="D47" s="332">
        <v>0</v>
      </c>
      <c r="E47" s="332">
        <v>0</v>
      </c>
    </row>
    <row r="48" spans="1:6" ht="14.25" customHeight="1">
      <c r="A48" s="763" t="s">
        <v>299</v>
      </c>
      <c r="B48" s="849">
        <v>0</v>
      </c>
      <c r="C48" s="850">
        <v>0</v>
      </c>
      <c r="D48" s="850">
        <v>0</v>
      </c>
      <c r="E48" s="850">
        <v>0</v>
      </c>
    </row>
    <row r="49" spans="1:6" ht="14.25" customHeight="1">
      <c r="A49" s="193" t="s">
        <v>300</v>
      </c>
      <c r="B49" s="336">
        <v>0</v>
      </c>
      <c r="C49" s="332">
        <v>0</v>
      </c>
      <c r="D49" s="331">
        <v>94960</v>
      </c>
      <c r="E49" s="331">
        <v>0</v>
      </c>
    </row>
    <row r="50" spans="1:6" ht="14.25" customHeight="1">
      <c r="A50" s="195" t="s">
        <v>307</v>
      </c>
      <c r="B50" s="335">
        <v>0</v>
      </c>
      <c r="C50" s="301">
        <v>0</v>
      </c>
      <c r="D50" s="344">
        <v>94960</v>
      </c>
      <c r="E50" s="344">
        <v>0</v>
      </c>
    </row>
    <row r="51" spans="1:6" ht="14.25" customHeight="1">
      <c r="A51" s="193" t="s">
        <v>308</v>
      </c>
      <c r="B51" s="336">
        <v>0</v>
      </c>
      <c r="C51" s="332">
        <v>0</v>
      </c>
      <c r="D51" s="331">
        <v>0</v>
      </c>
      <c r="E51" s="331">
        <v>0</v>
      </c>
    </row>
    <row r="52" spans="1:6">
      <c r="A52" s="325" t="s">
        <v>124</v>
      </c>
      <c r="B52" s="351">
        <v>4861564395.1999998</v>
      </c>
      <c r="C52" s="351">
        <v>687244661.69999981</v>
      </c>
      <c r="D52" s="351">
        <v>649196258.78999996</v>
      </c>
      <c r="E52" s="351">
        <v>121446995.42</v>
      </c>
      <c r="F52" s="345"/>
    </row>
    <row r="53" spans="1:6">
      <c r="A53" s="346" t="s">
        <v>511</v>
      </c>
      <c r="B53" s="335"/>
      <c r="C53" s="301"/>
      <c r="E53" s="347"/>
      <c r="F53" s="347"/>
    </row>
    <row r="54" spans="1:6">
      <c r="A54" s="291"/>
      <c r="B54" s="335"/>
      <c r="C54" s="301"/>
    </row>
    <row r="55" spans="1:6">
      <c r="A55" s="195"/>
      <c r="B55" s="335"/>
      <c r="C55" s="335"/>
      <c r="D55" s="335"/>
      <c r="E55" s="335"/>
    </row>
    <row r="56" spans="1:6">
      <c r="A56" s="195"/>
      <c r="B56" s="335"/>
      <c r="C56" s="301"/>
    </row>
    <row r="57" spans="1:6">
      <c r="A57" s="193"/>
      <c r="B57" s="336"/>
      <c r="C57" s="332"/>
    </row>
    <row r="58" spans="1:6">
      <c r="A58" s="195"/>
      <c r="B58" s="301"/>
      <c r="C58" s="301"/>
    </row>
    <row r="59" spans="1:6">
      <c r="A59" s="195"/>
      <c r="B59" s="301"/>
      <c r="C59" s="301"/>
    </row>
    <row r="60" spans="1:6">
      <c r="A60" s="195"/>
      <c r="B60" s="301"/>
      <c r="C60" s="301"/>
    </row>
    <row r="61" spans="1:6">
      <c r="A61" s="195"/>
      <c r="B61" s="301"/>
      <c r="C61" s="301"/>
    </row>
    <row r="62" spans="1:6">
      <c r="A62" s="193"/>
      <c r="B62" s="331"/>
      <c r="C62" s="301"/>
    </row>
    <row r="63" spans="1:6">
      <c r="A63" s="193"/>
      <c r="B63" s="331"/>
      <c r="C63" s="332"/>
    </row>
    <row r="64" spans="1:6">
      <c r="A64" s="195"/>
      <c r="B64" s="348"/>
      <c r="C64" s="301"/>
    </row>
    <row r="65" spans="1:3">
      <c r="A65" s="349"/>
      <c r="B65" s="350"/>
      <c r="C65" s="350"/>
    </row>
    <row r="66" spans="1:3" ht="15" customHeight="1"/>
  </sheetData>
  <pageMargins left="0.70866141732283472" right="0.70866141732283472" top="0.93" bottom="0.39370078740157483" header="0.31496062992125984" footer="0.31496062992125984"/>
  <pageSetup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7" customWidth="1"/>
    <col min="2" max="2" width="14.42578125" style="7" customWidth="1"/>
    <col min="3" max="4" width="13.42578125" style="7" customWidth="1"/>
    <col min="5" max="5" width="11.85546875" style="7" customWidth="1"/>
    <col min="6" max="6" width="18.140625" style="7" customWidth="1"/>
    <col min="7" max="7" width="18.7109375" style="7" customWidth="1"/>
    <col min="8" max="8" width="16.140625" style="7" customWidth="1"/>
    <col min="9" max="9" width="15" style="7" customWidth="1"/>
    <col min="10" max="10" width="12.7109375" style="7" customWidth="1"/>
    <col min="11" max="11" width="10.5703125" style="7" customWidth="1"/>
    <col min="12" max="16384" width="11.42578125" style="7"/>
  </cols>
  <sheetData>
    <row r="1" spans="1:8">
      <c r="A1" s="6" t="s">
        <v>192</v>
      </c>
      <c r="B1" s="6"/>
      <c r="C1" s="6"/>
      <c r="D1" s="6"/>
      <c r="E1" s="6">
        <v>13</v>
      </c>
      <c r="F1" s="8"/>
    </row>
    <row r="12" spans="1:8">
      <c r="F12" s="11"/>
    </row>
    <row r="13" spans="1:8">
      <c r="A13" s="17"/>
      <c r="G13" s="13"/>
      <c r="H13" s="11"/>
    </row>
    <row r="14" spans="1:8">
      <c r="A14" s="9" t="s">
        <v>9</v>
      </c>
      <c r="B14" s="14"/>
    </row>
    <row r="15" spans="1:8">
      <c r="A15" s="9" t="s">
        <v>179</v>
      </c>
      <c r="B15" s="9"/>
      <c r="G15" s="13"/>
    </row>
    <row r="16" spans="1:8">
      <c r="A16" s="7" t="s">
        <v>122</v>
      </c>
    </row>
    <row r="17" spans="1:14" ht="12.75" customHeight="1">
      <c r="A17" s="1283" t="s">
        <v>123</v>
      </c>
      <c r="B17" s="1282" t="s">
        <v>129</v>
      </c>
      <c r="C17" s="1282"/>
      <c r="D17" s="1282" t="s">
        <v>153</v>
      </c>
      <c r="E17" s="1282"/>
      <c r="G17" s="11"/>
      <c r="H17" s="11"/>
      <c r="I17" s="13"/>
    </row>
    <row r="18" spans="1:14" ht="12" customHeight="1">
      <c r="A18" s="1283"/>
      <c r="B18" s="16">
        <v>2009</v>
      </c>
      <c r="C18" s="16">
        <v>2010</v>
      </c>
      <c r="D18" s="16" t="s">
        <v>125</v>
      </c>
      <c r="E18" s="16" t="s">
        <v>126</v>
      </c>
      <c r="F18" s="11"/>
      <c r="G18" s="11"/>
      <c r="H18" s="11"/>
      <c r="I18" s="13"/>
      <c r="J18" s="11"/>
    </row>
    <row r="19" spans="1:14" ht="1.5" customHeight="1">
      <c r="G19" s="11"/>
      <c r="H19" s="11"/>
    </row>
    <row r="20" spans="1:14" ht="17.25" customHeight="1">
      <c r="A20" s="7" t="s">
        <v>193</v>
      </c>
      <c r="B20" s="12">
        <v>81.380047880000006</v>
      </c>
      <c r="C20" s="12">
        <v>93.4</v>
      </c>
      <c r="D20" s="12">
        <f>+C20-B20</f>
        <v>12.019952119999999</v>
      </c>
      <c r="E20" s="22">
        <f>+C20/B20-1</f>
        <v>0.14770146286623187</v>
      </c>
      <c r="F20" s="12"/>
      <c r="G20" s="11"/>
      <c r="H20" s="11"/>
      <c r="I20" s="13"/>
    </row>
    <row r="21" spans="1:14" ht="15.75" customHeight="1">
      <c r="A21" s="7" t="s">
        <v>127</v>
      </c>
      <c r="B21" s="12">
        <v>28.122527000000002</v>
      </c>
      <c r="C21" s="12">
        <v>31.33</v>
      </c>
      <c r="D21" s="12">
        <f>+C21-B21</f>
        <v>3.2074729999999967</v>
      </c>
      <c r="E21" s="22">
        <f>+C21/B21-1</f>
        <v>0.11405351304312017</v>
      </c>
      <c r="F21" s="12"/>
    </row>
    <row r="22" spans="1:14" ht="13.5" customHeight="1">
      <c r="A22" s="16" t="s">
        <v>128</v>
      </c>
      <c r="B22" s="10">
        <f>SUM(B20:B21)</f>
        <v>109.50257488000001</v>
      </c>
      <c r="C22" s="10">
        <f>SUM(C20:C21)</f>
        <v>124.73</v>
      </c>
      <c r="D22" s="10">
        <f>+C22-B22</f>
        <v>15.227425119999992</v>
      </c>
      <c r="E22" s="23">
        <f>+C22/B22-1</f>
        <v>0.13905997312562923</v>
      </c>
      <c r="F22" s="12"/>
      <c r="G22" s="11"/>
      <c r="I22" s="13"/>
    </row>
    <row r="23" spans="1:14" ht="15.75" customHeight="1">
      <c r="A23" s="15" t="s">
        <v>6</v>
      </c>
      <c r="B23" s="15"/>
      <c r="C23" s="24"/>
      <c r="D23" s="24"/>
      <c r="E23" s="25"/>
    </row>
    <row r="24" spans="1:14" ht="12.75" customHeight="1">
      <c r="A24" s="19" t="s">
        <v>2</v>
      </c>
      <c r="B24" s="15"/>
      <c r="C24" s="24"/>
      <c r="D24" s="24"/>
      <c r="E24" s="26"/>
    </row>
    <row r="25" spans="1:14" ht="12.75" customHeight="1">
      <c r="A25" s="19"/>
      <c r="B25" s="15"/>
      <c r="C25" s="24"/>
      <c r="D25" s="24"/>
      <c r="E25" s="26"/>
    </row>
    <row r="26" spans="1:14" ht="12.75" customHeight="1">
      <c r="A26" s="19"/>
      <c r="B26" s="15"/>
      <c r="C26" s="24"/>
      <c r="D26" s="24"/>
      <c r="E26" s="26"/>
    </row>
    <row r="27" spans="1:14" ht="12.75" customHeight="1">
      <c r="A27" s="19"/>
      <c r="B27" s="15"/>
      <c r="C27" s="24"/>
      <c r="D27" s="24"/>
      <c r="E27" s="26"/>
    </row>
    <row r="28" spans="1:14" ht="12.75" customHeight="1">
      <c r="A28" s="9" t="s">
        <v>10</v>
      </c>
    </row>
    <row r="29" spans="1:14" ht="12.75" customHeight="1">
      <c r="A29" s="9" t="s">
        <v>3</v>
      </c>
    </row>
    <row r="30" spans="1:14" ht="12.75" customHeight="1">
      <c r="A30" s="7" t="s">
        <v>122</v>
      </c>
    </row>
    <row r="31" spans="1:14" ht="12.75" customHeight="1">
      <c r="A31" s="31" t="s">
        <v>123</v>
      </c>
      <c r="B31" s="16" t="s">
        <v>155</v>
      </c>
      <c r="C31" s="16" t="s">
        <v>156</v>
      </c>
      <c r="D31" s="16" t="s">
        <v>157</v>
      </c>
      <c r="E31" s="16" t="s">
        <v>158</v>
      </c>
      <c r="F31" s="16" t="s">
        <v>159</v>
      </c>
      <c r="G31" s="16" t="s">
        <v>160</v>
      </c>
      <c r="H31" s="16" t="s">
        <v>161</v>
      </c>
      <c r="I31" s="16" t="s">
        <v>162</v>
      </c>
      <c r="J31" s="16" t="s">
        <v>163</v>
      </c>
      <c r="K31" s="16" t="s">
        <v>164</v>
      </c>
      <c r="L31" s="16" t="s">
        <v>165</v>
      </c>
      <c r="M31" s="16" t="s">
        <v>166</v>
      </c>
      <c r="N31" s="16" t="s">
        <v>7</v>
      </c>
    </row>
    <row r="32" spans="1:14" ht="12.75" customHeight="1">
      <c r="A32" s="27" t="s">
        <v>193</v>
      </c>
      <c r="B32" s="33">
        <v>8.962299166678557</v>
      </c>
      <c r="C32" s="33">
        <v>9.7025184471839339</v>
      </c>
      <c r="D32" s="33">
        <v>9.0504397883970498</v>
      </c>
      <c r="E32" s="33">
        <v>9.46009759460126</v>
      </c>
      <c r="F32" s="33">
        <v>7.1881445993229667</v>
      </c>
      <c r="G32" s="33">
        <v>6.8793122197268799</v>
      </c>
      <c r="H32" s="33">
        <v>7.6425915914864602</v>
      </c>
      <c r="I32" s="33">
        <v>9.2319122933413578</v>
      </c>
      <c r="J32" s="33">
        <v>7.6000522249210585</v>
      </c>
      <c r="K32" s="33">
        <v>5.3964346984148968</v>
      </c>
      <c r="L32" s="33">
        <v>5.9808872096452754</v>
      </c>
      <c r="M32" s="33">
        <v>6.3201531613671467</v>
      </c>
      <c r="N32" s="33">
        <f>SUM(B32:M32)</f>
        <v>93.414842995086829</v>
      </c>
    </row>
    <row r="33" spans="1:14" ht="12.75" customHeight="1">
      <c r="A33" s="27" t="s">
        <v>127</v>
      </c>
      <c r="B33" s="32">
        <v>2.4048056339849464</v>
      </c>
      <c r="C33" s="33">
        <v>3.0066900531705407</v>
      </c>
      <c r="D33" s="33">
        <v>2.5749935615186721</v>
      </c>
      <c r="E33" s="33">
        <v>2.5659303445944084</v>
      </c>
      <c r="F33" s="33">
        <v>2.1896785771790892</v>
      </c>
      <c r="G33" s="33">
        <v>2.6404655368203716</v>
      </c>
      <c r="H33" s="33">
        <v>2.7839254107180356</v>
      </c>
      <c r="I33" s="33">
        <v>2.3262459107878022</v>
      </c>
      <c r="J33" s="33">
        <v>2.4465935200928395</v>
      </c>
      <c r="K33" s="33">
        <v>2.156789862947325</v>
      </c>
      <c r="L33" s="33">
        <v>3.215995543797872</v>
      </c>
      <c r="M33" s="33">
        <v>3.0105463918682207</v>
      </c>
      <c r="N33" s="33">
        <f>SUM(B33:M33)</f>
        <v>31.32266034748012</v>
      </c>
    </row>
    <row r="34" spans="1:14" ht="12.75" customHeight="1">
      <c r="A34" s="16" t="s">
        <v>128</v>
      </c>
      <c r="B34" s="29">
        <f t="shared" ref="B34:M34" si="0">SUM(B32:B33)</f>
        <v>11.367104800663503</v>
      </c>
      <c r="C34" s="29">
        <f t="shared" si="0"/>
        <v>12.709208500354475</v>
      </c>
      <c r="D34" s="29">
        <f t="shared" si="0"/>
        <v>11.625433349915722</v>
      </c>
      <c r="E34" s="29">
        <f t="shared" si="0"/>
        <v>12.026027939195668</v>
      </c>
      <c r="F34" s="29">
        <f t="shared" si="0"/>
        <v>9.377823176502055</v>
      </c>
      <c r="G34" s="29">
        <f t="shared" si="0"/>
        <v>9.519777756547251</v>
      </c>
      <c r="H34" s="29">
        <f t="shared" si="0"/>
        <v>10.426517002204495</v>
      </c>
      <c r="I34" s="29">
        <f t="shared" si="0"/>
        <v>11.55815820412916</v>
      </c>
      <c r="J34" s="29">
        <f t="shared" si="0"/>
        <v>10.046645745013898</v>
      </c>
      <c r="K34" s="29">
        <f t="shared" si="0"/>
        <v>7.5532245613622218</v>
      </c>
      <c r="L34" s="29">
        <f t="shared" si="0"/>
        <v>9.1968827534431483</v>
      </c>
      <c r="M34" s="29">
        <f t="shared" si="0"/>
        <v>9.3306995532353678</v>
      </c>
      <c r="N34" s="29">
        <f>SUM(B34:M34)</f>
        <v>124.73750334256697</v>
      </c>
    </row>
    <row r="35" spans="1:14" ht="12.75" customHeight="1">
      <c r="A35" s="15" t="s">
        <v>6</v>
      </c>
      <c r="B35" s="12"/>
      <c r="C35" s="12"/>
      <c r="D35" s="12"/>
      <c r="E35" s="12"/>
      <c r="F35" s="12"/>
      <c r="G35" s="12"/>
      <c r="H35" s="12"/>
      <c r="I35" s="12"/>
      <c r="J35" s="12"/>
      <c r="K35" s="12"/>
      <c r="L35" s="12"/>
      <c r="M35" s="12"/>
      <c r="N35" s="21"/>
    </row>
    <row r="36" spans="1:14" ht="12.75" customHeight="1">
      <c r="A36" s="19" t="s">
        <v>8</v>
      </c>
      <c r="B36" s="18"/>
      <c r="C36" s="18"/>
      <c r="D36" s="18"/>
      <c r="E36" s="18"/>
      <c r="F36" s="18"/>
      <c r="G36" s="18"/>
      <c r="H36" s="18"/>
      <c r="I36" s="18"/>
      <c r="J36" s="18"/>
      <c r="K36" s="18"/>
      <c r="L36" s="18"/>
      <c r="M36" s="18"/>
      <c r="N36" s="21"/>
    </row>
    <row r="37" spans="1:14" ht="12.75" customHeight="1">
      <c r="B37" s="11"/>
      <c r="C37" s="18"/>
      <c r="D37" s="18"/>
      <c r="E37" s="18"/>
      <c r="F37" s="11"/>
      <c r="G37" s="18"/>
      <c r="H37" s="18"/>
      <c r="I37" s="18"/>
      <c r="J37" s="11"/>
      <c r="K37" s="11"/>
      <c r="L37" s="11"/>
      <c r="M37" s="18"/>
      <c r="N37" s="21"/>
    </row>
    <row r="38" spans="1:14" ht="12.75" customHeight="1">
      <c r="A38" s="19"/>
      <c r="B38" s="15"/>
      <c r="C38" s="24"/>
      <c r="D38" s="24"/>
      <c r="E38" s="26"/>
    </row>
    <row r="39" spans="1:14" ht="12.75" customHeight="1">
      <c r="A39" s="19"/>
      <c r="B39" s="15"/>
      <c r="C39" s="24"/>
      <c r="D39" s="24"/>
      <c r="E39" s="26"/>
    </row>
    <row r="40" spans="1:14" ht="12.75" customHeight="1">
      <c r="A40" s="19"/>
      <c r="B40" s="15"/>
      <c r="C40" s="24"/>
      <c r="D40" s="24"/>
      <c r="E40" s="26"/>
    </row>
    <row r="41" spans="1:14" ht="12.75" customHeight="1">
      <c r="A41" s="19"/>
      <c r="B41" s="15"/>
      <c r="C41" s="24"/>
      <c r="D41" s="24"/>
      <c r="E41" s="26"/>
    </row>
    <row r="42" spans="1:14" ht="12.75" customHeight="1">
      <c r="A42" s="19"/>
      <c r="B42" s="15"/>
      <c r="C42" s="24"/>
      <c r="D42" s="24"/>
      <c r="E42" s="26"/>
    </row>
    <row r="43" spans="1:14" ht="12.75" customHeight="1">
      <c r="A43" s="19"/>
      <c r="B43" s="15"/>
      <c r="C43" s="24"/>
      <c r="D43" s="24"/>
      <c r="E43" s="26"/>
    </row>
    <row r="44" spans="1:14" ht="12.75" customHeight="1">
      <c r="A44" s="19"/>
      <c r="B44" s="15"/>
      <c r="C44" s="24"/>
      <c r="D44" s="24"/>
      <c r="E44" s="26"/>
    </row>
    <row r="45" spans="1:14">
      <c r="C45" s="21"/>
      <c r="D45" s="21"/>
      <c r="E45" s="21"/>
      <c r="F45" s="21"/>
      <c r="G45" s="21"/>
      <c r="H45" s="21"/>
      <c r="I45" s="21"/>
      <c r="J45" s="21"/>
      <c r="K45" s="21"/>
      <c r="L45" s="21"/>
      <c r="M45" s="21"/>
      <c r="N45" s="21"/>
    </row>
    <row r="46" spans="1:14">
      <c r="C46" s="21"/>
      <c r="D46" s="21"/>
      <c r="E46" s="21"/>
      <c r="F46" s="21"/>
      <c r="G46" s="21"/>
      <c r="H46" s="21"/>
      <c r="I46" s="21"/>
      <c r="J46" s="21"/>
      <c r="K46" s="21"/>
      <c r="L46" s="21"/>
      <c r="M46" s="21"/>
      <c r="N46" s="21"/>
    </row>
    <row r="47" spans="1:14">
      <c r="C47" s="21"/>
      <c r="D47" s="21"/>
      <c r="E47" s="21"/>
      <c r="F47" s="21"/>
      <c r="G47" s="21"/>
      <c r="L47" s="21"/>
      <c r="M47" s="21"/>
      <c r="N47" s="21"/>
    </row>
    <row r="48" spans="1:14">
      <c r="C48" s="21"/>
      <c r="D48" s="21"/>
      <c r="E48" s="21"/>
      <c r="F48" s="21"/>
      <c r="G48" s="21"/>
      <c r="L48" s="21"/>
      <c r="M48" s="21"/>
      <c r="N48" s="21"/>
    </row>
    <row r="49" spans="3:14">
      <c r="C49" s="21"/>
      <c r="D49" s="21"/>
      <c r="E49" s="21"/>
      <c r="F49" s="21"/>
      <c r="G49" s="21"/>
      <c r="H49" s="21"/>
      <c r="I49" s="21"/>
      <c r="L49" s="21"/>
      <c r="N49" s="21"/>
    </row>
    <row r="50" spans="3:14">
      <c r="C50" s="21"/>
      <c r="D50" s="21"/>
      <c r="E50" s="21"/>
      <c r="F50" s="21"/>
      <c r="G50" s="21"/>
      <c r="H50" s="21"/>
      <c r="I50" s="21"/>
      <c r="J50" s="21"/>
      <c r="K50" s="21"/>
      <c r="L50" s="21"/>
      <c r="M50" s="21"/>
      <c r="N50" s="21"/>
    </row>
    <row r="51" spans="3:14">
      <c r="C51" s="21"/>
      <c r="D51" s="21"/>
      <c r="E51" s="21"/>
      <c r="F51" s="21"/>
      <c r="G51" s="21"/>
      <c r="H51" s="21"/>
      <c r="I51" s="21"/>
      <c r="J51" s="21"/>
      <c r="K51" s="21"/>
      <c r="L51" s="21"/>
      <c r="M51" s="21"/>
      <c r="N51" s="21"/>
    </row>
    <row r="52" spans="3:14">
      <c r="C52" s="21"/>
      <c r="D52" s="21"/>
      <c r="E52" s="21"/>
      <c r="F52" s="21"/>
      <c r="G52" s="21"/>
      <c r="H52" s="21"/>
      <c r="I52" s="21"/>
      <c r="J52" s="21"/>
      <c r="K52" s="21"/>
      <c r="L52" s="21"/>
      <c r="M52" s="21"/>
      <c r="N52" s="21"/>
    </row>
    <row r="53" spans="3:14">
      <c r="C53" s="21"/>
      <c r="D53" s="21"/>
      <c r="E53" s="21"/>
      <c r="F53" s="21"/>
      <c r="G53" s="21"/>
      <c r="H53" s="21"/>
    </row>
    <row r="54" spans="3:14">
      <c r="C54" s="21"/>
      <c r="D54" s="21"/>
      <c r="E54" s="21"/>
      <c r="F54" s="21"/>
      <c r="G54" s="21"/>
      <c r="H54" s="21"/>
      <c r="I54" s="21"/>
      <c r="J54" s="21"/>
      <c r="K54" s="21"/>
      <c r="L54" s="21"/>
      <c r="M54" s="21"/>
      <c r="N54" s="21"/>
    </row>
    <row r="55" spans="3:14">
      <c r="C55" s="21"/>
      <c r="D55" s="21"/>
      <c r="E55" s="21"/>
      <c r="F55" s="21"/>
      <c r="G55" s="21"/>
      <c r="H55" s="21"/>
    </row>
  </sheetData>
  <customSheetViews>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2"/>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3"/>
      <headerFooter alignWithMargins="0"/>
    </customSheetView>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B2C10-E62D-4A9D-B5BE-995A7E2BB853}">
  <dimension ref="A1:AA89"/>
  <sheetViews>
    <sheetView showGridLines="0" workbookViewId="0">
      <pane xSplit="1" ySplit="10" topLeftCell="B62" activePane="bottomRight" state="frozen"/>
      <selection pane="topRight" activeCell="B1" sqref="B1"/>
      <selection pane="bottomLeft" activeCell="A11" sqref="A11"/>
      <selection pane="bottomRight" activeCell="A87" sqref="A87"/>
    </sheetView>
  </sheetViews>
  <sheetFormatPr defaultColWidth="11.42578125" defaultRowHeight="14.25" customHeight="1"/>
  <cols>
    <col min="1" max="1" width="70.5703125" style="255" customWidth="1"/>
    <col min="2" max="9" width="10.140625" style="255" customWidth="1"/>
    <col min="10" max="10" width="11.85546875" style="255" bestFit="1" customWidth="1"/>
    <col min="11" max="11" width="9.140625" style="255" customWidth="1"/>
    <col min="12" max="12" width="10.140625" style="255" customWidth="1"/>
    <col min="13" max="13" width="10.42578125" style="255" bestFit="1" customWidth="1"/>
    <col min="14" max="14" width="10.140625" style="255" customWidth="1"/>
    <col min="15" max="16" width="11.42578125" style="255"/>
    <col min="17" max="17" width="10.28515625" style="255" customWidth="1"/>
    <col min="18" max="18" width="11.28515625" style="441" customWidth="1"/>
    <col min="19" max="26" width="11.42578125" style="255"/>
    <col min="27" max="27" width="10.140625" style="255" bestFit="1" customWidth="1"/>
    <col min="28" max="16384" width="11.42578125" style="255"/>
  </cols>
  <sheetData>
    <row r="1" spans="1:27" ht="14.25" customHeight="1">
      <c r="A1" s="148" t="s">
        <v>192</v>
      </c>
      <c r="B1" s="149"/>
      <c r="C1" s="149"/>
      <c r="D1" s="149"/>
      <c r="E1" s="149"/>
      <c r="F1" s="149"/>
      <c r="G1" s="149"/>
      <c r="H1" s="149"/>
      <c r="I1" s="149"/>
      <c r="J1" s="149"/>
      <c r="K1" s="149"/>
      <c r="L1" s="149"/>
      <c r="M1" s="149"/>
      <c r="N1" s="151"/>
      <c r="O1" s="151"/>
      <c r="P1" s="151"/>
      <c r="Q1" s="151"/>
      <c r="R1" s="1205"/>
      <c r="S1" s="151"/>
      <c r="T1" s="151"/>
      <c r="U1" s="151"/>
      <c r="V1" s="151"/>
      <c r="W1" s="151"/>
      <c r="X1" s="151"/>
      <c r="Y1" s="151"/>
      <c r="Z1" s="151"/>
      <c r="AA1" s="150">
        <v>21</v>
      </c>
    </row>
    <row r="2" spans="1:27" s="208" customFormat="1" ht="14.25" customHeight="1">
      <c r="A2" s="913"/>
      <c r="B2" s="928"/>
      <c r="C2" s="928"/>
      <c r="D2" s="928"/>
      <c r="E2" s="928"/>
      <c r="F2" s="928"/>
      <c r="G2" s="928"/>
      <c r="H2" s="928"/>
      <c r="I2" s="928"/>
      <c r="J2" s="928"/>
      <c r="K2" s="928"/>
      <c r="L2" s="928"/>
      <c r="M2" s="928"/>
      <c r="N2" s="929"/>
      <c r="R2" s="921"/>
    </row>
    <row r="3" spans="1:27" ht="14.25" customHeight="1">
      <c r="A3" s="510"/>
      <c r="B3" s="354"/>
      <c r="C3" s="354"/>
      <c r="D3" s="354"/>
      <c r="E3" s="354"/>
      <c r="F3" s="354"/>
      <c r="G3" s="354"/>
      <c r="H3" s="354"/>
      <c r="I3" s="354"/>
      <c r="J3" s="354"/>
      <c r="K3" s="354"/>
      <c r="L3" s="354"/>
      <c r="M3" s="354"/>
      <c r="N3" s="355"/>
    </row>
    <row r="6" spans="1:27" ht="14.25" customHeight="1">
      <c r="A6" s="860" t="s">
        <v>1035</v>
      </c>
    </row>
    <row r="7" spans="1:27" ht="14.25" customHeight="1">
      <c r="A7" s="763" t="s">
        <v>1037</v>
      </c>
    </row>
    <row r="8" spans="1:27" ht="14.25" customHeight="1">
      <c r="A8" s="321" t="s">
        <v>1034</v>
      </c>
    </row>
    <row r="9" spans="1:27" ht="14.25" customHeight="1">
      <c r="A9" s="1189"/>
      <c r="B9" s="1284">
        <v>2020</v>
      </c>
      <c r="C9" s="1284"/>
      <c r="D9" s="1284"/>
      <c r="E9" s="1284"/>
      <c r="F9" s="1284"/>
      <c r="G9" s="1284"/>
      <c r="H9" s="1284"/>
      <c r="I9" s="1284"/>
      <c r="J9" s="1284"/>
      <c r="K9" s="1284"/>
      <c r="L9" s="1284"/>
      <c r="M9" s="1284"/>
      <c r="N9" s="1285"/>
      <c r="O9" s="1284">
        <v>2021</v>
      </c>
      <c r="P9" s="1284"/>
      <c r="Q9" s="1284"/>
      <c r="R9" s="1284"/>
      <c r="S9" s="1284"/>
      <c r="T9" s="1284"/>
      <c r="U9" s="1284"/>
      <c r="V9" s="1284"/>
      <c r="W9" s="1284"/>
      <c r="X9" s="1284"/>
      <c r="Y9" s="1284"/>
      <c r="Z9" s="1284"/>
      <c r="AA9" s="1284"/>
    </row>
    <row r="10" spans="1:27" ht="14.25" customHeight="1">
      <c r="A10" s="422" t="s">
        <v>617</v>
      </c>
      <c r="B10" s="257" t="s">
        <v>190</v>
      </c>
      <c r="C10" s="257" t="s">
        <v>156</v>
      </c>
      <c r="D10" s="257" t="s">
        <v>157</v>
      </c>
      <c r="E10" s="257" t="s">
        <v>158</v>
      </c>
      <c r="F10" s="257" t="s">
        <v>159</v>
      </c>
      <c r="G10" s="257" t="s">
        <v>160</v>
      </c>
      <c r="H10" s="257" t="s">
        <v>161</v>
      </c>
      <c r="I10" s="257" t="s">
        <v>162</v>
      </c>
      <c r="J10" s="257" t="s">
        <v>163</v>
      </c>
      <c r="K10" s="257" t="s">
        <v>164</v>
      </c>
      <c r="L10" s="257" t="s">
        <v>165</v>
      </c>
      <c r="M10" s="257" t="s">
        <v>166</v>
      </c>
      <c r="N10" s="1195" t="s">
        <v>77</v>
      </c>
      <c r="O10" s="257" t="s">
        <v>190</v>
      </c>
      <c r="P10" s="257" t="s">
        <v>156</v>
      </c>
      <c r="Q10" s="257" t="s">
        <v>157</v>
      </c>
      <c r="R10" s="257" t="s">
        <v>158</v>
      </c>
      <c r="S10" s="257" t="s">
        <v>159</v>
      </c>
      <c r="T10" s="257" t="s">
        <v>160</v>
      </c>
      <c r="U10" s="257" t="s">
        <v>161</v>
      </c>
      <c r="V10" s="257" t="s">
        <v>162</v>
      </c>
      <c r="W10" s="257" t="s">
        <v>163</v>
      </c>
      <c r="X10" s="257" t="s">
        <v>164</v>
      </c>
      <c r="Y10" s="257" t="s">
        <v>165</v>
      </c>
      <c r="Z10" s="257" t="s">
        <v>166</v>
      </c>
      <c r="AA10" s="257" t="s">
        <v>77</v>
      </c>
    </row>
    <row r="11" spans="1:27" ht="14.25" customHeight="1">
      <c r="A11" s="258" t="s">
        <v>186</v>
      </c>
      <c r="B11" s="862">
        <v>0</v>
      </c>
      <c r="C11" s="862">
        <v>0</v>
      </c>
      <c r="D11" s="862">
        <v>153314080.27999994</v>
      </c>
      <c r="E11" s="862">
        <v>13937566.420000004</v>
      </c>
      <c r="F11" s="862">
        <v>51058237.560000002</v>
      </c>
      <c r="G11" s="862">
        <v>97499965.560000002</v>
      </c>
      <c r="H11" s="862">
        <v>131823822.39000002</v>
      </c>
      <c r="I11" s="862">
        <v>216313580.71000001</v>
      </c>
      <c r="J11" s="862">
        <v>121112746.76000001</v>
      </c>
      <c r="K11" s="862">
        <v>267365113.66000021</v>
      </c>
      <c r="L11" s="862">
        <v>517101486.78000069</v>
      </c>
      <c r="M11" s="862">
        <v>1160730116.4299994</v>
      </c>
      <c r="N11" s="1190">
        <v>2730256716.5499997</v>
      </c>
      <c r="O11" s="862">
        <v>763466517.5699991</v>
      </c>
      <c r="P11" s="862">
        <v>1175687607.6499994</v>
      </c>
      <c r="Q11" s="862">
        <v>975189027.62999928</v>
      </c>
      <c r="R11" s="862">
        <v>940426112.13000059</v>
      </c>
      <c r="S11" s="862">
        <v>1044294187.0300009</v>
      </c>
      <c r="T11" s="862">
        <v>2550962986.0699973</v>
      </c>
      <c r="U11" s="862">
        <v>4748300565.560008</v>
      </c>
      <c r="V11" s="862">
        <v>1227498381.8500001</v>
      </c>
      <c r="W11" s="862">
        <v>722558371.60000014</v>
      </c>
      <c r="X11" s="862">
        <v>2098482955.9999986</v>
      </c>
      <c r="Y11" s="862">
        <v>340043797.05000001</v>
      </c>
      <c r="Z11" s="862">
        <v>670554942.88999999</v>
      </c>
      <c r="AA11" s="862">
        <v>17257465453.030003</v>
      </c>
    </row>
    <row r="12" spans="1:27" ht="14.25" customHeight="1">
      <c r="A12" s="258" t="s">
        <v>303</v>
      </c>
      <c r="B12" s="862">
        <v>0</v>
      </c>
      <c r="C12" s="862">
        <v>0</v>
      </c>
      <c r="D12" s="862">
        <v>81671007.219999939</v>
      </c>
      <c r="E12" s="862">
        <v>8714673.2500000037</v>
      </c>
      <c r="F12" s="862">
        <v>16718839.549999995</v>
      </c>
      <c r="G12" s="862">
        <v>18705721.109999992</v>
      </c>
      <c r="H12" s="862">
        <v>37354386.520000011</v>
      </c>
      <c r="I12" s="862">
        <v>32108248.22000001</v>
      </c>
      <c r="J12" s="862">
        <v>28051409.980000023</v>
      </c>
      <c r="K12" s="862">
        <v>84838684.99000001</v>
      </c>
      <c r="L12" s="862">
        <v>118319113.00999999</v>
      </c>
      <c r="M12" s="862">
        <v>183630123.28999984</v>
      </c>
      <c r="N12" s="1190">
        <v>610112207.13999987</v>
      </c>
      <c r="O12" s="862">
        <v>133495985.38000005</v>
      </c>
      <c r="P12" s="862">
        <v>99368029.399999902</v>
      </c>
      <c r="Q12" s="862">
        <v>196821891.12999985</v>
      </c>
      <c r="R12" s="862">
        <v>135520613.30999997</v>
      </c>
      <c r="S12" s="862">
        <v>199312183.23000008</v>
      </c>
      <c r="T12" s="862">
        <v>247545351.88999981</v>
      </c>
      <c r="U12" s="862">
        <v>517588269.26000065</v>
      </c>
      <c r="V12" s="862">
        <v>180931802.3899999</v>
      </c>
      <c r="W12" s="862">
        <v>33696377.719999984</v>
      </c>
      <c r="X12" s="862">
        <v>114857590.53</v>
      </c>
      <c r="Y12" s="862">
        <v>16899143.899999995</v>
      </c>
      <c r="Z12" s="862">
        <v>26450432.400000006</v>
      </c>
      <c r="AA12" s="862">
        <v>1902487670.5400004</v>
      </c>
    </row>
    <row r="13" spans="1:27" ht="14.25" customHeight="1">
      <c r="A13" s="261" t="s">
        <v>539</v>
      </c>
      <c r="B13" s="863">
        <v>0</v>
      </c>
      <c r="C13" s="863">
        <v>0</v>
      </c>
      <c r="D13" s="863">
        <v>56254733.199999943</v>
      </c>
      <c r="E13" s="863">
        <v>8352879.2100000018</v>
      </c>
      <c r="F13" s="863">
        <v>11119281.519999998</v>
      </c>
      <c r="G13" s="863">
        <v>13263949.959999993</v>
      </c>
      <c r="H13" s="863">
        <v>24893285.270000007</v>
      </c>
      <c r="I13" s="863">
        <v>24791406.15000001</v>
      </c>
      <c r="J13" s="863">
        <v>23951942.600000028</v>
      </c>
      <c r="K13" s="863">
        <v>63060133.269999996</v>
      </c>
      <c r="L13" s="863">
        <v>95467524.909999982</v>
      </c>
      <c r="M13" s="863">
        <v>159045223.28999987</v>
      </c>
      <c r="N13" s="1191">
        <v>480200359.37999988</v>
      </c>
      <c r="O13" s="863">
        <v>110623019.29000002</v>
      </c>
      <c r="P13" s="863">
        <v>79664748.189999923</v>
      </c>
      <c r="Q13" s="863">
        <v>170409507.00999981</v>
      </c>
      <c r="R13" s="863">
        <v>114546977.56000002</v>
      </c>
      <c r="S13" s="863">
        <v>161414254.8300001</v>
      </c>
      <c r="T13" s="863">
        <v>216995117.46999982</v>
      </c>
      <c r="U13" s="863">
        <v>469884792.63000083</v>
      </c>
      <c r="V13" s="863">
        <v>162786298.95999989</v>
      </c>
      <c r="W13" s="863">
        <v>30457394.909999985</v>
      </c>
      <c r="X13" s="863">
        <v>98212409.019999951</v>
      </c>
      <c r="Y13" s="863">
        <v>14422002.899999991</v>
      </c>
      <c r="Z13" s="863">
        <v>24099681.780000005</v>
      </c>
      <c r="AA13" s="863">
        <v>1653516204.5500004</v>
      </c>
    </row>
    <row r="14" spans="1:27" ht="14.25" customHeight="1">
      <c r="A14" s="261" t="s">
        <v>540</v>
      </c>
      <c r="B14" s="863">
        <v>0</v>
      </c>
      <c r="C14" s="863">
        <v>0</v>
      </c>
      <c r="D14" s="863">
        <v>10364026.58</v>
      </c>
      <c r="E14" s="863">
        <v>108108.01</v>
      </c>
      <c r="F14" s="863">
        <v>1124871.7</v>
      </c>
      <c r="G14" s="863">
        <v>4336872.9799999995</v>
      </c>
      <c r="H14" s="863">
        <v>9195254.0800000038</v>
      </c>
      <c r="I14" s="863">
        <v>5547125.7500000009</v>
      </c>
      <c r="J14" s="863">
        <v>1888430.8400000003</v>
      </c>
      <c r="K14" s="863">
        <v>17735985.130000006</v>
      </c>
      <c r="L14" s="863">
        <v>14453154.419999998</v>
      </c>
      <c r="M14" s="863">
        <v>18192591.299999993</v>
      </c>
      <c r="N14" s="1191">
        <v>82946420.790000007</v>
      </c>
      <c r="O14" s="863">
        <v>16175751.64000004</v>
      </c>
      <c r="P14" s="863">
        <v>16762831.599999998</v>
      </c>
      <c r="Q14" s="863">
        <v>15589757.910000013</v>
      </c>
      <c r="R14" s="863">
        <v>12617784.119999968</v>
      </c>
      <c r="S14" s="863">
        <v>23883931.600000005</v>
      </c>
      <c r="T14" s="863">
        <v>20195433.989999976</v>
      </c>
      <c r="U14" s="863">
        <v>29257368.509999815</v>
      </c>
      <c r="V14" s="863">
        <v>9351217.4100000039</v>
      </c>
      <c r="W14" s="863">
        <v>2544858.6899999995</v>
      </c>
      <c r="X14" s="863">
        <v>12866105.520000035</v>
      </c>
      <c r="Y14" s="863">
        <v>2271233.2900000028</v>
      </c>
      <c r="Z14" s="863">
        <v>2258817</v>
      </c>
      <c r="AA14" s="863">
        <v>163775091.27999985</v>
      </c>
    </row>
    <row r="15" spans="1:27" ht="14.25" customHeight="1">
      <c r="A15" s="261" t="s">
        <v>541</v>
      </c>
      <c r="B15" s="863">
        <v>0</v>
      </c>
      <c r="C15" s="863">
        <v>0</v>
      </c>
      <c r="D15" s="863">
        <v>77297.72</v>
      </c>
      <c r="E15" s="863">
        <v>16508.91</v>
      </c>
      <c r="F15" s="863">
        <v>501809.43000000005</v>
      </c>
      <c r="G15" s="863">
        <v>725584.50000000023</v>
      </c>
      <c r="H15" s="863">
        <v>1868169.0499999998</v>
      </c>
      <c r="I15" s="863">
        <v>906464.2200000002</v>
      </c>
      <c r="J15" s="863">
        <v>1088927.0399999998</v>
      </c>
      <c r="K15" s="863">
        <v>2869909.4200000004</v>
      </c>
      <c r="L15" s="863">
        <v>2927781.9999999991</v>
      </c>
      <c r="M15" s="863">
        <v>3816647.2999999984</v>
      </c>
      <c r="N15" s="1191">
        <v>14799099.589999998</v>
      </c>
      <c r="O15" s="863">
        <v>2285833.3299999987</v>
      </c>
      <c r="P15" s="863">
        <v>1579866.2699999996</v>
      </c>
      <c r="Q15" s="863">
        <v>9230316.9800000042</v>
      </c>
      <c r="R15" s="863">
        <v>4833981.1100000022</v>
      </c>
      <c r="S15" s="863">
        <v>7503644.6300000036</v>
      </c>
      <c r="T15" s="863">
        <v>4565350.7100000018</v>
      </c>
      <c r="U15" s="863">
        <v>10328265.389999993</v>
      </c>
      <c r="V15" s="863">
        <v>5980948.4000000032</v>
      </c>
      <c r="W15" s="863">
        <v>691277.12</v>
      </c>
      <c r="X15" s="863">
        <v>2670004.5099999998</v>
      </c>
      <c r="Y15" s="863">
        <v>46589.460000000006</v>
      </c>
      <c r="Z15" s="863">
        <v>45511.78</v>
      </c>
      <c r="AA15" s="863">
        <v>49761589.690000005</v>
      </c>
    </row>
    <row r="16" spans="1:27" ht="14.25" customHeight="1">
      <c r="A16" s="261" t="s">
        <v>542</v>
      </c>
      <c r="B16" s="863">
        <v>0</v>
      </c>
      <c r="C16" s="863">
        <v>0</v>
      </c>
      <c r="D16" s="863">
        <v>14968964.85</v>
      </c>
      <c r="E16" s="863">
        <v>2679.46</v>
      </c>
      <c r="F16" s="863">
        <v>918803.84</v>
      </c>
      <c r="G16" s="863">
        <v>156803.84</v>
      </c>
      <c r="H16" s="863">
        <v>67507.64</v>
      </c>
      <c r="I16" s="863">
        <v>613434.43999999994</v>
      </c>
      <c r="J16" s="863">
        <v>653947.15</v>
      </c>
      <c r="K16" s="863">
        <v>218803.49000000002</v>
      </c>
      <c r="L16" s="863">
        <v>1870213.6500000001</v>
      </c>
      <c r="M16" s="863">
        <v>361410.92</v>
      </c>
      <c r="N16" s="1191">
        <v>19832569.279999997</v>
      </c>
      <c r="O16" s="863">
        <v>3507256.7099999995</v>
      </c>
      <c r="P16" s="863">
        <v>378666.67</v>
      </c>
      <c r="Q16" s="863">
        <v>162819.81000000003</v>
      </c>
      <c r="R16" s="863">
        <v>2785369.51</v>
      </c>
      <c r="S16" s="863">
        <v>3774909.67</v>
      </c>
      <c r="T16" s="863">
        <v>3341799.63</v>
      </c>
      <c r="U16" s="863">
        <v>4091346.2200000053</v>
      </c>
      <c r="V16" s="863">
        <v>1746738.7400000002</v>
      </c>
      <c r="W16" s="863">
        <v>0</v>
      </c>
      <c r="X16" s="863">
        <v>0</v>
      </c>
      <c r="Y16" s="863">
        <v>0</v>
      </c>
      <c r="Z16" s="863">
        <v>0</v>
      </c>
      <c r="AA16" s="863">
        <v>19788906.960000008</v>
      </c>
    </row>
    <row r="17" spans="1:27" ht="14.25" customHeight="1">
      <c r="A17" s="261" t="s">
        <v>543</v>
      </c>
      <c r="B17" s="863">
        <v>0</v>
      </c>
      <c r="C17" s="863">
        <v>0</v>
      </c>
      <c r="D17" s="863">
        <v>5984.87</v>
      </c>
      <c r="E17" s="863">
        <v>85779.46</v>
      </c>
      <c r="F17" s="863">
        <v>265381.86</v>
      </c>
      <c r="G17" s="863">
        <v>157828.08000000002</v>
      </c>
      <c r="H17" s="863">
        <v>132691.71</v>
      </c>
      <c r="I17" s="863">
        <v>131375.97999999998</v>
      </c>
      <c r="J17" s="863">
        <v>127964.01999999999</v>
      </c>
      <c r="K17" s="863">
        <v>176124.54</v>
      </c>
      <c r="L17" s="863">
        <v>560305.74000000011</v>
      </c>
      <c r="M17" s="863">
        <v>853226.91999999981</v>
      </c>
      <c r="N17" s="1191">
        <v>2496663.1800000002</v>
      </c>
      <c r="O17" s="863">
        <v>674525.75000000035</v>
      </c>
      <c r="P17" s="863">
        <v>520296.24000000005</v>
      </c>
      <c r="Q17" s="863">
        <v>713232.07000000053</v>
      </c>
      <c r="R17" s="863">
        <v>492229.51</v>
      </c>
      <c r="S17" s="863">
        <v>939145.41999999969</v>
      </c>
      <c r="T17" s="863">
        <v>607534.55999999971</v>
      </c>
      <c r="U17" s="863">
        <v>1961537.9599999981</v>
      </c>
      <c r="V17" s="863">
        <v>387230.13999999996</v>
      </c>
      <c r="W17" s="863">
        <v>2847</v>
      </c>
      <c r="X17" s="863">
        <v>1067602.4800000002</v>
      </c>
      <c r="Y17" s="863">
        <v>159318.25</v>
      </c>
      <c r="Z17" s="863">
        <v>31428.739999999998</v>
      </c>
      <c r="AA17" s="863">
        <v>7556928.1199999992</v>
      </c>
    </row>
    <row r="18" spans="1:27" ht="14.25" customHeight="1">
      <c r="A18" s="261" t="s">
        <v>544</v>
      </c>
      <c r="B18" s="863">
        <v>0</v>
      </c>
      <c r="C18" s="863">
        <v>0</v>
      </c>
      <c r="D18" s="863">
        <v>0</v>
      </c>
      <c r="E18" s="863">
        <v>45010.18</v>
      </c>
      <c r="F18" s="863">
        <v>268284.35000000009</v>
      </c>
      <c r="G18" s="863">
        <v>33569.339999999997</v>
      </c>
      <c r="H18" s="863">
        <v>69943.529999999984</v>
      </c>
      <c r="I18" s="863">
        <v>87329.26999999999</v>
      </c>
      <c r="J18" s="863">
        <v>155201.24</v>
      </c>
      <c r="K18" s="863">
        <v>528275.64</v>
      </c>
      <c r="L18" s="863">
        <v>2978806.0700000012</v>
      </c>
      <c r="M18" s="863">
        <v>1271063.0900000001</v>
      </c>
      <c r="N18" s="1191">
        <v>5437482.7100000009</v>
      </c>
      <c r="O18" s="863">
        <v>88956.670000000013</v>
      </c>
      <c r="P18" s="863">
        <v>240861.31999999998</v>
      </c>
      <c r="Q18" s="863">
        <v>652953.01</v>
      </c>
      <c r="R18" s="863">
        <v>190214.44</v>
      </c>
      <c r="S18" s="863">
        <v>1734796.7199999995</v>
      </c>
      <c r="T18" s="863">
        <v>1704714.2200000002</v>
      </c>
      <c r="U18" s="863">
        <v>273189.58000000007</v>
      </c>
      <c r="V18" s="863">
        <v>629138.34</v>
      </c>
      <c r="W18" s="863">
        <v>0</v>
      </c>
      <c r="X18" s="863">
        <v>41469</v>
      </c>
      <c r="Y18" s="863">
        <v>0</v>
      </c>
      <c r="Z18" s="863">
        <v>14993.099999999999</v>
      </c>
      <c r="AA18" s="863">
        <v>5571286.3999999985</v>
      </c>
    </row>
    <row r="19" spans="1:27" s="256" customFormat="1" ht="14.25" customHeight="1">
      <c r="A19" s="261" t="s">
        <v>545</v>
      </c>
      <c r="B19" s="863">
        <v>0</v>
      </c>
      <c r="C19" s="863">
        <v>0</v>
      </c>
      <c r="D19" s="863">
        <v>0</v>
      </c>
      <c r="E19" s="863">
        <v>103708.02</v>
      </c>
      <c r="F19" s="863">
        <v>2520406.85</v>
      </c>
      <c r="G19" s="863">
        <v>31112.41</v>
      </c>
      <c r="H19" s="863">
        <v>1127535.24</v>
      </c>
      <c r="I19" s="863">
        <v>31112.41</v>
      </c>
      <c r="J19" s="863">
        <v>184997.09</v>
      </c>
      <c r="K19" s="863">
        <v>249453.50000000003</v>
      </c>
      <c r="L19" s="863">
        <v>61326.219999999994</v>
      </c>
      <c r="M19" s="863">
        <v>89960.469999999987</v>
      </c>
      <c r="N19" s="1191">
        <v>4399612.21</v>
      </c>
      <c r="O19" s="863">
        <v>140641.99000000002</v>
      </c>
      <c r="P19" s="863">
        <v>220759.11000000004</v>
      </c>
      <c r="Q19" s="863">
        <v>63304.34</v>
      </c>
      <c r="R19" s="863">
        <v>54057.06</v>
      </c>
      <c r="S19" s="863">
        <v>61500.359999999993</v>
      </c>
      <c r="T19" s="863">
        <v>135401.31</v>
      </c>
      <c r="U19" s="863">
        <v>1791768.9700000002</v>
      </c>
      <c r="V19" s="863">
        <v>50230.400000000001</v>
      </c>
      <c r="W19" s="863">
        <v>0</v>
      </c>
      <c r="X19" s="863">
        <v>0</v>
      </c>
      <c r="Y19" s="863">
        <v>0</v>
      </c>
      <c r="Z19" s="863">
        <v>0</v>
      </c>
      <c r="AA19" s="863">
        <v>2517663.5400000005</v>
      </c>
    </row>
    <row r="20" spans="1:27" ht="14.25" customHeight="1">
      <c r="A20" s="258" t="s">
        <v>294</v>
      </c>
      <c r="B20" s="862">
        <v>0</v>
      </c>
      <c r="C20" s="862">
        <v>0</v>
      </c>
      <c r="D20" s="862">
        <v>55502110.229999982</v>
      </c>
      <c r="E20" s="862">
        <v>3972616.4300000006</v>
      </c>
      <c r="F20" s="862">
        <v>13722805.829999994</v>
      </c>
      <c r="G20" s="862">
        <v>50922153.530000016</v>
      </c>
      <c r="H20" s="862">
        <v>49644846.450000033</v>
      </c>
      <c r="I20" s="862">
        <v>73031537.529999986</v>
      </c>
      <c r="J20" s="862">
        <v>52119809.189999983</v>
      </c>
      <c r="K20" s="862">
        <v>133570704.25000016</v>
      </c>
      <c r="L20" s="862">
        <v>343386685.09000069</v>
      </c>
      <c r="M20" s="862">
        <v>694252574.75999939</v>
      </c>
      <c r="N20" s="1190">
        <v>1470125843.29</v>
      </c>
      <c r="O20" s="862">
        <v>522045443.28999907</v>
      </c>
      <c r="P20" s="862">
        <v>726020110.27999961</v>
      </c>
      <c r="Q20" s="862">
        <v>583248362.6099993</v>
      </c>
      <c r="R20" s="862">
        <v>587968477.76000059</v>
      </c>
      <c r="S20" s="862">
        <v>668849158.84000075</v>
      </c>
      <c r="T20" s="862">
        <v>1928713469.2599976</v>
      </c>
      <c r="U20" s="862">
        <v>3223171146.350009</v>
      </c>
      <c r="V20" s="862">
        <v>560823524.76999998</v>
      </c>
      <c r="W20" s="862">
        <v>382373952.7500003</v>
      </c>
      <c r="X20" s="862">
        <v>1140743166.7499988</v>
      </c>
      <c r="Y20" s="862">
        <v>180025776.60000011</v>
      </c>
      <c r="Z20" s="862">
        <v>531568459.07999998</v>
      </c>
      <c r="AA20" s="862">
        <v>11035551048.340004</v>
      </c>
    </row>
    <row r="21" spans="1:27" ht="14.25" customHeight="1">
      <c r="A21" s="261" t="s">
        <v>546</v>
      </c>
      <c r="B21" s="863">
        <v>0</v>
      </c>
      <c r="C21" s="863">
        <v>0</v>
      </c>
      <c r="D21" s="863">
        <v>54798122.999999985</v>
      </c>
      <c r="E21" s="863">
        <v>3961898.5900000008</v>
      </c>
      <c r="F21" s="863">
        <v>12971881.809999995</v>
      </c>
      <c r="G21" s="863">
        <v>48620232.320000008</v>
      </c>
      <c r="H21" s="863">
        <v>49567685.330000035</v>
      </c>
      <c r="I21" s="863">
        <v>72343881.85999997</v>
      </c>
      <c r="J21" s="863">
        <v>52035748.12999998</v>
      </c>
      <c r="K21" s="863">
        <v>132690822.60000016</v>
      </c>
      <c r="L21" s="863">
        <v>343198403.45000064</v>
      </c>
      <c r="M21" s="863">
        <v>693359459.20999932</v>
      </c>
      <c r="N21" s="1191">
        <v>1463548136.3000002</v>
      </c>
      <c r="O21" s="863">
        <v>521711145.21999913</v>
      </c>
      <c r="P21" s="863">
        <v>724895384.50999963</v>
      </c>
      <c r="Q21" s="863">
        <v>582781375.02999938</v>
      </c>
      <c r="R21" s="863">
        <v>587509550.57000053</v>
      </c>
      <c r="S21" s="863">
        <v>668724786.27000082</v>
      </c>
      <c r="T21" s="863">
        <v>1919390612.9799976</v>
      </c>
      <c r="U21" s="863">
        <v>3217729747.2100086</v>
      </c>
      <c r="V21" s="863">
        <v>559195120.06999993</v>
      </c>
      <c r="W21" s="863">
        <v>381729666.08000028</v>
      </c>
      <c r="X21" s="863">
        <v>1140552758.5299988</v>
      </c>
      <c r="Y21" s="863">
        <v>180025776.60000011</v>
      </c>
      <c r="Z21" s="863">
        <v>531568459.07999998</v>
      </c>
      <c r="AA21" s="863">
        <v>11015814382.150005</v>
      </c>
    </row>
    <row r="22" spans="1:27" ht="14.25" customHeight="1">
      <c r="A22" s="261" t="s">
        <v>547</v>
      </c>
      <c r="B22" s="863">
        <v>0</v>
      </c>
      <c r="C22" s="863">
        <v>0</v>
      </c>
      <c r="D22" s="863">
        <v>0</v>
      </c>
      <c r="E22" s="863">
        <v>0</v>
      </c>
      <c r="F22" s="863">
        <v>0</v>
      </c>
      <c r="G22" s="863">
        <v>0</v>
      </c>
      <c r="H22" s="863">
        <v>0</v>
      </c>
      <c r="I22" s="863">
        <v>0</v>
      </c>
      <c r="J22" s="863">
        <v>0</v>
      </c>
      <c r="K22" s="863">
        <v>0</v>
      </c>
      <c r="L22" s="863">
        <v>0</v>
      </c>
      <c r="M22" s="863">
        <v>0</v>
      </c>
      <c r="N22" s="1191">
        <v>0</v>
      </c>
      <c r="O22" s="863">
        <v>0</v>
      </c>
      <c r="P22" s="863">
        <v>0</v>
      </c>
      <c r="Q22" s="863">
        <v>0</v>
      </c>
      <c r="R22" s="863">
        <v>0</v>
      </c>
      <c r="S22" s="863">
        <v>0</v>
      </c>
      <c r="T22" s="863">
        <v>0</v>
      </c>
      <c r="U22" s="863">
        <v>0</v>
      </c>
      <c r="V22" s="863">
        <v>0</v>
      </c>
      <c r="W22" s="863">
        <v>0</v>
      </c>
      <c r="X22" s="863">
        <v>0</v>
      </c>
      <c r="Y22" s="863">
        <v>0</v>
      </c>
      <c r="Z22" s="863">
        <v>0</v>
      </c>
      <c r="AA22" s="863">
        <v>0</v>
      </c>
    </row>
    <row r="23" spans="1:27" ht="14.25" customHeight="1">
      <c r="A23" s="261" t="s">
        <v>548</v>
      </c>
      <c r="B23" s="863">
        <v>0</v>
      </c>
      <c r="C23" s="863">
        <v>0</v>
      </c>
      <c r="D23" s="863">
        <v>0</v>
      </c>
      <c r="E23" s="863">
        <v>0</v>
      </c>
      <c r="F23" s="863">
        <v>0</v>
      </c>
      <c r="G23" s="863">
        <v>0</v>
      </c>
      <c r="H23" s="863">
        <v>0</v>
      </c>
      <c r="I23" s="863">
        <v>0</v>
      </c>
      <c r="J23" s="863">
        <v>0</v>
      </c>
      <c r="K23" s="863">
        <v>0</v>
      </c>
      <c r="L23" s="863">
        <v>0</v>
      </c>
      <c r="M23" s="863">
        <v>0</v>
      </c>
      <c r="N23" s="1191">
        <v>0</v>
      </c>
      <c r="O23" s="863">
        <v>0</v>
      </c>
      <c r="P23" s="863">
        <v>0</v>
      </c>
      <c r="Q23" s="863">
        <v>0</v>
      </c>
      <c r="R23" s="863">
        <v>0</v>
      </c>
      <c r="S23" s="863">
        <v>0</v>
      </c>
      <c r="T23" s="863">
        <v>0</v>
      </c>
      <c r="U23" s="863">
        <v>0</v>
      </c>
      <c r="V23" s="863">
        <v>0</v>
      </c>
      <c r="W23" s="863">
        <v>0</v>
      </c>
      <c r="X23" s="863">
        <v>0</v>
      </c>
      <c r="Y23" s="863">
        <v>0</v>
      </c>
      <c r="Z23" s="863">
        <v>0</v>
      </c>
      <c r="AA23" s="863">
        <v>0</v>
      </c>
    </row>
    <row r="24" spans="1:27" ht="14.25" customHeight="1">
      <c r="A24" s="261" t="s">
        <v>549</v>
      </c>
      <c r="B24" s="863">
        <v>0</v>
      </c>
      <c r="C24" s="863">
        <v>0</v>
      </c>
      <c r="D24" s="863">
        <v>689797.23</v>
      </c>
      <c r="E24" s="863">
        <v>0</v>
      </c>
      <c r="F24" s="863">
        <v>716130.72</v>
      </c>
      <c r="G24" s="863">
        <v>2164890.73</v>
      </c>
      <c r="H24" s="863">
        <v>0</v>
      </c>
      <c r="I24" s="863">
        <v>506622.73</v>
      </c>
      <c r="J24" s="863">
        <v>0</v>
      </c>
      <c r="K24" s="863">
        <v>802834.82000000007</v>
      </c>
      <c r="L24" s="863">
        <v>89066.25</v>
      </c>
      <c r="M24" s="863">
        <v>809649.59</v>
      </c>
      <c r="N24" s="1191">
        <v>5778992.0699999994</v>
      </c>
      <c r="O24" s="863">
        <v>275387.33</v>
      </c>
      <c r="P24" s="863">
        <v>1080467.1900000002</v>
      </c>
      <c r="Q24" s="863">
        <v>371552.41</v>
      </c>
      <c r="R24" s="863">
        <v>427444.65</v>
      </c>
      <c r="S24" s="863">
        <v>0</v>
      </c>
      <c r="T24" s="863">
        <v>1830281.8499999999</v>
      </c>
      <c r="U24" s="863">
        <v>3990760.37</v>
      </c>
      <c r="V24" s="863">
        <v>0</v>
      </c>
      <c r="W24" s="863">
        <v>0</v>
      </c>
      <c r="X24" s="863">
        <v>0</v>
      </c>
      <c r="Y24" s="863">
        <v>0</v>
      </c>
      <c r="Z24" s="863">
        <v>0</v>
      </c>
      <c r="AA24" s="863">
        <v>7975893.7999999998</v>
      </c>
    </row>
    <row r="25" spans="1:27" s="256" customFormat="1" ht="14.25" customHeight="1">
      <c r="A25" s="261" t="s">
        <v>550</v>
      </c>
      <c r="B25" s="863">
        <v>0</v>
      </c>
      <c r="C25" s="863">
        <v>0</v>
      </c>
      <c r="D25" s="863">
        <v>0</v>
      </c>
      <c r="E25" s="863">
        <v>0</v>
      </c>
      <c r="F25" s="863">
        <v>0</v>
      </c>
      <c r="G25" s="863">
        <v>113447.95</v>
      </c>
      <c r="H25" s="863">
        <v>42542.98</v>
      </c>
      <c r="I25" s="863">
        <v>42542.98</v>
      </c>
      <c r="J25" s="863">
        <v>42542.98</v>
      </c>
      <c r="K25" s="863">
        <v>42542.98</v>
      </c>
      <c r="L25" s="863">
        <v>51932.94</v>
      </c>
      <c r="M25" s="863">
        <v>0</v>
      </c>
      <c r="N25" s="1191">
        <v>335552.81</v>
      </c>
      <c r="O25" s="863">
        <v>31159.759999999998</v>
      </c>
      <c r="P25" s="863">
        <v>15579.88</v>
      </c>
      <c r="Q25" s="863">
        <v>15579.88</v>
      </c>
      <c r="R25" s="863">
        <v>0</v>
      </c>
      <c r="S25" s="863">
        <v>118997.14</v>
      </c>
      <c r="T25" s="863">
        <v>851851.99</v>
      </c>
      <c r="U25" s="863">
        <v>92103.799999999988</v>
      </c>
      <c r="V25" s="863">
        <v>0</v>
      </c>
      <c r="W25" s="863">
        <v>644286.67000000004</v>
      </c>
      <c r="X25" s="863">
        <v>0</v>
      </c>
      <c r="Y25" s="863">
        <v>0</v>
      </c>
      <c r="Z25" s="863">
        <v>0</v>
      </c>
      <c r="AA25" s="863">
        <v>1769559.12</v>
      </c>
    </row>
    <row r="26" spans="1:27" s="256" customFormat="1" ht="14.25" customHeight="1">
      <c r="A26" s="261" t="s">
        <v>551</v>
      </c>
      <c r="B26" s="863">
        <v>0</v>
      </c>
      <c r="C26" s="863">
        <v>0</v>
      </c>
      <c r="D26" s="863">
        <v>0</v>
      </c>
      <c r="E26" s="863">
        <v>0</v>
      </c>
      <c r="F26" s="863">
        <v>0</v>
      </c>
      <c r="G26" s="863">
        <v>0</v>
      </c>
      <c r="H26" s="863">
        <v>0</v>
      </c>
      <c r="I26" s="863">
        <v>0</v>
      </c>
      <c r="J26" s="863">
        <v>0</v>
      </c>
      <c r="K26" s="863">
        <v>0</v>
      </c>
      <c r="L26" s="863">
        <v>0</v>
      </c>
      <c r="M26" s="863">
        <v>0</v>
      </c>
      <c r="N26" s="1191">
        <v>0</v>
      </c>
      <c r="O26" s="863">
        <v>0</v>
      </c>
      <c r="P26" s="863">
        <v>0</v>
      </c>
      <c r="Q26" s="863">
        <v>0</v>
      </c>
      <c r="R26" s="863">
        <v>0</v>
      </c>
      <c r="S26" s="863">
        <v>0</v>
      </c>
      <c r="T26" s="863">
        <v>6632434.900000006</v>
      </c>
      <c r="U26" s="863">
        <v>1314487.2</v>
      </c>
      <c r="V26" s="863">
        <v>1628404.7</v>
      </c>
      <c r="W26" s="863">
        <v>0</v>
      </c>
      <c r="X26" s="863">
        <v>164310.9</v>
      </c>
      <c r="Y26" s="863">
        <v>0</v>
      </c>
      <c r="Z26" s="863">
        <v>0</v>
      </c>
      <c r="AA26" s="863">
        <v>9739637.7000000067</v>
      </c>
    </row>
    <row r="27" spans="1:27" s="256" customFormat="1" ht="14.25" customHeight="1">
      <c r="A27" s="261" t="s">
        <v>552</v>
      </c>
      <c r="B27" s="863">
        <v>0</v>
      </c>
      <c r="C27" s="863">
        <v>0</v>
      </c>
      <c r="D27" s="863">
        <v>0</v>
      </c>
      <c r="E27" s="863">
        <v>5358.92</v>
      </c>
      <c r="F27" s="863">
        <v>1607.68</v>
      </c>
      <c r="G27" s="863">
        <v>13854.85</v>
      </c>
      <c r="H27" s="863">
        <v>30550.890000000003</v>
      </c>
      <c r="I27" s="863">
        <v>136882.28</v>
      </c>
      <c r="J27" s="863">
        <v>37725.18</v>
      </c>
      <c r="K27" s="863">
        <v>34176.06</v>
      </c>
      <c r="L27" s="863">
        <v>37206.86</v>
      </c>
      <c r="M27" s="863">
        <v>56697.460000000006</v>
      </c>
      <c r="N27" s="1191">
        <v>354060.18</v>
      </c>
      <c r="O27" s="863">
        <v>26632.34</v>
      </c>
      <c r="P27" s="863">
        <v>26877.15</v>
      </c>
      <c r="Q27" s="863">
        <v>79855.289999999994</v>
      </c>
      <c r="R27" s="863">
        <v>29515.73</v>
      </c>
      <c r="S27" s="863">
        <v>4420.3999999999996</v>
      </c>
      <c r="T27" s="863">
        <v>8287.5400000000009</v>
      </c>
      <c r="U27" s="863">
        <v>31644.51</v>
      </c>
      <c r="V27" s="863">
        <v>0</v>
      </c>
      <c r="W27" s="863">
        <v>0</v>
      </c>
      <c r="X27" s="863">
        <v>25689.32</v>
      </c>
      <c r="Y27" s="863">
        <v>0</v>
      </c>
      <c r="Z27" s="863">
        <v>0</v>
      </c>
      <c r="AA27" s="863">
        <v>232922.28000000003</v>
      </c>
    </row>
    <row r="28" spans="1:27" s="256" customFormat="1" ht="14.25" customHeight="1">
      <c r="A28" s="261" t="s">
        <v>553</v>
      </c>
      <c r="B28" s="863">
        <v>0</v>
      </c>
      <c r="C28" s="863">
        <v>0</v>
      </c>
      <c r="D28" s="863">
        <v>0</v>
      </c>
      <c r="E28" s="863">
        <v>2679.46</v>
      </c>
      <c r="F28" s="863">
        <v>803.84</v>
      </c>
      <c r="G28" s="863">
        <v>8923.84</v>
      </c>
      <c r="H28" s="863">
        <v>803.84</v>
      </c>
      <c r="I28" s="863">
        <v>803.84</v>
      </c>
      <c r="J28" s="863">
        <v>1896.4499999999998</v>
      </c>
      <c r="K28" s="863">
        <v>163.89999999999998</v>
      </c>
      <c r="L28" s="863">
        <v>9346.91</v>
      </c>
      <c r="M28" s="863">
        <v>13384.249999999998</v>
      </c>
      <c r="N28" s="1191">
        <v>38806.33</v>
      </c>
      <c r="O28" s="863">
        <v>163.89</v>
      </c>
      <c r="P28" s="863">
        <v>1801.55</v>
      </c>
      <c r="Q28" s="863">
        <v>0</v>
      </c>
      <c r="R28" s="863">
        <v>983.33999999999992</v>
      </c>
      <c r="S28" s="863">
        <v>0</v>
      </c>
      <c r="T28" s="863">
        <v>0</v>
      </c>
      <c r="U28" s="863">
        <v>230</v>
      </c>
      <c r="V28" s="863">
        <v>0</v>
      </c>
      <c r="W28" s="863">
        <v>0</v>
      </c>
      <c r="X28" s="863">
        <v>0</v>
      </c>
      <c r="Y28" s="863">
        <v>0</v>
      </c>
      <c r="Z28" s="863">
        <v>0</v>
      </c>
      <c r="AA28" s="863">
        <v>3178.7799999999997</v>
      </c>
    </row>
    <row r="29" spans="1:27" s="256" customFormat="1" ht="14.25" customHeight="1">
      <c r="A29" s="261" t="s">
        <v>554</v>
      </c>
      <c r="B29" s="863">
        <v>0</v>
      </c>
      <c r="C29" s="863">
        <v>0</v>
      </c>
      <c r="D29" s="863">
        <v>14190</v>
      </c>
      <c r="E29" s="863">
        <v>2679.46</v>
      </c>
      <c r="F29" s="863">
        <v>32381.78</v>
      </c>
      <c r="G29" s="863">
        <v>803.84</v>
      </c>
      <c r="H29" s="863">
        <v>3263.4100000000003</v>
      </c>
      <c r="I29" s="863">
        <v>803.84</v>
      </c>
      <c r="J29" s="863">
        <v>1896.4499999999998</v>
      </c>
      <c r="K29" s="863">
        <v>163.89</v>
      </c>
      <c r="L29" s="863">
        <v>728.68</v>
      </c>
      <c r="M29" s="863">
        <v>13384.249999999998</v>
      </c>
      <c r="N29" s="1191">
        <v>70295.599999999991</v>
      </c>
      <c r="O29" s="863">
        <v>954.75</v>
      </c>
      <c r="P29" s="863">
        <v>0</v>
      </c>
      <c r="Q29" s="863">
        <v>0</v>
      </c>
      <c r="R29" s="863">
        <v>983.4699999999998</v>
      </c>
      <c r="S29" s="863">
        <v>955.03</v>
      </c>
      <c r="T29" s="863">
        <v>0</v>
      </c>
      <c r="U29" s="863">
        <v>12173.26</v>
      </c>
      <c r="V29" s="863">
        <v>0</v>
      </c>
      <c r="W29" s="863">
        <v>0</v>
      </c>
      <c r="X29" s="863">
        <v>408</v>
      </c>
      <c r="Y29" s="863">
        <v>0</v>
      </c>
      <c r="Z29" s="863">
        <v>0</v>
      </c>
      <c r="AA29" s="863">
        <v>15474.51</v>
      </c>
    </row>
    <row r="30" spans="1:27" s="256" customFormat="1" ht="14.25" customHeight="1">
      <c r="A30" s="258" t="s">
        <v>293</v>
      </c>
      <c r="B30" s="862">
        <v>0</v>
      </c>
      <c r="C30" s="862">
        <v>0</v>
      </c>
      <c r="D30" s="862">
        <v>5105374.59</v>
      </c>
      <c r="E30" s="862">
        <v>417786.06</v>
      </c>
      <c r="F30" s="862">
        <v>12603575.6</v>
      </c>
      <c r="G30" s="862">
        <v>4893516.6300000008</v>
      </c>
      <c r="H30" s="862">
        <v>15571947.780000003</v>
      </c>
      <c r="I30" s="862">
        <v>101942062.26000002</v>
      </c>
      <c r="J30" s="862">
        <v>34009474.640000001</v>
      </c>
      <c r="K30" s="862">
        <v>30524239.489999995</v>
      </c>
      <c r="L30" s="862">
        <v>42147541.970000014</v>
      </c>
      <c r="M30" s="862">
        <v>262765238.65000004</v>
      </c>
      <c r="N30" s="1190">
        <v>509980757.67000008</v>
      </c>
      <c r="O30" s="862">
        <v>92827434.129999965</v>
      </c>
      <c r="P30" s="862">
        <v>336699562.40999997</v>
      </c>
      <c r="Q30" s="862">
        <v>178293977.87</v>
      </c>
      <c r="R30" s="862">
        <v>196001347.76000005</v>
      </c>
      <c r="S30" s="862">
        <v>151404135.14999998</v>
      </c>
      <c r="T30" s="862">
        <v>347598378.11000025</v>
      </c>
      <c r="U30" s="862">
        <v>953677284.71999907</v>
      </c>
      <c r="V30" s="862">
        <v>471397340.28000009</v>
      </c>
      <c r="W30" s="862">
        <v>304204228.86999995</v>
      </c>
      <c r="X30" s="862">
        <v>835420179.12</v>
      </c>
      <c r="Y30" s="862">
        <v>139397387.58999994</v>
      </c>
      <c r="Z30" s="862">
        <v>110963694.42999999</v>
      </c>
      <c r="AA30" s="862">
        <v>4117884950.4399996</v>
      </c>
    </row>
    <row r="31" spans="1:27" s="256" customFormat="1" ht="14.25" customHeight="1">
      <c r="A31" s="261" t="s">
        <v>555</v>
      </c>
      <c r="B31" s="863">
        <v>0</v>
      </c>
      <c r="C31" s="863">
        <v>0</v>
      </c>
      <c r="D31" s="863">
        <v>4765871.24</v>
      </c>
      <c r="E31" s="863">
        <v>34257.46</v>
      </c>
      <c r="F31" s="863">
        <v>803.84</v>
      </c>
      <c r="G31" s="863">
        <v>803.84</v>
      </c>
      <c r="H31" s="863">
        <v>2458857.8000000003</v>
      </c>
      <c r="I31" s="863">
        <v>286720.02</v>
      </c>
      <c r="J31" s="863">
        <v>4457183.33</v>
      </c>
      <c r="K31" s="863">
        <v>4102205.9600000004</v>
      </c>
      <c r="L31" s="863">
        <v>4296284.4899999993</v>
      </c>
      <c r="M31" s="863">
        <v>4330043.0599999996</v>
      </c>
      <c r="N31" s="1191">
        <v>24733031.039999999</v>
      </c>
      <c r="O31" s="863">
        <v>3113007.65</v>
      </c>
      <c r="P31" s="863">
        <v>3350585.6899999995</v>
      </c>
      <c r="Q31" s="863">
        <v>14747573.439999999</v>
      </c>
      <c r="R31" s="863">
        <v>983.33999999999992</v>
      </c>
      <c r="S31" s="863">
        <v>2751474.7800000003</v>
      </c>
      <c r="T31" s="863">
        <v>889504.96</v>
      </c>
      <c r="U31" s="863">
        <v>5264857.83</v>
      </c>
      <c r="V31" s="863">
        <v>99560</v>
      </c>
      <c r="W31" s="863">
        <v>0</v>
      </c>
      <c r="X31" s="863">
        <v>0</v>
      </c>
      <c r="Y31" s="863">
        <v>0</v>
      </c>
      <c r="Z31" s="863">
        <v>0</v>
      </c>
      <c r="AA31" s="863">
        <v>30217547.690000005</v>
      </c>
    </row>
    <row r="32" spans="1:27" s="256" customFormat="1" ht="14.25" customHeight="1">
      <c r="A32" s="261" t="s">
        <v>556</v>
      </c>
      <c r="B32" s="863">
        <v>0</v>
      </c>
      <c r="C32" s="863">
        <v>0</v>
      </c>
      <c r="D32" s="863">
        <v>0</v>
      </c>
      <c r="E32" s="863">
        <v>5358.92</v>
      </c>
      <c r="F32" s="863">
        <v>1607.68</v>
      </c>
      <c r="G32" s="863">
        <v>1607.68</v>
      </c>
      <c r="H32" s="863">
        <v>2410428.41</v>
      </c>
      <c r="I32" s="863">
        <v>44918.9</v>
      </c>
      <c r="J32" s="863">
        <v>3792.8999999999996</v>
      </c>
      <c r="K32" s="863">
        <v>327.78</v>
      </c>
      <c r="L32" s="863">
        <v>1457.36</v>
      </c>
      <c r="M32" s="863">
        <v>39439.71</v>
      </c>
      <c r="N32" s="1191">
        <v>2508939.3399999994</v>
      </c>
      <c r="O32" s="863">
        <v>53483.92</v>
      </c>
      <c r="P32" s="863">
        <v>58412.710000000006</v>
      </c>
      <c r="Q32" s="863">
        <v>44890.16</v>
      </c>
      <c r="R32" s="863">
        <v>17149.62</v>
      </c>
      <c r="S32" s="863">
        <v>133713.41999999998</v>
      </c>
      <c r="T32" s="863">
        <v>104807.34000000001</v>
      </c>
      <c r="U32" s="863">
        <v>1831.18</v>
      </c>
      <c r="V32" s="863">
        <v>27.04</v>
      </c>
      <c r="W32" s="863">
        <v>0</v>
      </c>
      <c r="X32" s="863">
        <v>0</v>
      </c>
      <c r="Y32" s="863">
        <v>0</v>
      </c>
      <c r="Z32" s="863">
        <v>0</v>
      </c>
      <c r="AA32" s="863">
        <v>414315.38999999996</v>
      </c>
    </row>
    <row r="33" spans="1:27" s="256" customFormat="1" ht="14.25" customHeight="1">
      <c r="A33" s="261" t="s">
        <v>557</v>
      </c>
      <c r="B33" s="863">
        <v>0</v>
      </c>
      <c r="C33" s="863">
        <v>0</v>
      </c>
      <c r="D33" s="863">
        <v>0</v>
      </c>
      <c r="E33" s="863">
        <v>5358.92</v>
      </c>
      <c r="F33" s="863">
        <v>12103089.75</v>
      </c>
      <c r="G33" s="863">
        <v>3742315.7700000005</v>
      </c>
      <c r="H33" s="863">
        <v>8518361.9800000004</v>
      </c>
      <c r="I33" s="863">
        <v>4317110.1500000004</v>
      </c>
      <c r="J33" s="863">
        <v>4650712.67</v>
      </c>
      <c r="K33" s="863">
        <v>4471556.459999999</v>
      </c>
      <c r="L33" s="863">
        <v>8853509.8199999984</v>
      </c>
      <c r="M33" s="863">
        <v>22614421.610000007</v>
      </c>
      <c r="N33" s="1191">
        <v>69276437.13000001</v>
      </c>
      <c r="O33" s="863">
        <v>4190263.4399999995</v>
      </c>
      <c r="P33" s="863">
        <v>2674789.0099999993</v>
      </c>
      <c r="Q33" s="863">
        <v>3700748.3600000013</v>
      </c>
      <c r="R33" s="863">
        <v>12050980.43</v>
      </c>
      <c r="S33" s="863">
        <v>749136.84000000008</v>
      </c>
      <c r="T33" s="863">
        <v>2012206.4499999995</v>
      </c>
      <c r="U33" s="863">
        <v>6468261.7100000009</v>
      </c>
      <c r="V33" s="863">
        <v>1479844.19</v>
      </c>
      <c r="W33" s="863">
        <v>0</v>
      </c>
      <c r="X33" s="863">
        <v>1740992.2799999998</v>
      </c>
      <c r="Y33" s="863">
        <v>0</v>
      </c>
      <c r="Z33" s="863">
        <v>829510.39</v>
      </c>
      <c r="AA33" s="863">
        <v>35896733.100000001</v>
      </c>
    </row>
    <row r="34" spans="1:27" ht="14.25" customHeight="1">
      <c r="A34" s="261" t="s">
        <v>558</v>
      </c>
      <c r="B34" s="863">
        <v>0</v>
      </c>
      <c r="C34" s="863">
        <v>0</v>
      </c>
      <c r="D34" s="863">
        <v>101445.34000000001</v>
      </c>
      <c r="E34" s="863">
        <v>228000</v>
      </c>
      <c r="F34" s="863">
        <v>45916</v>
      </c>
      <c r="G34" s="863">
        <v>599097.8600000001</v>
      </c>
      <c r="H34" s="863">
        <v>384942.76000000007</v>
      </c>
      <c r="I34" s="863">
        <v>1881283.8200000008</v>
      </c>
      <c r="J34" s="863">
        <v>210175.16999999993</v>
      </c>
      <c r="K34" s="863">
        <v>1233694.0599999996</v>
      </c>
      <c r="L34" s="863">
        <v>1455351.3900000004</v>
      </c>
      <c r="M34" s="863">
        <v>880353.31999999972</v>
      </c>
      <c r="N34" s="1191">
        <v>7020259.7200000007</v>
      </c>
      <c r="O34" s="863">
        <v>1209023.31</v>
      </c>
      <c r="P34" s="863">
        <v>572804.17000000027</v>
      </c>
      <c r="Q34" s="863">
        <v>2828700.8799999873</v>
      </c>
      <c r="R34" s="863">
        <v>3345593.5099999979</v>
      </c>
      <c r="S34" s="863">
        <v>1916047.4800000091</v>
      </c>
      <c r="T34" s="863">
        <v>3004283.7199999937</v>
      </c>
      <c r="U34" s="863">
        <v>39104475.649999969</v>
      </c>
      <c r="V34" s="863">
        <v>12100370.850000001</v>
      </c>
      <c r="W34" s="863">
        <v>38825.289999999994</v>
      </c>
      <c r="X34" s="863">
        <v>542332.85</v>
      </c>
      <c r="Y34" s="863">
        <v>41968.82999999998</v>
      </c>
      <c r="Z34" s="863">
        <v>0</v>
      </c>
      <c r="AA34" s="863">
        <v>64704426.539999954</v>
      </c>
    </row>
    <row r="35" spans="1:27" ht="14.25" customHeight="1">
      <c r="A35" s="261" t="s">
        <v>559</v>
      </c>
      <c r="B35" s="863">
        <v>0</v>
      </c>
      <c r="C35" s="863">
        <v>0</v>
      </c>
      <c r="D35" s="863">
        <v>0</v>
      </c>
      <c r="E35" s="863">
        <v>0</v>
      </c>
      <c r="F35" s="863">
        <v>0</v>
      </c>
      <c r="G35" s="863">
        <v>0</v>
      </c>
      <c r="H35" s="863">
        <v>0</v>
      </c>
      <c r="I35" s="863">
        <v>489944.16</v>
      </c>
      <c r="J35" s="863">
        <v>0</v>
      </c>
      <c r="K35" s="863">
        <v>33248</v>
      </c>
      <c r="L35" s="863">
        <v>2356937</v>
      </c>
      <c r="M35" s="863">
        <v>114715.21000000002</v>
      </c>
      <c r="N35" s="1191">
        <v>2994844.37</v>
      </c>
      <c r="O35" s="863">
        <v>48162</v>
      </c>
      <c r="P35" s="863">
        <v>0</v>
      </c>
      <c r="Q35" s="863">
        <v>333860</v>
      </c>
      <c r="R35" s="863">
        <v>299.62</v>
      </c>
      <c r="S35" s="863">
        <v>172058.4</v>
      </c>
      <c r="T35" s="863">
        <v>200734.8</v>
      </c>
      <c r="U35" s="863">
        <v>6411255.7999999998</v>
      </c>
      <c r="V35" s="863">
        <v>3417899.1799999997</v>
      </c>
      <c r="W35" s="863">
        <v>0</v>
      </c>
      <c r="X35" s="863">
        <v>841890</v>
      </c>
      <c r="Y35" s="863">
        <v>0</v>
      </c>
      <c r="Z35" s="863">
        <v>0</v>
      </c>
      <c r="AA35" s="863">
        <v>11426159.800000001</v>
      </c>
    </row>
    <row r="36" spans="1:27" ht="14.25" customHeight="1">
      <c r="A36" s="261" t="s">
        <v>560</v>
      </c>
      <c r="B36" s="863">
        <v>0</v>
      </c>
      <c r="C36" s="863">
        <v>0</v>
      </c>
      <c r="D36" s="863">
        <v>54055.47</v>
      </c>
      <c r="E36" s="863">
        <v>2679.46</v>
      </c>
      <c r="F36" s="863">
        <v>2918.9</v>
      </c>
      <c r="G36" s="863">
        <v>47205.08</v>
      </c>
      <c r="H36" s="863">
        <v>2390.14</v>
      </c>
      <c r="I36" s="863">
        <v>11362.76</v>
      </c>
      <c r="J36" s="863">
        <v>5308.84</v>
      </c>
      <c r="K36" s="863">
        <v>1768.78</v>
      </c>
      <c r="L36" s="863">
        <v>315825.12999999995</v>
      </c>
      <c r="M36" s="863">
        <v>13384.249999999998</v>
      </c>
      <c r="N36" s="1191">
        <v>456898.80999999994</v>
      </c>
      <c r="O36" s="863">
        <v>1826015.47</v>
      </c>
      <c r="P36" s="863">
        <v>7086850.3999999976</v>
      </c>
      <c r="Q36" s="863">
        <v>7923377.5099999979</v>
      </c>
      <c r="R36" s="863">
        <v>9179019.7099999972</v>
      </c>
      <c r="S36" s="863">
        <v>7796826.4799999977</v>
      </c>
      <c r="T36" s="863">
        <v>6569296.7400000012</v>
      </c>
      <c r="U36" s="863">
        <v>5077374.0999999996</v>
      </c>
      <c r="V36" s="863">
        <v>4600260.9900000021</v>
      </c>
      <c r="W36" s="863">
        <v>725360.49000000011</v>
      </c>
      <c r="X36" s="863">
        <v>7060254.2799999993</v>
      </c>
      <c r="Y36" s="863">
        <v>189887.84</v>
      </c>
      <c r="Z36" s="863">
        <v>2017086.7900000003</v>
      </c>
      <c r="AA36" s="863">
        <v>60051610.800000004</v>
      </c>
    </row>
    <row r="37" spans="1:27" ht="14.25" customHeight="1">
      <c r="A37" s="261" t="s">
        <v>561</v>
      </c>
      <c r="B37" s="863">
        <v>0</v>
      </c>
      <c r="C37" s="863">
        <v>0</v>
      </c>
      <c r="D37" s="863">
        <v>110990.25999999998</v>
      </c>
      <c r="E37" s="863">
        <v>28638.41</v>
      </c>
      <c r="F37" s="863">
        <v>225431.89</v>
      </c>
      <c r="G37" s="863">
        <v>289592.03999999998</v>
      </c>
      <c r="H37" s="863">
        <v>1673424.8099999996</v>
      </c>
      <c r="I37" s="863">
        <v>1366617.91</v>
      </c>
      <c r="J37" s="863">
        <v>5693842.4400000023</v>
      </c>
      <c r="K37" s="863">
        <v>4032085.100000001</v>
      </c>
      <c r="L37" s="863">
        <v>5914557.0399999991</v>
      </c>
      <c r="M37" s="863">
        <v>6375436.5200000005</v>
      </c>
      <c r="N37" s="1191">
        <v>25710616.420000002</v>
      </c>
      <c r="O37" s="863">
        <v>2857702.9800000004</v>
      </c>
      <c r="P37" s="863">
        <v>3060916.4799999995</v>
      </c>
      <c r="Q37" s="863">
        <v>3626979.4899999988</v>
      </c>
      <c r="R37" s="863">
        <v>15973210.900000017</v>
      </c>
      <c r="S37" s="863">
        <v>12768863.29999999</v>
      </c>
      <c r="T37" s="863">
        <v>10727793.009999998</v>
      </c>
      <c r="U37" s="863">
        <v>22368277.080000028</v>
      </c>
      <c r="V37" s="863">
        <v>8505908.9000000004</v>
      </c>
      <c r="W37" s="863">
        <v>972210.89000000013</v>
      </c>
      <c r="X37" s="863">
        <v>1527841.8800000004</v>
      </c>
      <c r="Y37" s="863">
        <v>926253.44</v>
      </c>
      <c r="Z37" s="863">
        <v>84140.37</v>
      </c>
      <c r="AA37" s="863">
        <v>83400098.720000044</v>
      </c>
    </row>
    <row r="38" spans="1:27" ht="14.25" customHeight="1">
      <c r="A38" s="261" t="s">
        <v>562</v>
      </c>
      <c r="B38" s="863">
        <v>0</v>
      </c>
      <c r="C38" s="863">
        <v>0</v>
      </c>
      <c r="D38" s="863">
        <v>73012.280000000013</v>
      </c>
      <c r="E38" s="863">
        <v>113492.89</v>
      </c>
      <c r="F38" s="863">
        <v>223807.54</v>
      </c>
      <c r="G38" s="863">
        <v>212894.36</v>
      </c>
      <c r="H38" s="863">
        <v>123541.88000000002</v>
      </c>
      <c r="I38" s="863">
        <v>93544104.540000021</v>
      </c>
      <c r="J38" s="863">
        <v>18988459.289999995</v>
      </c>
      <c r="K38" s="863">
        <v>16649353.349999998</v>
      </c>
      <c r="L38" s="863">
        <v>18953619.740000013</v>
      </c>
      <c r="M38" s="863">
        <v>228397444.97000003</v>
      </c>
      <c r="N38" s="1191">
        <v>377279730.84000003</v>
      </c>
      <c r="O38" s="863">
        <v>79529775.35999997</v>
      </c>
      <c r="P38" s="863">
        <v>319895203.94999999</v>
      </c>
      <c r="Q38" s="863">
        <v>145087848.03000003</v>
      </c>
      <c r="R38" s="863">
        <v>155434110.63000003</v>
      </c>
      <c r="S38" s="863">
        <v>125116014.44999997</v>
      </c>
      <c r="T38" s="863">
        <v>324089751.09000027</v>
      </c>
      <c r="U38" s="863">
        <v>868980951.36999905</v>
      </c>
      <c r="V38" s="863">
        <v>441193469.13000005</v>
      </c>
      <c r="W38" s="863">
        <v>302467832.19999993</v>
      </c>
      <c r="X38" s="863">
        <v>823706867.83000004</v>
      </c>
      <c r="Y38" s="863">
        <v>138239277.47999993</v>
      </c>
      <c r="Z38" s="863">
        <v>108032956.88</v>
      </c>
      <c r="AA38" s="863">
        <v>3831774058.3999991</v>
      </c>
    </row>
    <row r="39" spans="1:27" ht="14.25" customHeight="1">
      <c r="A39" s="258" t="s">
        <v>291</v>
      </c>
      <c r="B39" s="862">
        <v>0</v>
      </c>
      <c r="C39" s="862">
        <v>0</v>
      </c>
      <c r="D39" s="862">
        <v>11035588.240000008</v>
      </c>
      <c r="E39" s="862">
        <v>832490.6799999997</v>
      </c>
      <c r="F39" s="862">
        <v>8013016.5800000168</v>
      </c>
      <c r="G39" s="862">
        <v>22978574.289999984</v>
      </c>
      <c r="H39" s="862">
        <v>29252641.639999978</v>
      </c>
      <c r="I39" s="862">
        <v>9231732.7000000011</v>
      </c>
      <c r="J39" s="862">
        <v>6932052.9500000076</v>
      </c>
      <c r="K39" s="862">
        <v>18431484.930000007</v>
      </c>
      <c r="L39" s="862">
        <v>13248146.709999997</v>
      </c>
      <c r="M39" s="862">
        <v>20082179.730000045</v>
      </c>
      <c r="N39" s="1190">
        <v>140037908.45000002</v>
      </c>
      <c r="O39" s="862">
        <v>15097654.769999988</v>
      </c>
      <c r="P39" s="862">
        <v>13599905.559999999</v>
      </c>
      <c r="Q39" s="862">
        <v>16824796.020000093</v>
      </c>
      <c r="R39" s="862">
        <v>20935673.299999986</v>
      </c>
      <c r="S39" s="862">
        <v>24728709.810000002</v>
      </c>
      <c r="T39" s="862">
        <v>27105786.809999842</v>
      </c>
      <c r="U39" s="862">
        <v>53863865.229999818</v>
      </c>
      <c r="V39" s="862">
        <v>14345714.410000045</v>
      </c>
      <c r="W39" s="862">
        <v>2283812.2600000007</v>
      </c>
      <c r="X39" s="862">
        <v>7462019.6000000034</v>
      </c>
      <c r="Y39" s="862">
        <v>3721488.9599999934</v>
      </c>
      <c r="Z39" s="862">
        <v>1572356.9800000002</v>
      </c>
      <c r="AA39" s="862">
        <v>201541783.70999977</v>
      </c>
    </row>
    <row r="40" spans="1:27" ht="14.25" customHeight="1">
      <c r="A40" s="258" t="s">
        <v>188</v>
      </c>
      <c r="B40" s="862">
        <v>0</v>
      </c>
      <c r="C40" s="862">
        <v>0</v>
      </c>
      <c r="D40" s="862">
        <v>27569996.70000001</v>
      </c>
      <c r="E40" s="862">
        <v>7735700.3200000003</v>
      </c>
      <c r="F40" s="862">
        <v>15665599.640000008</v>
      </c>
      <c r="G40" s="862">
        <v>58248150.760000005</v>
      </c>
      <c r="H40" s="862">
        <v>109102567.56</v>
      </c>
      <c r="I40" s="862">
        <v>105311358.25999995</v>
      </c>
      <c r="J40" s="862">
        <v>113226878.98000003</v>
      </c>
      <c r="K40" s="862">
        <v>161900978.66000006</v>
      </c>
      <c r="L40" s="862">
        <v>261714270.63999999</v>
      </c>
      <c r="M40" s="862">
        <v>634700101.8499999</v>
      </c>
      <c r="N40" s="1190">
        <v>1495175603.3700001</v>
      </c>
      <c r="O40" s="862">
        <v>234298328.8499999</v>
      </c>
      <c r="P40" s="862">
        <v>258479055.54000005</v>
      </c>
      <c r="Q40" s="862">
        <v>501637465.76000011</v>
      </c>
      <c r="R40" s="862">
        <v>467985566.85999995</v>
      </c>
      <c r="S40" s="862">
        <v>532988157</v>
      </c>
      <c r="T40" s="862">
        <v>757015766.33000076</v>
      </c>
      <c r="U40" s="862">
        <v>1891831258.9600029</v>
      </c>
      <c r="V40" s="862">
        <v>459208022.21000016</v>
      </c>
      <c r="W40" s="862">
        <v>501694773.56000018</v>
      </c>
      <c r="X40" s="862">
        <v>1788906924.3899946</v>
      </c>
      <c r="Y40" s="862">
        <v>400628731.38000149</v>
      </c>
      <c r="Z40" s="862">
        <v>260906736.16000029</v>
      </c>
      <c r="AA40" s="862">
        <v>8055580786.999999</v>
      </c>
    </row>
    <row r="41" spans="1:27" s="256" customFormat="1" ht="14.25" customHeight="1">
      <c r="A41" s="261" t="s">
        <v>563</v>
      </c>
      <c r="B41" s="863">
        <v>0</v>
      </c>
      <c r="C41" s="863">
        <v>0</v>
      </c>
      <c r="D41" s="863">
        <v>0</v>
      </c>
      <c r="E41" s="863">
        <v>0</v>
      </c>
      <c r="F41" s="863">
        <v>0</v>
      </c>
      <c r="G41" s="863">
        <v>0</v>
      </c>
      <c r="H41" s="863">
        <v>43825712</v>
      </c>
      <c r="I41" s="863">
        <v>8534425.0800000001</v>
      </c>
      <c r="J41" s="863">
        <v>8342998.8899999997</v>
      </c>
      <c r="K41" s="863">
        <v>38229406.830000006</v>
      </c>
      <c r="L41" s="863">
        <v>62215599.519999996</v>
      </c>
      <c r="M41" s="863">
        <v>396719194.65999991</v>
      </c>
      <c r="N41" s="1191">
        <v>557867336.9799999</v>
      </c>
      <c r="O41" s="863">
        <v>63525774.120000005</v>
      </c>
      <c r="P41" s="863">
        <v>101890145.54000001</v>
      </c>
      <c r="Q41" s="863">
        <v>206989589.93000019</v>
      </c>
      <c r="R41" s="863">
        <v>195945231.02000013</v>
      </c>
      <c r="S41" s="863">
        <v>177029333.32000002</v>
      </c>
      <c r="T41" s="863">
        <v>445093076.10000044</v>
      </c>
      <c r="U41" s="863">
        <v>1270517320.0900004</v>
      </c>
      <c r="V41" s="863">
        <v>223799588.08000004</v>
      </c>
      <c r="W41" s="863">
        <v>430975212.81000012</v>
      </c>
      <c r="X41" s="863">
        <v>1731515991.1499949</v>
      </c>
      <c r="Y41" s="863">
        <v>364465831.45000148</v>
      </c>
      <c r="Z41" s="863">
        <v>228298062.78000033</v>
      </c>
      <c r="AA41" s="863">
        <v>5440045156.3899984</v>
      </c>
    </row>
    <row r="42" spans="1:27" ht="14.25" customHeight="1">
      <c r="A42" s="261" t="s">
        <v>564</v>
      </c>
      <c r="B42" s="863">
        <v>0</v>
      </c>
      <c r="C42" s="863">
        <v>0</v>
      </c>
      <c r="D42" s="863">
        <v>6155683.3699999973</v>
      </c>
      <c r="E42" s="863">
        <v>640797.12000000011</v>
      </c>
      <c r="F42" s="863">
        <v>2720695.7699999996</v>
      </c>
      <c r="G42" s="863">
        <v>16307413.109999996</v>
      </c>
      <c r="H42" s="863">
        <v>18488972.309999995</v>
      </c>
      <c r="I42" s="863">
        <v>44935513.569999985</v>
      </c>
      <c r="J42" s="863">
        <v>23884634.440000009</v>
      </c>
      <c r="K42" s="863">
        <v>32608767.560000036</v>
      </c>
      <c r="L42" s="863">
        <v>77486239.209999964</v>
      </c>
      <c r="M42" s="863">
        <v>103855540.10999994</v>
      </c>
      <c r="N42" s="1191">
        <v>327084256.56999993</v>
      </c>
      <c r="O42" s="863">
        <v>85454869.019999862</v>
      </c>
      <c r="P42" s="863">
        <v>77197824.780000016</v>
      </c>
      <c r="Q42" s="863">
        <v>123493440.39999996</v>
      </c>
      <c r="R42" s="863">
        <v>110124597.93999995</v>
      </c>
      <c r="S42" s="863">
        <v>148387296.03000021</v>
      </c>
      <c r="T42" s="863">
        <v>150900009.12000033</v>
      </c>
      <c r="U42" s="863">
        <v>346115724.51000363</v>
      </c>
      <c r="V42" s="863">
        <v>94748027.300000146</v>
      </c>
      <c r="W42" s="863">
        <v>24576034.640000012</v>
      </c>
      <c r="X42" s="863">
        <v>25334890.21000002</v>
      </c>
      <c r="Y42" s="863">
        <v>6585717.3400000008</v>
      </c>
      <c r="Z42" s="863">
        <v>9551582.2500000019</v>
      </c>
      <c r="AA42" s="863">
        <v>1202470013.5400043</v>
      </c>
    </row>
    <row r="43" spans="1:27" ht="14.25" customHeight="1">
      <c r="A43" s="261" t="s">
        <v>565</v>
      </c>
      <c r="B43" s="863">
        <v>0</v>
      </c>
      <c r="C43" s="863">
        <v>0</v>
      </c>
      <c r="D43" s="863">
        <v>4732330.6199999982</v>
      </c>
      <c r="E43" s="863">
        <v>1246991.9899999998</v>
      </c>
      <c r="F43" s="863">
        <v>3321932.0800000015</v>
      </c>
      <c r="G43" s="863">
        <v>11870245.05000001</v>
      </c>
      <c r="H43" s="863">
        <v>9660595.8499999996</v>
      </c>
      <c r="I43" s="863">
        <v>29692842.979999948</v>
      </c>
      <c r="J43" s="863">
        <v>31674652.030000053</v>
      </c>
      <c r="K43" s="863">
        <v>45671838.470000036</v>
      </c>
      <c r="L43" s="863">
        <v>48420945.189999975</v>
      </c>
      <c r="M43" s="863">
        <v>72810618.900000125</v>
      </c>
      <c r="N43" s="1191">
        <v>259102993.16000015</v>
      </c>
      <c r="O43" s="863">
        <v>50493665.640000038</v>
      </c>
      <c r="P43" s="863">
        <v>44839540.669999972</v>
      </c>
      <c r="Q43" s="863">
        <v>80879468.020000115</v>
      </c>
      <c r="R43" s="863">
        <v>92141839.369999662</v>
      </c>
      <c r="S43" s="863">
        <v>111732163.82999972</v>
      </c>
      <c r="T43" s="863">
        <v>86732534.159999996</v>
      </c>
      <c r="U43" s="863">
        <v>130680342.11999945</v>
      </c>
      <c r="V43" s="863">
        <v>59628200.329999931</v>
      </c>
      <c r="W43" s="863">
        <v>15532436.95000002</v>
      </c>
      <c r="X43" s="863">
        <v>12143740.709999995</v>
      </c>
      <c r="Y43" s="863">
        <v>5350911.799999998</v>
      </c>
      <c r="Z43" s="863">
        <v>7465964.200000003</v>
      </c>
      <c r="AA43" s="863">
        <v>697620807.79999888</v>
      </c>
    </row>
    <row r="44" spans="1:27" ht="14.25" customHeight="1">
      <c r="A44" s="261" t="s">
        <v>566</v>
      </c>
      <c r="B44" s="863">
        <v>0</v>
      </c>
      <c r="C44" s="863">
        <v>0</v>
      </c>
      <c r="D44" s="863">
        <v>1671639.05</v>
      </c>
      <c r="E44" s="863">
        <v>1246683.5</v>
      </c>
      <c r="F44" s="863">
        <v>3358175.3899999997</v>
      </c>
      <c r="G44" s="863">
        <v>11040119.649999995</v>
      </c>
      <c r="H44" s="863">
        <v>15977248.620000001</v>
      </c>
      <c r="I44" s="863">
        <v>8709363.370000001</v>
      </c>
      <c r="J44" s="863">
        <v>38149182.839999989</v>
      </c>
      <c r="K44" s="863">
        <v>29986083.260000005</v>
      </c>
      <c r="L44" s="863">
        <v>57640896.44000002</v>
      </c>
      <c r="M44" s="863">
        <v>41853906.889999986</v>
      </c>
      <c r="N44" s="1191">
        <v>209633299.00999999</v>
      </c>
      <c r="O44" s="863">
        <v>19819643.079999994</v>
      </c>
      <c r="P44" s="863">
        <v>18801591.530000009</v>
      </c>
      <c r="Q44" s="863">
        <v>65487910.569999963</v>
      </c>
      <c r="R44" s="863">
        <v>37538011.189999998</v>
      </c>
      <c r="S44" s="863">
        <v>56474707.969999976</v>
      </c>
      <c r="T44" s="863">
        <v>43911139.719999984</v>
      </c>
      <c r="U44" s="863">
        <v>87105858.35999997</v>
      </c>
      <c r="V44" s="863">
        <v>59805464.319999956</v>
      </c>
      <c r="W44" s="863">
        <v>24932035.040000007</v>
      </c>
      <c r="X44" s="863">
        <v>14211374.859999998</v>
      </c>
      <c r="Y44" s="863">
        <v>22093722.759999979</v>
      </c>
      <c r="Z44" s="863">
        <v>12397999.17</v>
      </c>
      <c r="AA44" s="863">
        <v>462579458.56999981</v>
      </c>
    </row>
    <row r="45" spans="1:27" ht="14.25" customHeight="1">
      <c r="A45" s="261" t="s">
        <v>567</v>
      </c>
      <c r="B45" s="863">
        <v>0</v>
      </c>
      <c r="C45" s="863">
        <v>0</v>
      </c>
      <c r="D45" s="863">
        <v>0</v>
      </c>
      <c r="E45" s="863">
        <v>0</v>
      </c>
      <c r="F45" s="863">
        <v>0</v>
      </c>
      <c r="G45" s="863">
        <v>0</v>
      </c>
      <c r="H45" s="863">
        <v>0</v>
      </c>
      <c r="I45" s="863">
        <v>0</v>
      </c>
      <c r="J45" s="863">
        <v>0</v>
      </c>
      <c r="K45" s="863">
        <v>0</v>
      </c>
      <c r="L45" s="863">
        <v>0</v>
      </c>
      <c r="M45" s="863">
        <v>0</v>
      </c>
      <c r="N45" s="1191">
        <v>0</v>
      </c>
      <c r="O45" s="863">
        <v>0</v>
      </c>
      <c r="P45" s="863">
        <v>0</v>
      </c>
      <c r="Q45" s="863">
        <v>0</v>
      </c>
      <c r="R45" s="863">
        <v>0</v>
      </c>
      <c r="S45" s="863">
        <v>0</v>
      </c>
      <c r="T45" s="863">
        <v>0</v>
      </c>
      <c r="U45" s="863">
        <v>0</v>
      </c>
      <c r="V45" s="863">
        <v>0</v>
      </c>
      <c r="W45" s="863">
        <v>0</v>
      </c>
      <c r="X45" s="863">
        <v>0</v>
      </c>
      <c r="Y45" s="863">
        <v>0</v>
      </c>
      <c r="Z45" s="863">
        <v>0</v>
      </c>
      <c r="AA45" s="863">
        <v>0</v>
      </c>
    </row>
    <row r="46" spans="1:27" ht="14.25" customHeight="1">
      <c r="A46" s="261" t="s">
        <v>782</v>
      </c>
      <c r="B46" s="863">
        <v>0</v>
      </c>
      <c r="C46" s="863">
        <v>0</v>
      </c>
      <c r="D46" s="863">
        <v>28380</v>
      </c>
      <c r="E46" s="863">
        <v>2679.46</v>
      </c>
      <c r="F46" s="863">
        <v>803.84</v>
      </c>
      <c r="G46" s="863">
        <v>27841.68</v>
      </c>
      <c r="H46" s="863">
        <v>4155.46</v>
      </c>
      <c r="I46" s="863">
        <v>803.84</v>
      </c>
      <c r="J46" s="863">
        <v>263230.71000000002</v>
      </c>
      <c r="K46" s="863">
        <v>1546823.9700000004</v>
      </c>
      <c r="L46" s="863">
        <v>1469848.7099999995</v>
      </c>
      <c r="M46" s="863">
        <v>427390.55</v>
      </c>
      <c r="N46" s="1191">
        <v>3771958.2199999997</v>
      </c>
      <c r="O46" s="863">
        <v>346105.83</v>
      </c>
      <c r="P46" s="863">
        <v>269484.42000000004</v>
      </c>
      <c r="Q46" s="863">
        <v>1108781.6499999999</v>
      </c>
      <c r="R46" s="863">
        <v>940086.68000000028</v>
      </c>
      <c r="S46" s="863">
        <v>564319.68000000005</v>
      </c>
      <c r="T46" s="863">
        <v>351410.62</v>
      </c>
      <c r="U46" s="863">
        <v>154197.5</v>
      </c>
      <c r="V46" s="863">
        <v>60962.84</v>
      </c>
      <c r="W46" s="863">
        <v>40415.160000000003</v>
      </c>
      <c r="X46" s="863">
        <v>36610.870000000003</v>
      </c>
      <c r="Y46" s="863">
        <v>16789.8</v>
      </c>
      <c r="Z46" s="863">
        <v>442582.64</v>
      </c>
      <c r="AA46" s="863">
        <v>4331747.6900000004</v>
      </c>
    </row>
    <row r="47" spans="1:27" s="117" customFormat="1" ht="14.25" customHeight="1">
      <c r="A47" s="261" t="s">
        <v>569</v>
      </c>
      <c r="B47" s="863">
        <v>0</v>
      </c>
      <c r="C47" s="863">
        <v>0</v>
      </c>
      <c r="D47" s="863">
        <v>0</v>
      </c>
      <c r="E47" s="863">
        <v>0</v>
      </c>
      <c r="F47" s="863">
        <v>0</v>
      </c>
      <c r="G47" s="863">
        <v>0</v>
      </c>
      <c r="H47" s="863">
        <v>0</v>
      </c>
      <c r="I47" s="863">
        <v>0</v>
      </c>
      <c r="J47" s="863">
        <v>0</v>
      </c>
      <c r="K47" s="863">
        <v>0</v>
      </c>
      <c r="L47" s="863">
        <v>0</v>
      </c>
      <c r="M47" s="863">
        <v>0</v>
      </c>
      <c r="N47" s="1191">
        <v>0</v>
      </c>
      <c r="O47" s="863">
        <v>0</v>
      </c>
      <c r="P47" s="863">
        <v>0</v>
      </c>
      <c r="Q47" s="863">
        <v>0</v>
      </c>
      <c r="R47" s="863">
        <v>0</v>
      </c>
      <c r="S47" s="863">
        <v>0</v>
      </c>
      <c r="T47" s="863">
        <v>0</v>
      </c>
      <c r="U47" s="863">
        <v>0</v>
      </c>
      <c r="V47" s="863">
        <v>0</v>
      </c>
      <c r="W47" s="863">
        <v>0</v>
      </c>
      <c r="X47" s="863">
        <v>0</v>
      </c>
      <c r="Y47" s="863">
        <v>0</v>
      </c>
      <c r="Z47" s="863">
        <v>0</v>
      </c>
      <c r="AA47" s="863">
        <v>0</v>
      </c>
    </row>
    <row r="48" spans="1:27" s="117" customFormat="1" ht="14.25" customHeight="1">
      <c r="A48" s="261" t="s">
        <v>570</v>
      </c>
      <c r="B48" s="863">
        <v>0</v>
      </c>
      <c r="C48" s="863">
        <v>0</v>
      </c>
      <c r="D48" s="863">
        <v>0</v>
      </c>
      <c r="E48" s="863">
        <v>0</v>
      </c>
      <c r="F48" s="863">
        <v>0</v>
      </c>
      <c r="G48" s="863">
        <v>0</v>
      </c>
      <c r="H48" s="863">
        <v>0</v>
      </c>
      <c r="I48" s="863">
        <v>0</v>
      </c>
      <c r="J48" s="863">
        <v>0</v>
      </c>
      <c r="K48" s="863">
        <v>0</v>
      </c>
      <c r="L48" s="863">
        <v>0</v>
      </c>
      <c r="M48" s="863">
        <v>0</v>
      </c>
      <c r="N48" s="1191">
        <v>0</v>
      </c>
      <c r="O48" s="863">
        <v>0</v>
      </c>
      <c r="P48" s="863">
        <v>0</v>
      </c>
      <c r="Q48" s="863">
        <v>0</v>
      </c>
      <c r="R48" s="863">
        <v>4507631.1900000004</v>
      </c>
      <c r="S48" s="863">
        <v>2989118.0000000009</v>
      </c>
      <c r="T48" s="863">
        <v>0</v>
      </c>
      <c r="U48" s="863">
        <v>0</v>
      </c>
      <c r="V48" s="863">
        <v>0</v>
      </c>
      <c r="W48" s="863">
        <v>0</v>
      </c>
      <c r="X48" s="863">
        <v>0</v>
      </c>
      <c r="Y48" s="863">
        <v>0</v>
      </c>
      <c r="Z48" s="863">
        <v>0</v>
      </c>
      <c r="AA48" s="863">
        <v>7496749.1900000013</v>
      </c>
    </row>
    <row r="49" spans="1:27" s="117" customFormat="1" ht="14.25" customHeight="1">
      <c r="A49" s="261" t="s">
        <v>571</v>
      </c>
      <c r="B49" s="863">
        <v>0</v>
      </c>
      <c r="C49" s="863">
        <v>0</v>
      </c>
      <c r="D49" s="863">
        <v>14981963.660000013</v>
      </c>
      <c r="E49" s="863">
        <v>4598548.2500000009</v>
      </c>
      <c r="F49" s="863">
        <v>6263992.560000007</v>
      </c>
      <c r="G49" s="863">
        <v>19002531.270000007</v>
      </c>
      <c r="H49" s="863">
        <v>21145883.320000004</v>
      </c>
      <c r="I49" s="863">
        <v>13438409.419999996</v>
      </c>
      <c r="J49" s="863">
        <v>10912180.069999989</v>
      </c>
      <c r="K49" s="863">
        <v>13858058.569999995</v>
      </c>
      <c r="L49" s="863">
        <v>14480741.570000015</v>
      </c>
      <c r="M49" s="863">
        <v>19033450.740000006</v>
      </c>
      <c r="N49" s="1191">
        <v>137715759.43000004</v>
      </c>
      <c r="O49" s="863">
        <v>14658271.159999989</v>
      </c>
      <c r="P49" s="863">
        <v>15480468.600000041</v>
      </c>
      <c r="Q49" s="863">
        <v>23678275.189999942</v>
      </c>
      <c r="R49" s="863">
        <v>26788169.470000196</v>
      </c>
      <c r="S49" s="863">
        <v>35811218.170000076</v>
      </c>
      <c r="T49" s="863">
        <v>30027596.610000014</v>
      </c>
      <c r="U49" s="863">
        <v>57257816.37999966</v>
      </c>
      <c r="V49" s="863">
        <v>21165779.340000127</v>
      </c>
      <c r="W49" s="863">
        <v>5638638.9600000056</v>
      </c>
      <c r="X49" s="863">
        <v>5664316.5899999924</v>
      </c>
      <c r="Y49" s="863">
        <v>2115758.2299999995</v>
      </c>
      <c r="Z49" s="863">
        <v>2750545.120000001</v>
      </c>
      <c r="AA49" s="863">
        <v>241036853.82000005</v>
      </c>
    </row>
    <row r="50" spans="1:27" s="117" customFormat="1" ht="14.25" customHeight="1">
      <c r="A50" s="258" t="s">
        <v>305</v>
      </c>
      <c r="B50" s="862">
        <v>0</v>
      </c>
      <c r="C50" s="862">
        <v>0</v>
      </c>
      <c r="D50" s="862">
        <v>36503714.569999993</v>
      </c>
      <c r="E50" s="862">
        <v>19695880.630000006</v>
      </c>
      <c r="F50" s="862">
        <v>31893696.179999992</v>
      </c>
      <c r="G50" s="862">
        <v>61968467.519999973</v>
      </c>
      <c r="H50" s="862">
        <v>90825001.540000007</v>
      </c>
      <c r="I50" s="862">
        <v>121642965.01999989</v>
      </c>
      <c r="J50" s="862">
        <v>72246342.060000017</v>
      </c>
      <c r="K50" s="862">
        <v>207954368.49000016</v>
      </c>
      <c r="L50" s="862">
        <v>305695100.42000097</v>
      </c>
      <c r="M50" s="862">
        <v>493650891.80000186</v>
      </c>
      <c r="N50" s="1190">
        <v>1442076428.2300026</v>
      </c>
      <c r="O50" s="862">
        <v>324062632.02000087</v>
      </c>
      <c r="P50" s="862">
        <v>306042812.46000028</v>
      </c>
      <c r="Q50" s="862">
        <v>380803163.34999925</v>
      </c>
      <c r="R50" s="862">
        <v>390889403.98999965</v>
      </c>
      <c r="S50" s="862">
        <v>513813010.24000281</v>
      </c>
      <c r="T50" s="862">
        <v>538749817.68999863</v>
      </c>
      <c r="U50" s="862">
        <v>977871239.9199971</v>
      </c>
      <c r="V50" s="862">
        <v>395119767.88000095</v>
      </c>
      <c r="W50" s="862">
        <v>98356467.070000008</v>
      </c>
      <c r="X50" s="862">
        <v>146051580.29999995</v>
      </c>
      <c r="Y50" s="862">
        <v>93923137.159999967</v>
      </c>
      <c r="Z50" s="862">
        <v>103282650.27000016</v>
      </c>
      <c r="AA50" s="862">
        <v>4268965682.3499999</v>
      </c>
    </row>
    <row r="51" spans="1:27" s="117" customFormat="1" ht="14.25" customHeight="1">
      <c r="A51" s="258" t="s">
        <v>306</v>
      </c>
      <c r="B51" s="862">
        <v>0</v>
      </c>
      <c r="C51" s="862">
        <v>0</v>
      </c>
      <c r="D51" s="862">
        <v>33662743.359999992</v>
      </c>
      <c r="E51" s="862">
        <v>19569472.300000008</v>
      </c>
      <c r="F51" s="862">
        <v>30621988.499999993</v>
      </c>
      <c r="G51" s="862">
        <v>49837111.889999978</v>
      </c>
      <c r="H51" s="862">
        <v>77443944.400000006</v>
      </c>
      <c r="I51" s="862">
        <v>103275904.29999991</v>
      </c>
      <c r="J51" s="862">
        <v>66045256.710000023</v>
      </c>
      <c r="K51" s="862">
        <v>181174763.99000016</v>
      </c>
      <c r="L51" s="862">
        <v>280686483.38000089</v>
      </c>
      <c r="M51" s="862">
        <v>461819255.82000184</v>
      </c>
      <c r="N51" s="1190">
        <v>1304136924.6500027</v>
      </c>
      <c r="O51" s="862">
        <v>302792906.44000089</v>
      </c>
      <c r="P51" s="862">
        <v>265325781.59000039</v>
      </c>
      <c r="Q51" s="862">
        <v>348781631.74999923</v>
      </c>
      <c r="R51" s="862">
        <v>350634562.87999964</v>
      </c>
      <c r="S51" s="862">
        <v>474423738.63000286</v>
      </c>
      <c r="T51" s="862">
        <v>499706563.35999858</v>
      </c>
      <c r="U51" s="862">
        <v>882912867.25999737</v>
      </c>
      <c r="V51" s="862">
        <v>369068360.4300009</v>
      </c>
      <c r="W51" s="862">
        <v>94014942.150000006</v>
      </c>
      <c r="X51" s="862">
        <v>132065183.44999994</v>
      </c>
      <c r="Y51" s="862">
        <v>84589024.959999964</v>
      </c>
      <c r="Z51" s="862">
        <v>96324394.910000175</v>
      </c>
      <c r="AA51" s="862">
        <v>3900639957.8099999</v>
      </c>
    </row>
    <row r="52" spans="1:27" s="117" customFormat="1" ht="14.25" customHeight="1">
      <c r="A52" s="261" t="s">
        <v>572</v>
      </c>
      <c r="B52" s="863">
        <v>0</v>
      </c>
      <c r="C52" s="863">
        <v>0</v>
      </c>
      <c r="D52" s="863">
        <v>33662743.359999992</v>
      </c>
      <c r="E52" s="863">
        <v>19569472.300000008</v>
      </c>
      <c r="F52" s="863">
        <v>30621988.499999993</v>
      </c>
      <c r="G52" s="863">
        <v>49837111.889999978</v>
      </c>
      <c r="H52" s="863">
        <v>77443944.400000006</v>
      </c>
      <c r="I52" s="863">
        <v>103275904.29999991</v>
      </c>
      <c r="J52" s="863">
        <v>66045256.710000023</v>
      </c>
      <c r="K52" s="863">
        <v>181174763.99000016</v>
      </c>
      <c r="L52" s="863">
        <v>280686483.38000089</v>
      </c>
      <c r="M52" s="863">
        <v>461819255.82000184</v>
      </c>
      <c r="N52" s="1191">
        <v>1304136924.6500027</v>
      </c>
      <c r="O52" s="863">
        <v>302792906.44000089</v>
      </c>
      <c r="P52" s="863">
        <v>265325781.59000039</v>
      </c>
      <c r="Q52" s="863">
        <v>348781631.74999923</v>
      </c>
      <c r="R52" s="863">
        <v>350634562.87999964</v>
      </c>
      <c r="S52" s="863">
        <v>474423738.63000286</v>
      </c>
      <c r="T52" s="863">
        <v>499706563.35999858</v>
      </c>
      <c r="U52" s="863">
        <v>882912867.25999737</v>
      </c>
      <c r="V52" s="863">
        <v>369068360.4300009</v>
      </c>
      <c r="W52" s="863">
        <v>94014942.150000006</v>
      </c>
      <c r="X52" s="863">
        <v>132065183.44999994</v>
      </c>
      <c r="Y52" s="863">
        <v>84589024.959999964</v>
      </c>
      <c r="Z52" s="863">
        <v>96324394.910000175</v>
      </c>
      <c r="AA52" s="863">
        <v>3900639957.8099999</v>
      </c>
    </row>
    <row r="53" spans="1:27" s="117" customFormat="1" ht="14.25" customHeight="1">
      <c r="A53" s="258" t="s">
        <v>296</v>
      </c>
      <c r="B53" s="862">
        <v>0</v>
      </c>
      <c r="C53" s="862">
        <v>0</v>
      </c>
      <c r="D53" s="862">
        <v>0</v>
      </c>
      <c r="E53" s="862">
        <v>0</v>
      </c>
      <c r="F53" s="862">
        <v>0</v>
      </c>
      <c r="G53" s="862">
        <v>1516491.21</v>
      </c>
      <c r="H53" s="862">
        <v>5267232.540000001</v>
      </c>
      <c r="I53" s="862">
        <v>323426.99</v>
      </c>
      <c r="J53" s="862">
        <v>38982.009999999995</v>
      </c>
      <c r="K53" s="862">
        <v>5599320.8099999996</v>
      </c>
      <c r="L53" s="862">
        <v>6697436.0499999998</v>
      </c>
      <c r="M53" s="862">
        <v>1920971.4</v>
      </c>
      <c r="N53" s="1190">
        <v>21363861.010000002</v>
      </c>
      <c r="O53" s="862">
        <v>3808114.27</v>
      </c>
      <c r="P53" s="862">
        <v>21061359.649999995</v>
      </c>
      <c r="Q53" s="862">
        <v>7296101.1899999995</v>
      </c>
      <c r="R53" s="862">
        <v>2404388.83</v>
      </c>
      <c r="S53" s="862">
        <v>3515568.2399999998</v>
      </c>
      <c r="T53" s="862">
        <v>3514833.03</v>
      </c>
      <c r="U53" s="862">
        <v>5089684.05</v>
      </c>
      <c r="V53" s="862">
        <v>204162.10000000006</v>
      </c>
      <c r="W53" s="862">
        <v>22856.1</v>
      </c>
      <c r="X53" s="862">
        <v>4130885.9299999992</v>
      </c>
      <c r="Y53" s="862">
        <v>21470.720000000001</v>
      </c>
      <c r="Z53" s="862">
        <v>275371.99999999994</v>
      </c>
      <c r="AA53" s="862">
        <v>51344796.109999992</v>
      </c>
    </row>
    <row r="54" spans="1:27" s="117" customFormat="1" ht="14.25" customHeight="1">
      <c r="A54" s="261" t="s">
        <v>573</v>
      </c>
      <c r="B54" s="863">
        <v>0</v>
      </c>
      <c r="C54" s="863">
        <v>0</v>
      </c>
      <c r="D54" s="863">
        <v>0</v>
      </c>
      <c r="E54" s="863">
        <v>0</v>
      </c>
      <c r="F54" s="863">
        <v>0</v>
      </c>
      <c r="G54" s="863">
        <v>0</v>
      </c>
      <c r="H54" s="863">
        <v>4102085.1000000006</v>
      </c>
      <c r="I54" s="863">
        <v>0</v>
      </c>
      <c r="J54" s="863">
        <v>0</v>
      </c>
      <c r="K54" s="863">
        <v>0</v>
      </c>
      <c r="L54" s="863">
        <v>0</v>
      </c>
      <c r="M54" s="863">
        <v>0</v>
      </c>
      <c r="N54" s="1191">
        <v>4102085.1000000006</v>
      </c>
      <c r="O54" s="863">
        <v>0</v>
      </c>
      <c r="P54" s="863">
        <v>0</v>
      </c>
      <c r="Q54" s="863">
        <v>1527840.0300000003</v>
      </c>
      <c r="R54" s="863">
        <v>0</v>
      </c>
      <c r="S54" s="863">
        <v>0</v>
      </c>
      <c r="T54" s="863">
        <v>0</v>
      </c>
      <c r="U54" s="863">
        <v>0</v>
      </c>
      <c r="V54" s="863">
        <v>0</v>
      </c>
      <c r="W54" s="863">
        <v>0</v>
      </c>
      <c r="X54" s="863">
        <v>0</v>
      </c>
      <c r="Y54" s="863">
        <v>0</v>
      </c>
      <c r="Z54" s="863">
        <v>0</v>
      </c>
      <c r="AA54" s="863">
        <v>1527840.0300000003</v>
      </c>
    </row>
    <row r="55" spans="1:27" s="117" customFormat="1" ht="14.25" customHeight="1">
      <c r="A55" s="261" t="s">
        <v>574</v>
      </c>
      <c r="B55" s="863">
        <v>0</v>
      </c>
      <c r="C55" s="863">
        <v>0</v>
      </c>
      <c r="D55" s="863">
        <v>0</v>
      </c>
      <c r="E55" s="863">
        <v>0</v>
      </c>
      <c r="F55" s="863">
        <v>0</v>
      </c>
      <c r="G55" s="863">
        <v>0</v>
      </c>
      <c r="H55" s="863">
        <v>0</v>
      </c>
      <c r="I55" s="863">
        <v>0</v>
      </c>
      <c r="J55" s="863">
        <v>0</v>
      </c>
      <c r="K55" s="863">
        <v>0</v>
      </c>
      <c r="L55" s="863">
        <v>0</v>
      </c>
      <c r="M55" s="863">
        <v>0</v>
      </c>
      <c r="N55" s="1191">
        <v>0</v>
      </c>
      <c r="O55" s="863">
        <v>0</v>
      </c>
      <c r="P55" s="863">
        <v>158483.57999999999</v>
      </c>
      <c r="Q55" s="863">
        <v>144812.18</v>
      </c>
      <c r="R55" s="863">
        <v>0</v>
      </c>
      <c r="S55" s="863">
        <v>0</v>
      </c>
      <c r="T55" s="863">
        <v>0</v>
      </c>
      <c r="U55" s="863">
        <v>369795</v>
      </c>
      <c r="V55" s="863">
        <v>0</v>
      </c>
      <c r="W55" s="863">
        <v>0</v>
      </c>
      <c r="X55" s="863">
        <v>662063.31000000006</v>
      </c>
      <c r="Y55" s="863">
        <v>0</v>
      </c>
      <c r="Z55" s="863">
        <v>0</v>
      </c>
      <c r="AA55" s="863">
        <v>1335154.07</v>
      </c>
    </row>
    <row r="56" spans="1:27" s="377" customFormat="1" ht="14.25" customHeight="1">
      <c r="A56" s="261" t="s">
        <v>575</v>
      </c>
      <c r="B56" s="863">
        <v>0</v>
      </c>
      <c r="C56" s="863">
        <v>0</v>
      </c>
      <c r="D56" s="863">
        <v>0</v>
      </c>
      <c r="E56" s="863">
        <v>0</v>
      </c>
      <c r="F56" s="863">
        <v>0</v>
      </c>
      <c r="G56" s="863">
        <v>0</v>
      </c>
      <c r="H56" s="863">
        <v>0</v>
      </c>
      <c r="I56" s="863">
        <v>0</v>
      </c>
      <c r="J56" s="863">
        <v>0</v>
      </c>
      <c r="K56" s="863">
        <v>0</v>
      </c>
      <c r="L56" s="863">
        <v>0</v>
      </c>
      <c r="M56" s="863">
        <v>0</v>
      </c>
      <c r="N56" s="1191">
        <v>0</v>
      </c>
      <c r="O56" s="863">
        <v>0</v>
      </c>
      <c r="P56" s="863">
        <v>0</v>
      </c>
      <c r="Q56" s="863">
        <v>0</v>
      </c>
      <c r="R56" s="863">
        <v>0</v>
      </c>
      <c r="S56" s="863">
        <v>0</v>
      </c>
      <c r="T56" s="863">
        <v>0</v>
      </c>
      <c r="U56" s="863">
        <v>0</v>
      </c>
      <c r="V56" s="863">
        <v>0</v>
      </c>
      <c r="W56" s="863">
        <v>0</v>
      </c>
      <c r="X56" s="863">
        <v>0</v>
      </c>
      <c r="Y56" s="863">
        <v>0</v>
      </c>
      <c r="Z56" s="863">
        <v>0</v>
      </c>
      <c r="AA56" s="863">
        <v>0</v>
      </c>
    </row>
    <row r="57" spans="1:27" s="117" customFormat="1" ht="14.25" customHeight="1">
      <c r="A57" s="261" t="s">
        <v>576</v>
      </c>
      <c r="B57" s="863">
        <v>0</v>
      </c>
      <c r="C57" s="863">
        <v>0</v>
      </c>
      <c r="D57" s="863">
        <v>0</v>
      </c>
      <c r="E57" s="863">
        <v>0</v>
      </c>
      <c r="F57" s="863">
        <v>0</v>
      </c>
      <c r="G57" s="863">
        <v>0</v>
      </c>
      <c r="H57" s="863">
        <v>0</v>
      </c>
      <c r="I57" s="863">
        <v>0</v>
      </c>
      <c r="J57" s="863">
        <v>0</v>
      </c>
      <c r="K57" s="863">
        <v>0</v>
      </c>
      <c r="L57" s="863">
        <v>0</v>
      </c>
      <c r="M57" s="863">
        <v>0</v>
      </c>
      <c r="N57" s="1191">
        <v>0</v>
      </c>
      <c r="O57" s="863">
        <v>0</v>
      </c>
      <c r="P57" s="863">
        <v>0</v>
      </c>
      <c r="Q57" s="863">
        <v>0</v>
      </c>
      <c r="R57" s="863">
        <v>0</v>
      </c>
      <c r="S57" s="863">
        <v>0</v>
      </c>
      <c r="T57" s="863">
        <v>0</v>
      </c>
      <c r="U57" s="863">
        <v>0</v>
      </c>
      <c r="V57" s="863">
        <v>0</v>
      </c>
      <c r="W57" s="863">
        <v>0</v>
      </c>
      <c r="X57" s="863">
        <v>0</v>
      </c>
      <c r="Y57" s="863">
        <v>0</v>
      </c>
      <c r="Z57" s="863">
        <v>0</v>
      </c>
      <c r="AA57" s="863">
        <v>0</v>
      </c>
    </row>
    <row r="58" spans="1:27" s="117" customFormat="1" ht="14.25" customHeight="1">
      <c r="A58" s="261" t="s">
        <v>577</v>
      </c>
      <c r="B58" s="863">
        <v>0</v>
      </c>
      <c r="C58" s="863">
        <v>0</v>
      </c>
      <c r="D58" s="863">
        <v>0</v>
      </c>
      <c r="E58" s="863">
        <v>0</v>
      </c>
      <c r="F58" s="863">
        <v>0</v>
      </c>
      <c r="G58" s="863">
        <v>0</v>
      </c>
      <c r="H58" s="863">
        <v>0</v>
      </c>
      <c r="I58" s="863">
        <v>0</v>
      </c>
      <c r="J58" s="863">
        <v>0</v>
      </c>
      <c r="K58" s="863">
        <v>0</v>
      </c>
      <c r="L58" s="863">
        <v>0</v>
      </c>
      <c r="M58" s="863">
        <v>0</v>
      </c>
      <c r="N58" s="1191">
        <v>0</v>
      </c>
      <c r="O58" s="863">
        <v>0</v>
      </c>
      <c r="P58" s="863">
        <v>0</v>
      </c>
      <c r="Q58" s="863">
        <v>0</v>
      </c>
      <c r="R58" s="863">
        <v>0</v>
      </c>
      <c r="S58" s="863">
        <v>0</v>
      </c>
      <c r="T58" s="863">
        <v>0</v>
      </c>
      <c r="U58" s="863">
        <v>0</v>
      </c>
      <c r="V58" s="863">
        <v>0</v>
      </c>
      <c r="W58" s="863">
        <v>0</v>
      </c>
      <c r="X58" s="863">
        <v>0</v>
      </c>
      <c r="Y58" s="863">
        <v>0</v>
      </c>
      <c r="Z58" s="863">
        <v>0</v>
      </c>
      <c r="AA58" s="863">
        <v>0</v>
      </c>
    </row>
    <row r="59" spans="1:27" s="117" customFormat="1" ht="14.25" customHeight="1">
      <c r="A59" s="261" t="s">
        <v>578</v>
      </c>
      <c r="B59" s="863">
        <v>0</v>
      </c>
      <c r="C59" s="863">
        <v>0</v>
      </c>
      <c r="D59" s="863">
        <v>0</v>
      </c>
      <c r="E59" s="863">
        <v>0</v>
      </c>
      <c r="F59" s="863">
        <v>0</v>
      </c>
      <c r="G59" s="863">
        <v>1516491.21</v>
      </c>
      <c r="H59" s="863">
        <v>0</v>
      </c>
      <c r="I59" s="863">
        <v>323426.99</v>
      </c>
      <c r="J59" s="863">
        <v>38982.009999999995</v>
      </c>
      <c r="K59" s="863">
        <v>38982.009999999995</v>
      </c>
      <c r="L59" s="863">
        <v>38982.009999999995</v>
      </c>
      <c r="M59" s="863">
        <v>319302.13999999996</v>
      </c>
      <c r="N59" s="1191">
        <v>2276166.37</v>
      </c>
      <c r="O59" s="863">
        <v>101221.76999999999</v>
      </c>
      <c r="P59" s="863">
        <v>15828386.739999998</v>
      </c>
      <c r="Q59" s="863">
        <v>141844.11000000002</v>
      </c>
      <c r="R59" s="863">
        <v>550942.58000000007</v>
      </c>
      <c r="S59" s="863">
        <v>60452.729999999996</v>
      </c>
      <c r="T59" s="863">
        <v>59717.520000000004</v>
      </c>
      <c r="U59" s="863">
        <v>1201857.3499999994</v>
      </c>
      <c r="V59" s="863">
        <v>204162.10000000006</v>
      </c>
      <c r="W59" s="863">
        <v>22856.1</v>
      </c>
      <c r="X59" s="863">
        <v>3384619.7799999993</v>
      </c>
      <c r="Y59" s="863">
        <v>21470.720000000001</v>
      </c>
      <c r="Z59" s="863">
        <v>275371.99999999994</v>
      </c>
      <c r="AA59" s="863">
        <v>21852903.5</v>
      </c>
    </row>
    <row r="60" spans="1:27" s="117" customFormat="1" ht="14.25" customHeight="1">
      <c r="A60" s="261" t="s">
        <v>579</v>
      </c>
      <c r="B60" s="863">
        <v>0</v>
      </c>
      <c r="C60" s="863">
        <v>0</v>
      </c>
      <c r="D60" s="863">
        <v>0</v>
      </c>
      <c r="E60" s="863">
        <v>0</v>
      </c>
      <c r="F60" s="863">
        <v>0</v>
      </c>
      <c r="G60" s="863">
        <v>0</v>
      </c>
      <c r="H60" s="863">
        <v>0</v>
      </c>
      <c r="I60" s="863">
        <v>0</v>
      </c>
      <c r="J60" s="863">
        <v>0</v>
      </c>
      <c r="K60" s="863">
        <v>5560338.7999999998</v>
      </c>
      <c r="L60" s="863">
        <v>6658454.04</v>
      </c>
      <c r="M60" s="863">
        <v>1601669.26</v>
      </c>
      <c r="N60" s="1191">
        <v>13820462.1</v>
      </c>
      <c r="O60" s="863">
        <v>3706892.5</v>
      </c>
      <c r="P60" s="863">
        <v>5056784.7699999996</v>
      </c>
      <c r="Q60" s="863">
        <v>4253046.3099999996</v>
      </c>
      <c r="R60" s="863">
        <v>1853446.25</v>
      </c>
      <c r="S60" s="863">
        <v>3455115.51</v>
      </c>
      <c r="T60" s="863">
        <v>3455115.51</v>
      </c>
      <c r="U60" s="863">
        <v>3455115.51</v>
      </c>
      <c r="V60" s="863">
        <v>0</v>
      </c>
      <c r="W60" s="863">
        <v>0</v>
      </c>
      <c r="X60" s="863">
        <v>0</v>
      </c>
      <c r="Y60" s="863">
        <v>0</v>
      </c>
      <c r="Z60" s="863">
        <v>0</v>
      </c>
      <c r="AA60" s="863">
        <v>25235516.359999992</v>
      </c>
    </row>
    <row r="61" spans="1:27" s="117" customFormat="1" ht="14.25" customHeight="1">
      <c r="A61" s="261" t="s">
        <v>562</v>
      </c>
      <c r="B61" s="863">
        <v>0</v>
      </c>
      <c r="C61" s="863">
        <v>0</v>
      </c>
      <c r="D61" s="863">
        <v>0</v>
      </c>
      <c r="E61" s="863">
        <v>0</v>
      </c>
      <c r="F61" s="863">
        <v>0</v>
      </c>
      <c r="G61" s="863">
        <v>0</v>
      </c>
      <c r="H61" s="863">
        <v>1165147.44</v>
      </c>
      <c r="I61" s="863">
        <v>0</v>
      </c>
      <c r="J61" s="863">
        <v>0</v>
      </c>
      <c r="K61" s="863">
        <v>0</v>
      </c>
      <c r="L61" s="863">
        <v>0</v>
      </c>
      <c r="M61" s="863">
        <v>0</v>
      </c>
      <c r="N61" s="1191">
        <v>1165147.44</v>
      </c>
      <c r="O61" s="863">
        <v>0</v>
      </c>
      <c r="P61" s="863">
        <v>17704.560000000001</v>
      </c>
      <c r="Q61" s="863">
        <v>1228558.5599999998</v>
      </c>
      <c r="R61" s="863">
        <v>0</v>
      </c>
      <c r="S61" s="863">
        <v>0</v>
      </c>
      <c r="T61" s="863">
        <v>0</v>
      </c>
      <c r="U61" s="863">
        <v>62916.19</v>
      </c>
      <c r="V61" s="863">
        <v>0</v>
      </c>
      <c r="W61" s="863">
        <v>0</v>
      </c>
      <c r="X61" s="863">
        <v>84202.840000000011</v>
      </c>
      <c r="Y61" s="863">
        <v>0</v>
      </c>
      <c r="Z61" s="863">
        <v>0</v>
      </c>
      <c r="AA61" s="863">
        <v>1393382.15</v>
      </c>
    </row>
    <row r="62" spans="1:27" s="117" customFormat="1" ht="14.25" customHeight="1">
      <c r="A62" s="258" t="s">
        <v>4</v>
      </c>
      <c r="B62" s="862">
        <v>0</v>
      </c>
      <c r="C62" s="862">
        <v>0</v>
      </c>
      <c r="D62" s="862">
        <v>383320.68</v>
      </c>
      <c r="E62" s="862">
        <v>0</v>
      </c>
      <c r="F62" s="862">
        <v>183395.6</v>
      </c>
      <c r="G62" s="862">
        <v>2750437.3200000008</v>
      </c>
      <c r="H62" s="862">
        <v>1658688.1899999997</v>
      </c>
      <c r="I62" s="862">
        <v>1861328.7400000005</v>
      </c>
      <c r="J62" s="862">
        <v>1429296.3399999999</v>
      </c>
      <c r="K62" s="862">
        <v>7062371.540000001</v>
      </c>
      <c r="L62" s="862">
        <v>9408071.7200000007</v>
      </c>
      <c r="M62" s="862">
        <v>3977335.9400000023</v>
      </c>
      <c r="N62" s="1190">
        <v>28714246.070000004</v>
      </c>
      <c r="O62" s="862">
        <v>5160935.2999999989</v>
      </c>
      <c r="P62" s="862">
        <v>4753886.5299999984</v>
      </c>
      <c r="Q62" s="862">
        <v>9573025.3100000005</v>
      </c>
      <c r="R62" s="862">
        <v>11682301.699999996</v>
      </c>
      <c r="S62" s="862">
        <v>12613258.229999967</v>
      </c>
      <c r="T62" s="862">
        <v>12479446.270000003</v>
      </c>
      <c r="U62" s="862">
        <v>55949784.379999928</v>
      </c>
      <c r="V62" s="862">
        <v>15342404.730000008</v>
      </c>
      <c r="W62" s="862">
        <v>682033.55999999994</v>
      </c>
      <c r="X62" s="862">
        <v>2214575.71</v>
      </c>
      <c r="Y62" s="862">
        <v>305072.17000000004</v>
      </c>
      <c r="Z62" s="862">
        <v>0</v>
      </c>
      <c r="AA62" s="862">
        <v>130756723.8899999</v>
      </c>
    </row>
    <row r="63" spans="1:27" s="117" customFormat="1" ht="14.25" customHeight="1">
      <c r="A63" s="261" t="s">
        <v>580</v>
      </c>
      <c r="B63" s="863">
        <v>0</v>
      </c>
      <c r="C63" s="863">
        <v>0</v>
      </c>
      <c r="D63" s="863">
        <v>0</v>
      </c>
      <c r="E63" s="863">
        <v>0</v>
      </c>
      <c r="F63" s="863">
        <v>0</v>
      </c>
      <c r="G63" s="863">
        <v>0</v>
      </c>
      <c r="H63" s="863">
        <v>0</v>
      </c>
      <c r="I63" s="863">
        <v>0</v>
      </c>
      <c r="J63" s="863">
        <v>0</v>
      </c>
      <c r="K63" s="863">
        <v>0</v>
      </c>
      <c r="L63" s="863">
        <v>0</v>
      </c>
      <c r="M63" s="863">
        <v>0</v>
      </c>
      <c r="N63" s="1191">
        <v>0</v>
      </c>
      <c r="O63" s="863">
        <v>0</v>
      </c>
      <c r="P63" s="863">
        <v>0</v>
      </c>
      <c r="Q63" s="863">
        <v>0</v>
      </c>
      <c r="R63" s="863">
        <v>0</v>
      </c>
      <c r="S63" s="863">
        <v>0</v>
      </c>
      <c r="T63" s="863">
        <v>0</v>
      </c>
      <c r="U63" s="863">
        <v>0</v>
      </c>
      <c r="V63" s="863">
        <v>0</v>
      </c>
      <c r="W63" s="863">
        <v>0</v>
      </c>
      <c r="X63" s="863">
        <v>0</v>
      </c>
      <c r="Y63" s="863">
        <v>0</v>
      </c>
      <c r="Z63" s="863">
        <v>0</v>
      </c>
      <c r="AA63" s="863">
        <v>0</v>
      </c>
    </row>
    <row r="64" spans="1:27" s="117" customFormat="1" ht="14.25" customHeight="1">
      <c r="A64" s="261" t="s">
        <v>581</v>
      </c>
      <c r="B64" s="863">
        <v>0</v>
      </c>
      <c r="C64" s="863">
        <v>0</v>
      </c>
      <c r="D64" s="863">
        <v>0</v>
      </c>
      <c r="E64" s="863">
        <v>0</v>
      </c>
      <c r="F64" s="863">
        <v>0</v>
      </c>
      <c r="G64" s="863">
        <v>0</v>
      </c>
      <c r="H64" s="863">
        <v>0</v>
      </c>
      <c r="I64" s="863">
        <v>0</v>
      </c>
      <c r="J64" s="863">
        <v>0</v>
      </c>
      <c r="K64" s="863">
        <v>0</v>
      </c>
      <c r="L64" s="863">
        <v>0</v>
      </c>
      <c r="M64" s="863">
        <v>0</v>
      </c>
      <c r="N64" s="1191">
        <v>0</v>
      </c>
      <c r="O64" s="863">
        <v>0</v>
      </c>
      <c r="P64" s="863">
        <v>0</v>
      </c>
      <c r="Q64" s="863">
        <v>0</v>
      </c>
      <c r="R64" s="863">
        <v>0</v>
      </c>
      <c r="S64" s="863">
        <v>0</v>
      </c>
      <c r="T64" s="863">
        <v>0</v>
      </c>
      <c r="U64" s="863">
        <v>0</v>
      </c>
      <c r="V64" s="863">
        <v>0</v>
      </c>
      <c r="W64" s="863">
        <v>0</v>
      </c>
      <c r="X64" s="863">
        <v>0</v>
      </c>
      <c r="Y64" s="863">
        <v>0</v>
      </c>
      <c r="Z64" s="863">
        <v>0</v>
      </c>
      <c r="AA64" s="863">
        <v>0</v>
      </c>
    </row>
    <row r="65" spans="1:27" s="117" customFormat="1" ht="14.25" customHeight="1">
      <c r="A65" s="261" t="s">
        <v>596</v>
      </c>
      <c r="B65" s="863">
        <v>0</v>
      </c>
      <c r="C65" s="863">
        <v>0</v>
      </c>
      <c r="D65" s="863">
        <v>0</v>
      </c>
      <c r="E65" s="863">
        <v>0</v>
      </c>
      <c r="F65" s="863">
        <v>0</v>
      </c>
      <c r="G65" s="863">
        <v>0</v>
      </c>
      <c r="H65" s="863">
        <v>0</v>
      </c>
      <c r="I65" s="863">
        <v>0</v>
      </c>
      <c r="J65" s="863">
        <v>0</v>
      </c>
      <c r="K65" s="863">
        <v>0</v>
      </c>
      <c r="L65" s="863">
        <v>0</v>
      </c>
      <c r="M65" s="863">
        <v>0</v>
      </c>
      <c r="N65" s="1191">
        <v>0</v>
      </c>
      <c r="O65" s="863">
        <v>0</v>
      </c>
      <c r="P65" s="863">
        <v>0</v>
      </c>
      <c r="Q65" s="863">
        <v>0</v>
      </c>
      <c r="R65" s="863">
        <v>0</v>
      </c>
      <c r="S65" s="863">
        <v>0</v>
      </c>
      <c r="T65" s="863">
        <v>0</v>
      </c>
      <c r="U65" s="863">
        <v>0</v>
      </c>
      <c r="V65" s="863">
        <v>0</v>
      </c>
      <c r="W65" s="863">
        <v>0</v>
      </c>
      <c r="X65" s="863">
        <v>0</v>
      </c>
      <c r="Y65" s="863">
        <v>0</v>
      </c>
      <c r="Z65" s="863">
        <v>0</v>
      </c>
      <c r="AA65" s="863">
        <v>0</v>
      </c>
    </row>
    <row r="66" spans="1:27" s="117" customFormat="1" ht="14.25" customHeight="1">
      <c r="A66" s="261" t="s">
        <v>582</v>
      </c>
      <c r="B66" s="863">
        <v>0</v>
      </c>
      <c r="C66" s="863">
        <v>0</v>
      </c>
      <c r="D66" s="863">
        <v>383320.68</v>
      </c>
      <c r="E66" s="863">
        <v>0</v>
      </c>
      <c r="F66" s="863">
        <v>183395.6</v>
      </c>
      <c r="G66" s="863">
        <v>2750437.3200000008</v>
      </c>
      <c r="H66" s="863">
        <v>1658688.1899999997</v>
      </c>
      <c r="I66" s="863">
        <v>1861328.7400000005</v>
      </c>
      <c r="J66" s="863">
        <v>1429296.3399999999</v>
      </c>
      <c r="K66" s="863">
        <v>7062371.540000001</v>
      </c>
      <c r="L66" s="863">
        <v>9408071.7200000007</v>
      </c>
      <c r="M66" s="863">
        <v>3977335.9400000023</v>
      </c>
      <c r="N66" s="1191">
        <v>28714246.070000004</v>
      </c>
      <c r="O66" s="863">
        <v>5160935.2999999989</v>
      </c>
      <c r="P66" s="863">
        <v>4753886.5299999984</v>
      </c>
      <c r="Q66" s="863">
        <v>9573025.3100000005</v>
      </c>
      <c r="R66" s="863">
        <v>11682301.699999996</v>
      </c>
      <c r="S66" s="863">
        <v>12613258.229999967</v>
      </c>
      <c r="T66" s="863">
        <v>12479446.270000003</v>
      </c>
      <c r="U66" s="863">
        <v>55949784.379999928</v>
      </c>
      <c r="V66" s="863">
        <v>15342404.730000008</v>
      </c>
      <c r="W66" s="863">
        <v>682033.55999999994</v>
      </c>
      <c r="X66" s="863">
        <v>2214575.71</v>
      </c>
      <c r="Y66" s="863">
        <v>305072.17000000004</v>
      </c>
      <c r="Z66" s="863">
        <v>0</v>
      </c>
      <c r="AA66" s="863">
        <v>130756723.8899999</v>
      </c>
    </row>
    <row r="67" spans="1:27" s="117" customFormat="1" ht="14.25" customHeight="1">
      <c r="A67" s="261" t="s">
        <v>583</v>
      </c>
      <c r="B67" s="863">
        <v>0</v>
      </c>
      <c r="C67" s="863">
        <v>0</v>
      </c>
      <c r="D67" s="863">
        <v>0</v>
      </c>
      <c r="E67" s="863">
        <v>0</v>
      </c>
      <c r="F67" s="863">
        <v>0</v>
      </c>
      <c r="G67" s="863">
        <v>0</v>
      </c>
      <c r="H67" s="863">
        <v>0</v>
      </c>
      <c r="I67" s="863">
        <v>0</v>
      </c>
      <c r="J67" s="863">
        <v>0</v>
      </c>
      <c r="K67" s="863">
        <v>0</v>
      </c>
      <c r="L67" s="863">
        <v>0</v>
      </c>
      <c r="M67" s="863">
        <v>0</v>
      </c>
      <c r="N67" s="1191">
        <v>0</v>
      </c>
      <c r="O67" s="863">
        <v>0</v>
      </c>
      <c r="P67" s="863">
        <v>0</v>
      </c>
      <c r="Q67" s="863">
        <v>0</v>
      </c>
      <c r="R67" s="863">
        <v>0</v>
      </c>
      <c r="S67" s="863">
        <v>0</v>
      </c>
      <c r="T67" s="863">
        <v>0</v>
      </c>
      <c r="U67" s="863">
        <v>0</v>
      </c>
      <c r="V67" s="863">
        <v>0</v>
      </c>
      <c r="W67" s="863">
        <v>0</v>
      </c>
      <c r="X67" s="863">
        <v>0</v>
      </c>
      <c r="Y67" s="863">
        <v>0</v>
      </c>
      <c r="Z67" s="863">
        <v>0</v>
      </c>
      <c r="AA67" s="863">
        <v>0</v>
      </c>
    </row>
    <row r="68" spans="1:27" s="117" customFormat="1" ht="14.25" customHeight="1">
      <c r="A68" s="258" t="s">
        <v>297</v>
      </c>
      <c r="B68" s="862">
        <v>0</v>
      </c>
      <c r="C68" s="862">
        <v>0</v>
      </c>
      <c r="D68" s="862">
        <v>2457650.5300000021</v>
      </c>
      <c r="E68" s="862">
        <v>126408.33000000002</v>
      </c>
      <c r="F68" s="862">
        <v>1088312.0799999996</v>
      </c>
      <c r="G68" s="862">
        <v>7864427.099999995</v>
      </c>
      <c r="H68" s="862">
        <v>6455136.4099999974</v>
      </c>
      <c r="I68" s="862">
        <v>16182304.989999996</v>
      </c>
      <c r="J68" s="862">
        <v>4732806.9999999963</v>
      </c>
      <c r="K68" s="862">
        <v>14117912.15000001</v>
      </c>
      <c r="L68" s="862">
        <v>8903109.27000002</v>
      </c>
      <c r="M68" s="862">
        <v>25933328.640000023</v>
      </c>
      <c r="N68" s="1190">
        <v>87861396.50000003</v>
      </c>
      <c r="O68" s="862">
        <v>12300676.009999983</v>
      </c>
      <c r="P68" s="862">
        <v>14901784.689999957</v>
      </c>
      <c r="Q68" s="862">
        <v>15152405.100000016</v>
      </c>
      <c r="R68" s="862">
        <v>26168150.580000054</v>
      </c>
      <c r="S68" s="862">
        <v>23260445.140000008</v>
      </c>
      <c r="T68" s="862">
        <v>23048975.030000031</v>
      </c>
      <c r="U68" s="862">
        <v>33918904.229999892</v>
      </c>
      <c r="V68" s="862">
        <v>10504840.619999981</v>
      </c>
      <c r="W68" s="862">
        <v>3636635.2600000021</v>
      </c>
      <c r="X68" s="862">
        <v>7640935.2099999972</v>
      </c>
      <c r="Y68" s="862">
        <v>9007569.3099999987</v>
      </c>
      <c r="Z68" s="862">
        <v>6682883.359999992</v>
      </c>
      <c r="AA68" s="862">
        <v>186224204.5399999</v>
      </c>
    </row>
    <row r="69" spans="1:27" s="117" customFormat="1" ht="14.25" customHeight="1">
      <c r="A69" s="258" t="s">
        <v>298</v>
      </c>
      <c r="B69" s="862">
        <v>0</v>
      </c>
      <c r="C69" s="862">
        <v>0</v>
      </c>
      <c r="D69" s="862">
        <v>0</v>
      </c>
      <c r="E69" s="862">
        <v>0</v>
      </c>
      <c r="F69" s="862">
        <v>0</v>
      </c>
      <c r="G69" s="862">
        <v>0</v>
      </c>
      <c r="H69" s="862">
        <v>0</v>
      </c>
      <c r="I69" s="862">
        <v>0</v>
      </c>
      <c r="J69" s="862">
        <v>0</v>
      </c>
      <c r="K69" s="862">
        <v>0</v>
      </c>
      <c r="L69" s="862">
        <v>0</v>
      </c>
      <c r="M69" s="862">
        <v>0</v>
      </c>
      <c r="N69" s="1190">
        <v>0</v>
      </c>
      <c r="O69" s="862">
        <v>0</v>
      </c>
      <c r="P69" s="862">
        <v>0</v>
      </c>
      <c r="Q69" s="862">
        <v>0</v>
      </c>
      <c r="R69" s="862">
        <v>5839765.6799999997</v>
      </c>
      <c r="S69" s="862">
        <v>0</v>
      </c>
      <c r="T69" s="862">
        <v>0</v>
      </c>
      <c r="U69" s="862">
        <v>0</v>
      </c>
      <c r="V69" s="862">
        <v>0</v>
      </c>
      <c r="W69" s="862">
        <v>0</v>
      </c>
      <c r="X69" s="862">
        <v>0</v>
      </c>
      <c r="Y69" s="862">
        <v>0</v>
      </c>
      <c r="Z69" s="862">
        <v>0</v>
      </c>
      <c r="AA69" s="862">
        <v>5839765.6799999997</v>
      </c>
    </row>
    <row r="70" spans="1:27" s="117" customFormat="1" ht="14.25" customHeight="1">
      <c r="A70" s="261" t="s">
        <v>584</v>
      </c>
      <c r="B70" s="863">
        <v>0</v>
      </c>
      <c r="C70" s="863">
        <v>0</v>
      </c>
      <c r="D70" s="863">
        <v>0</v>
      </c>
      <c r="E70" s="863">
        <v>0</v>
      </c>
      <c r="F70" s="863">
        <v>0</v>
      </c>
      <c r="G70" s="863">
        <v>0</v>
      </c>
      <c r="H70" s="863">
        <v>0</v>
      </c>
      <c r="I70" s="863">
        <v>0</v>
      </c>
      <c r="J70" s="863">
        <v>0</v>
      </c>
      <c r="K70" s="863">
        <v>0</v>
      </c>
      <c r="L70" s="863">
        <v>0</v>
      </c>
      <c r="M70" s="863">
        <v>0</v>
      </c>
      <c r="N70" s="1191">
        <v>0</v>
      </c>
      <c r="O70" s="863">
        <v>0</v>
      </c>
      <c r="P70" s="863">
        <v>0</v>
      </c>
      <c r="Q70" s="863">
        <v>0</v>
      </c>
      <c r="R70" s="863">
        <v>5839765.6799999997</v>
      </c>
      <c r="S70" s="863">
        <v>0</v>
      </c>
      <c r="T70" s="863">
        <v>0</v>
      </c>
      <c r="U70" s="863">
        <v>0</v>
      </c>
      <c r="V70" s="863">
        <v>0</v>
      </c>
      <c r="W70" s="863">
        <v>0</v>
      </c>
      <c r="X70" s="863">
        <v>0</v>
      </c>
      <c r="Y70" s="863">
        <v>0</v>
      </c>
      <c r="Z70" s="863">
        <v>0</v>
      </c>
      <c r="AA70" s="863">
        <v>5839765.6799999997</v>
      </c>
    </row>
    <row r="71" spans="1:27" s="117" customFormat="1" ht="14.25" customHeight="1">
      <c r="A71" s="261" t="s">
        <v>562</v>
      </c>
      <c r="B71" s="863">
        <v>0</v>
      </c>
      <c r="C71" s="863">
        <v>0</v>
      </c>
      <c r="D71" s="863">
        <v>0</v>
      </c>
      <c r="E71" s="863">
        <v>0</v>
      </c>
      <c r="F71" s="863">
        <v>0</v>
      </c>
      <c r="G71" s="863">
        <v>0</v>
      </c>
      <c r="H71" s="863">
        <v>0</v>
      </c>
      <c r="I71" s="863">
        <v>0</v>
      </c>
      <c r="J71" s="863">
        <v>0</v>
      </c>
      <c r="K71" s="863">
        <v>0</v>
      </c>
      <c r="L71" s="863">
        <v>0</v>
      </c>
      <c r="M71" s="863">
        <v>0</v>
      </c>
      <c r="N71" s="1191">
        <v>0</v>
      </c>
      <c r="O71" s="863">
        <v>0</v>
      </c>
      <c r="P71" s="863">
        <v>0</v>
      </c>
      <c r="Q71" s="863">
        <v>0</v>
      </c>
      <c r="R71" s="863">
        <v>0</v>
      </c>
      <c r="S71" s="863">
        <v>0</v>
      </c>
      <c r="T71" s="863">
        <v>0</v>
      </c>
      <c r="U71" s="863">
        <v>0</v>
      </c>
      <c r="V71" s="863">
        <v>0</v>
      </c>
      <c r="W71" s="863">
        <v>0</v>
      </c>
      <c r="X71" s="863">
        <v>0</v>
      </c>
      <c r="Y71" s="863">
        <v>0</v>
      </c>
      <c r="Z71" s="863">
        <v>0</v>
      </c>
      <c r="AA71" s="863">
        <v>0</v>
      </c>
    </row>
    <row r="72" spans="1:27" s="117" customFormat="1" ht="14.25" customHeight="1">
      <c r="A72" s="258" t="s">
        <v>299</v>
      </c>
      <c r="B72" s="862">
        <v>0</v>
      </c>
      <c r="C72" s="862">
        <v>0</v>
      </c>
      <c r="D72" s="862">
        <v>0</v>
      </c>
      <c r="E72" s="862">
        <v>0</v>
      </c>
      <c r="F72" s="862">
        <v>0</v>
      </c>
      <c r="G72" s="862">
        <v>0</v>
      </c>
      <c r="H72" s="862">
        <v>0</v>
      </c>
      <c r="I72" s="862">
        <v>0</v>
      </c>
      <c r="J72" s="862">
        <v>0</v>
      </c>
      <c r="K72" s="862">
        <v>0</v>
      </c>
      <c r="L72" s="862">
        <v>0</v>
      </c>
      <c r="M72" s="862">
        <v>0</v>
      </c>
      <c r="N72" s="1190">
        <v>0</v>
      </c>
      <c r="O72" s="862">
        <v>0</v>
      </c>
      <c r="P72" s="862">
        <v>0</v>
      </c>
      <c r="Q72" s="862">
        <v>0</v>
      </c>
      <c r="R72" s="862">
        <v>0</v>
      </c>
      <c r="S72" s="862">
        <v>0</v>
      </c>
      <c r="T72" s="862">
        <v>0</v>
      </c>
      <c r="U72" s="862">
        <v>0</v>
      </c>
      <c r="V72" s="862">
        <v>0</v>
      </c>
      <c r="W72" s="862">
        <v>0</v>
      </c>
      <c r="X72" s="862">
        <v>0</v>
      </c>
      <c r="Y72" s="862">
        <v>0</v>
      </c>
      <c r="Z72" s="862">
        <v>0</v>
      </c>
      <c r="AA72" s="862">
        <v>0</v>
      </c>
    </row>
    <row r="73" spans="1:27" s="117" customFormat="1" ht="14.25" customHeight="1">
      <c r="A73" s="261" t="s">
        <v>585</v>
      </c>
      <c r="B73" s="863">
        <v>0</v>
      </c>
      <c r="C73" s="863">
        <v>0</v>
      </c>
      <c r="D73" s="863">
        <v>0</v>
      </c>
      <c r="E73" s="863">
        <v>0</v>
      </c>
      <c r="F73" s="863">
        <v>0</v>
      </c>
      <c r="G73" s="863">
        <v>0</v>
      </c>
      <c r="H73" s="863">
        <v>0</v>
      </c>
      <c r="I73" s="863">
        <v>0</v>
      </c>
      <c r="J73" s="863">
        <v>0</v>
      </c>
      <c r="K73" s="863">
        <v>0</v>
      </c>
      <c r="L73" s="863">
        <v>0</v>
      </c>
      <c r="M73" s="863">
        <v>0</v>
      </c>
      <c r="N73" s="1191">
        <v>0</v>
      </c>
      <c r="O73" s="863">
        <v>0</v>
      </c>
      <c r="P73" s="863">
        <v>0</v>
      </c>
      <c r="Q73" s="863">
        <v>0</v>
      </c>
      <c r="R73" s="863">
        <v>0</v>
      </c>
      <c r="S73" s="863">
        <v>0</v>
      </c>
      <c r="T73" s="863">
        <v>0</v>
      </c>
      <c r="U73" s="863">
        <v>0</v>
      </c>
      <c r="V73" s="863">
        <v>0</v>
      </c>
      <c r="W73" s="863">
        <v>0</v>
      </c>
      <c r="X73" s="863">
        <v>0</v>
      </c>
      <c r="Y73" s="863">
        <v>0</v>
      </c>
      <c r="Z73" s="863">
        <v>0</v>
      </c>
      <c r="AA73" s="863">
        <v>0</v>
      </c>
    </row>
    <row r="74" spans="1:27" s="117" customFormat="1" ht="14.25" customHeight="1">
      <c r="A74" s="258" t="s">
        <v>300</v>
      </c>
      <c r="B74" s="862">
        <v>0</v>
      </c>
      <c r="C74" s="862">
        <v>0</v>
      </c>
      <c r="D74" s="862">
        <v>0</v>
      </c>
      <c r="E74" s="862">
        <v>0</v>
      </c>
      <c r="F74" s="862">
        <v>0</v>
      </c>
      <c r="G74" s="862">
        <v>0</v>
      </c>
      <c r="H74" s="862">
        <v>80</v>
      </c>
      <c r="I74" s="862">
        <v>240</v>
      </c>
      <c r="J74" s="862">
        <v>120</v>
      </c>
      <c r="K74" s="862">
        <v>656676.19999999995</v>
      </c>
      <c r="L74" s="862">
        <v>75406.099999999991</v>
      </c>
      <c r="M74" s="862">
        <v>82898115.75</v>
      </c>
      <c r="N74" s="1190">
        <v>83630638.049999997</v>
      </c>
      <c r="O74" s="862">
        <v>1600</v>
      </c>
      <c r="P74" s="862">
        <v>1940</v>
      </c>
      <c r="Q74" s="862">
        <v>3414425.58</v>
      </c>
      <c r="R74" s="862">
        <v>6000</v>
      </c>
      <c r="S74" s="862">
        <v>10840</v>
      </c>
      <c r="T74" s="862">
        <v>16120</v>
      </c>
      <c r="U74" s="862">
        <v>34300</v>
      </c>
      <c r="V74" s="862">
        <v>10780</v>
      </c>
      <c r="W74" s="862">
        <v>27420</v>
      </c>
      <c r="X74" s="862">
        <v>87480</v>
      </c>
      <c r="Y74" s="862">
        <v>37320</v>
      </c>
      <c r="Z74" s="862">
        <v>8140</v>
      </c>
      <c r="AA74" s="862">
        <v>3656365.58</v>
      </c>
    </row>
    <row r="75" spans="1:27" s="117" customFormat="1" ht="14.25" customHeight="1">
      <c r="A75" s="261" t="s">
        <v>586</v>
      </c>
      <c r="B75" s="863">
        <v>0</v>
      </c>
      <c r="C75" s="863">
        <v>0</v>
      </c>
      <c r="D75" s="863">
        <v>0</v>
      </c>
      <c r="E75" s="863">
        <v>0</v>
      </c>
      <c r="F75" s="863">
        <v>0</v>
      </c>
      <c r="G75" s="863">
        <v>0</v>
      </c>
      <c r="H75" s="863">
        <v>0</v>
      </c>
      <c r="I75" s="863">
        <v>0</v>
      </c>
      <c r="J75" s="863">
        <v>0</v>
      </c>
      <c r="K75" s="863">
        <v>0</v>
      </c>
      <c r="L75" s="863">
        <v>0</v>
      </c>
      <c r="M75" s="863">
        <v>0</v>
      </c>
      <c r="N75" s="1191">
        <v>0</v>
      </c>
      <c r="O75" s="863">
        <v>0</v>
      </c>
      <c r="P75" s="863">
        <v>0</v>
      </c>
      <c r="Q75" s="863">
        <v>0</v>
      </c>
      <c r="R75" s="863">
        <v>0</v>
      </c>
      <c r="S75" s="863">
        <v>0</v>
      </c>
      <c r="T75" s="863">
        <v>0</v>
      </c>
      <c r="U75" s="863">
        <v>0</v>
      </c>
      <c r="V75" s="863">
        <v>0</v>
      </c>
      <c r="W75" s="863">
        <v>0</v>
      </c>
      <c r="X75" s="863">
        <v>0</v>
      </c>
      <c r="Y75" s="863">
        <v>0</v>
      </c>
      <c r="Z75" s="863">
        <v>0</v>
      </c>
      <c r="AA75" s="863">
        <v>0</v>
      </c>
    </row>
    <row r="76" spans="1:27" s="117" customFormat="1" ht="14.25" customHeight="1">
      <c r="A76" s="261" t="s">
        <v>587</v>
      </c>
      <c r="B76" s="863">
        <v>0</v>
      </c>
      <c r="C76" s="863">
        <v>0</v>
      </c>
      <c r="D76" s="863">
        <v>0</v>
      </c>
      <c r="E76" s="863">
        <v>0</v>
      </c>
      <c r="F76" s="863">
        <v>0</v>
      </c>
      <c r="G76" s="863">
        <v>0</v>
      </c>
      <c r="H76" s="863">
        <v>0</v>
      </c>
      <c r="I76" s="863">
        <v>0</v>
      </c>
      <c r="J76" s="863">
        <v>0</v>
      </c>
      <c r="K76" s="863">
        <v>0</v>
      </c>
      <c r="L76" s="863">
        <v>0</v>
      </c>
      <c r="M76" s="863">
        <v>82894315.75</v>
      </c>
      <c r="N76" s="1191">
        <v>82894315.75</v>
      </c>
      <c r="O76" s="863">
        <v>0</v>
      </c>
      <c r="P76" s="863">
        <v>0</v>
      </c>
      <c r="Q76" s="863">
        <v>3408585.58</v>
      </c>
      <c r="R76" s="863">
        <v>0</v>
      </c>
      <c r="S76" s="863">
        <v>0</v>
      </c>
      <c r="T76" s="863">
        <v>0</v>
      </c>
      <c r="U76" s="863">
        <v>0</v>
      </c>
      <c r="V76" s="863">
        <v>0</v>
      </c>
      <c r="W76" s="863">
        <v>0</v>
      </c>
      <c r="X76" s="863">
        <v>0</v>
      </c>
      <c r="Y76" s="863">
        <v>0</v>
      </c>
      <c r="Z76" s="863">
        <v>0</v>
      </c>
      <c r="AA76" s="863">
        <v>3408585.58</v>
      </c>
    </row>
    <row r="77" spans="1:27" s="117" customFormat="1" ht="14.25" customHeight="1">
      <c r="A77" s="261" t="s">
        <v>307</v>
      </c>
      <c r="B77" s="863">
        <v>0</v>
      </c>
      <c r="C77" s="863">
        <v>0</v>
      </c>
      <c r="D77" s="863">
        <v>0</v>
      </c>
      <c r="E77" s="863">
        <v>0</v>
      </c>
      <c r="F77" s="863">
        <v>0</v>
      </c>
      <c r="G77" s="863">
        <v>0</v>
      </c>
      <c r="H77" s="863">
        <v>80</v>
      </c>
      <c r="I77" s="863">
        <v>240</v>
      </c>
      <c r="J77" s="863">
        <v>120</v>
      </c>
      <c r="K77" s="863">
        <v>656676.19999999995</v>
      </c>
      <c r="L77" s="863">
        <v>75406.099999999991</v>
      </c>
      <c r="M77" s="863">
        <v>3800</v>
      </c>
      <c r="N77" s="1191">
        <v>736322.29999999993</v>
      </c>
      <c r="O77" s="863">
        <v>1600</v>
      </c>
      <c r="P77" s="863">
        <v>1940</v>
      </c>
      <c r="Q77" s="863">
        <v>5840</v>
      </c>
      <c r="R77" s="863">
        <v>6000</v>
      </c>
      <c r="S77" s="863">
        <v>10840</v>
      </c>
      <c r="T77" s="863">
        <v>16120</v>
      </c>
      <c r="U77" s="863">
        <v>34300</v>
      </c>
      <c r="V77" s="863">
        <v>10780</v>
      </c>
      <c r="W77" s="863">
        <v>27420</v>
      </c>
      <c r="X77" s="863">
        <v>87480</v>
      </c>
      <c r="Y77" s="863">
        <v>37320</v>
      </c>
      <c r="Z77" s="863">
        <v>8140</v>
      </c>
      <c r="AA77" s="863">
        <v>247780</v>
      </c>
    </row>
    <row r="78" spans="1:27" s="117" customFormat="1" ht="14.25" customHeight="1">
      <c r="A78" s="261" t="s">
        <v>588</v>
      </c>
      <c r="B78" s="863">
        <v>0</v>
      </c>
      <c r="C78" s="863">
        <v>0</v>
      </c>
      <c r="D78" s="863">
        <v>0</v>
      </c>
      <c r="E78" s="863">
        <v>0</v>
      </c>
      <c r="F78" s="863">
        <v>0</v>
      </c>
      <c r="G78" s="863">
        <v>0</v>
      </c>
      <c r="H78" s="863">
        <v>0</v>
      </c>
      <c r="I78" s="863">
        <v>0</v>
      </c>
      <c r="J78" s="863">
        <v>0</v>
      </c>
      <c r="K78" s="863">
        <v>0</v>
      </c>
      <c r="L78" s="863">
        <v>0</v>
      </c>
      <c r="M78" s="863">
        <v>0</v>
      </c>
      <c r="N78" s="1191">
        <v>0</v>
      </c>
      <c r="O78" s="863">
        <v>0</v>
      </c>
      <c r="P78" s="863">
        <v>0</v>
      </c>
      <c r="Q78" s="863">
        <v>0</v>
      </c>
      <c r="R78" s="863">
        <v>0</v>
      </c>
      <c r="S78" s="863">
        <v>0</v>
      </c>
      <c r="T78" s="863">
        <v>0</v>
      </c>
      <c r="U78" s="863">
        <v>0</v>
      </c>
      <c r="V78" s="863">
        <v>0</v>
      </c>
      <c r="W78" s="863">
        <v>0</v>
      </c>
      <c r="X78" s="863">
        <v>0</v>
      </c>
      <c r="Y78" s="863">
        <v>0</v>
      </c>
      <c r="Z78" s="863">
        <v>0</v>
      </c>
      <c r="AA78" s="863">
        <v>0</v>
      </c>
    </row>
    <row r="79" spans="1:27" s="117" customFormat="1" ht="14.25" customHeight="1">
      <c r="A79" s="258" t="s">
        <v>308</v>
      </c>
      <c r="B79" s="862">
        <v>0</v>
      </c>
      <c r="C79" s="862">
        <v>0</v>
      </c>
      <c r="D79" s="862">
        <v>0</v>
      </c>
      <c r="E79" s="862">
        <v>0</v>
      </c>
      <c r="F79" s="862">
        <v>0</v>
      </c>
      <c r="G79" s="862">
        <v>0</v>
      </c>
      <c r="H79" s="862">
        <v>0</v>
      </c>
      <c r="I79" s="862">
        <v>0</v>
      </c>
      <c r="J79" s="862">
        <v>0</v>
      </c>
      <c r="K79" s="862">
        <v>0</v>
      </c>
      <c r="L79" s="862">
        <v>0</v>
      </c>
      <c r="M79" s="862">
        <v>11175126.390000001</v>
      </c>
      <c r="N79" s="1190">
        <v>11175126.390000001</v>
      </c>
      <c r="O79" s="862">
        <v>0</v>
      </c>
      <c r="P79" s="862">
        <v>0</v>
      </c>
      <c r="Q79" s="862">
        <v>0</v>
      </c>
      <c r="R79" s="862">
        <v>0</v>
      </c>
      <c r="S79" s="862">
        <v>0</v>
      </c>
      <c r="T79" s="862">
        <v>0</v>
      </c>
      <c r="U79" s="862">
        <v>0</v>
      </c>
      <c r="V79" s="862">
        <v>0</v>
      </c>
      <c r="W79" s="862">
        <v>0</v>
      </c>
      <c r="X79" s="862">
        <v>0</v>
      </c>
      <c r="Y79" s="862">
        <v>0</v>
      </c>
      <c r="Z79" s="862">
        <v>0</v>
      </c>
      <c r="AA79" s="862">
        <v>0</v>
      </c>
    </row>
    <row r="80" spans="1:27" s="117" customFormat="1" ht="14.25" customHeight="1">
      <c r="A80" s="261" t="s">
        <v>589</v>
      </c>
      <c r="B80" s="863">
        <v>0</v>
      </c>
      <c r="C80" s="863">
        <v>0</v>
      </c>
      <c r="D80" s="863">
        <v>0</v>
      </c>
      <c r="E80" s="863">
        <v>0</v>
      </c>
      <c r="F80" s="863">
        <v>0</v>
      </c>
      <c r="G80" s="863">
        <v>0</v>
      </c>
      <c r="H80" s="863">
        <v>0</v>
      </c>
      <c r="I80" s="863">
        <v>0</v>
      </c>
      <c r="J80" s="863">
        <v>0</v>
      </c>
      <c r="K80" s="863">
        <v>0</v>
      </c>
      <c r="L80" s="863">
        <v>0</v>
      </c>
      <c r="M80" s="863">
        <v>0</v>
      </c>
      <c r="N80" s="1191">
        <v>0</v>
      </c>
      <c r="O80" s="863">
        <v>0</v>
      </c>
      <c r="P80" s="863">
        <v>0</v>
      </c>
      <c r="Q80" s="863">
        <v>0</v>
      </c>
      <c r="R80" s="863">
        <v>0</v>
      </c>
      <c r="S80" s="863">
        <v>0</v>
      </c>
      <c r="T80" s="863">
        <v>0</v>
      </c>
      <c r="U80" s="863">
        <v>0</v>
      </c>
      <c r="V80" s="863">
        <v>0</v>
      </c>
      <c r="W80" s="863">
        <v>0</v>
      </c>
      <c r="X80" s="863">
        <v>0</v>
      </c>
      <c r="Y80" s="863">
        <v>0</v>
      </c>
      <c r="Z80" s="863">
        <v>0</v>
      </c>
      <c r="AA80" s="863">
        <v>0</v>
      </c>
    </row>
    <row r="81" spans="1:27" s="117" customFormat="1" ht="14.25" customHeight="1">
      <c r="A81" s="261" t="s">
        <v>443</v>
      </c>
      <c r="B81" s="863">
        <v>0</v>
      </c>
      <c r="C81" s="863">
        <v>0</v>
      </c>
      <c r="D81" s="863">
        <v>0</v>
      </c>
      <c r="E81" s="863">
        <v>0</v>
      </c>
      <c r="F81" s="863">
        <v>0</v>
      </c>
      <c r="G81" s="863">
        <v>0</v>
      </c>
      <c r="H81" s="863">
        <v>0</v>
      </c>
      <c r="I81" s="863">
        <v>0</v>
      </c>
      <c r="J81" s="863">
        <v>0</v>
      </c>
      <c r="K81" s="863">
        <v>0</v>
      </c>
      <c r="L81" s="863">
        <v>0</v>
      </c>
      <c r="M81" s="863">
        <v>0</v>
      </c>
      <c r="N81" s="1191">
        <v>0</v>
      </c>
      <c r="O81" s="863">
        <v>0</v>
      </c>
      <c r="P81" s="863">
        <v>0</v>
      </c>
      <c r="Q81" s="863">
        <v>0</v>
      </c>
      <c r="R81" s="863">
        <v>0</v>
      </c>
      <c r="S81" s="863">
        <v>0</v>
      </c>
      <c r="T81" s="863">
        <v>0</v>
      </c>
      <c r="U81" s="863">
        <v>0</v>
      </c>
      <c r="V81" s="863">
        <v>0</v>
      </c>
      <c r="W81" s="863">
        <v>0</v>
      </c>
      <c r="X81" s="863">
        <v>0</v>
      </c>
      <c r="Y81" s="863">
        <v>0</v>
      </c>
      <c r="Z81" s="863">
        <v>0</v>
      </c>
      <c r="AA81" s="863">
        <v>0</v>
      </c>
    </row>
    <row r="82" spans="1:27" s="117" customFormat="1" ht="14.25" customHeight="1">
      <c r="A82" s="263" t="s">
        <v>590</v>
      </c>
      <c r="B82" s="863">
        <v>0</v>
      </c>
      <c r="C82" s="863">
        <v>0</v>
      </c>
      <c r="D82" s="863">
        <v>0</v>
      </c>
      <c r="E82" s="863">
        <v>0</v>
      </c>
      <c r="F82" s="863">
        <v>0</v>
      </c>
      <c r="G82" s="863">
        <v>0</v>
      </c>
      <c r="H82" s="863">
        <v>0</v>
      </c>
      <c r="I82" s="863">
        <v>0</v>
      </c>
      <c r="J82" s="863">
        <v>0</v>
      </c>
      <c r="K82" s="863">
        <v>0</v>
      </c>
      <c r="L82" s="863">
        <v>0</v>
      </c>
      <c r="M82" s="863">
        <v>0</v>
      </c>
      <c r="N82" s="1191">
        <v>0</v>
      </c>
      <c r="O82" s="863">
        <v>0</v>
      </c>
      <c r="P82" s="863">
        <v>0</v>
      </c>
      <c r="Q82" s="863">
        <v>0</v>
      </c>
      <c r="R82" s="863">
        <v>0</v>
      </c>
      <c r="S82" s="863">
        <v>0</v>
      </c>
      <c r="T82" s="863">
        <v>0</v>
      </c>
      <c r="U82" s="863">
        <v>0</v>
      </c>
      <c r="V82" s="863">
        <v>0</v>
      </c>
      <c r="W82" s="863">
        <v>0</v>
      </c>
      <c r="X82" s="863">
        <v>0</v>
      </c>
      <c r="Y82" s="863">
        <v>0</v>
      </c>
      <c r="Z82" s="863">
        <v>0</v>
      </c>
      <c r="AA82" s="863">
        <v>0</v>
      </c>
    </row>
    <row r="83" spans="1:27" s="117" customFormat="1" ht="14.25" customHeight="1">
      <c r="A83" s="261" t="s">
        <v>591</v>
      </c>
      <c r="B83" s="863">
        <v>0</v>
      </c>
      <c r="C83" s="863">
        <v>0</v>
      </c>
      <c r="D83" s="863">
        <v>0</v>
      </c>
      <c r="E83" s="863">
        <v>0</v>
      </c>
      <c r="F83" s="863">
        <v>0</v>
      </c>
      <c r="G83" s="863">
        <v>0</v>
      </c>
      <c r="H83" s="863">
        <v>0</v>
      </c>
      <c r="I83" s="863">
        <v>0</v>
      </c>
      <c r="J83" s="863">
        <v>0</v>
      </c>
      <c r="K83" s="863">
        <v>0</v>
      </c>
      <c r="L83" s="863">
        <v>0</v>
      </c>
      <c r="M83" s="863">
        <v>0</v>
      </c>
      <c r="N83" s="1191">
        <v>0</v>
      </c>
      <c r="O83" s="863">
        <v>0</v>
      </c>
      <c r="P83" s="863">
        <v>0</v>
      </c>
      <c r="Q83" s="863">
        <v>0</v>
      </c>
      <c r="R83" s="863">
        <v>0</v>
      </c>
      <c r="S83" s="863">
        <v>0</v>
      </c>
      <c r="T83" s="863">
        <v>0</v>
      </c>
      <c r="U83" s="863">
        <v>0</v>
      </c>
      <c r="V83" s="863">
        <v>0</v>
      </c>
      <c r="W83" s="863">
        <v>0</v>
      </c>
      <c r="X83" s="863">
        <v>0</v>
      </c>
      <c r="Y83" s="863">
        <v>0</v>
      </c>
      <c r="Z83" s="863">
        <v>0</v>
      </c>
      <c r="AA83" s="863">
        <v>0</v>
      </c>
    </row>
    <row r="84" spans="1:27" s="117" customFormat="1" ht="14.25" customHeight="1">
      <c r="A84" s="261" t="s">
        <v>592</v>
      </c>
      <c r="B84" s="863">
        <v>0</v>
      </c>
      <c r="C84" s="863">
        <v>0</v>
      </c>
      <c r="D84" s="863">
        <v>0</v>
      </c>
      <c r="E84" s="863">
        <v>0</v>
      </c>
      <c r="F84" s="863">
        <v>0</v>
      </c>
      <c r="G84" s="863">
        <v>0</v>
      </c>
      <c r="H84" s="863">
        <v>0</v>
      </c>
      <c r="I84" s="863">
        <v>0</v>
      </c>
      <c r="J84" s="863">
        <v>0</v>
      </c>
      <c r="K84" s="863">
        <v>0</v>
      </c>
      <c r="L84" s="863">
        <v>0</v>
      </c>
      <c r="M84" s="863">
        <v>11175126.390000001</v>
      </c>
      <c r="N84" s="1191">
        <v>11175126.390000001</v>
      </c>
      <c r="O84" s="863">
        <v>0</v>
      </c>
      <c r="P84" s="863">
        <v>0</v>
      </c>
      <c r="Q84" s="863">
        <v>0</v>
      </c>
      <c r="R84" s="863">
        <v>0</v>
      </c>
      <c r="S84" s="863">
        <v>0</v>
      </c>
      <c r="T84" s="863">
        <v>0</v>
      </c>
      <c r="U84" s="863">
        <v>0</v>
      </c>
      <c r="V84" s="863">
        <v>0</v>
      </c>
      <c r="W84" s="863">
        <v>0</v>
      </c>
      <c r="X84" s="863">
        <v>0</v>
      </c>
      <c r="Y84" s="863">
        <v>0</v>
      </c>
      <c r="Z84" s="863">
        <v>0</v>
      </c>
      <c r="AA84" s="863">
        <v>0</v>
      </c>
    </row>
    <row r="85" spans="1:27" s="117" customFormat="1" ht="14.25" customHeight="1">
      <c r="A85" s="428" t="s">
        <v>124</v>
      </c>
      <c r="B85" s="868">
        <v>0</v>
      </c>
      <c r="C85" s="868">
        <v>0</v>
      </c>
      <c r="D85" s="868">
        <v>217387791.54999995</v>
      </c>
      <c r="E85" s="868">
        <v>41369147.370000005</v>
      </c>
      <c r="F85" s="868">
        <v>98617533.379999995</v>
      </c>
      <c r="G85" s="868">
        <v>217716583.83999997</v>
      </c>
      <c r="H85" s="868">
        <v>331751471.49000001</v>
      </c>
      <c r="I85" s="868">
        <v>443268143.98999989</v>
      </c>
      <c r="J85" s="868">
        <v>306586087.80000007</v>
      </c>
      <c r="K85" s="868">
        <v>637877137.01000047</v>
      </c>
      <c r="L85" s="868">
        <v>1084586263.9400015</v>
      </c>
      <c r="M85" s="868">
        <v>2383154352.2200007</v>
      </c>
      <c r="N85" s="1192">
        <v>5762314512.590003</v>
      </c>
      <c r="O85" s="868">
        <v>1321829078.4399998</v>
      </c>
      <c r="P85" s="868">
        <v>1740211415.6499996</v>
      </c>
      <c r="Q85" s="868">
        <v>1861044082.3199985</v>
      </c>
      <c r="R85" s="868">
        <v>1805146848.6600001</v>
      </c>
      <c r="S85" s="868">
        <v>2091106194.2700038</v>
      </c>
      <c r="T85" s="868">
        <v>3846744690.0899968</v>
      </c>
      <c r="U85" s="868">
        <v>7618037364.4400082</v>
      </c>
      <c r="V85" s="868">
        <v>2081836951.9400015</v>
      </c>
      <c r="W85" s="868">
        <v>1322637032.2300003</v>
      </c>
      <c r="X85" s="868">
        <v>4033528940.6899929</v>
      </c>
      <c r="Y85" s="868">
        <v>834632985.59000146</v>
      </c>
      <c r="Z85" s="868">
        <v>1034752469.3200004</v>
      </c>
      <c r="AA85" s="868">
        <v>29591508053.640003</v>
      </c>
    </row>
    <row r="86" spans="1:27" s="117" customFormat="1" ht="14.25" customHeight="1">
      <c r="A86" s="328" t="s">
        <v>463</v>
      </c>
      <c r="B86" s="862"/>
      <c r="C86" s="862"/>
      <c r="D86" s="549"/>
      <c r="E86" s="549"/>
      <c r="F86" s="549"/>
      <c r="G86" s="549"/>
      <c r="H86" s="549"/>
      <c r="I86" s="549"/>
      <c r="J86" s="549"/>
      <c r="K86" s="549"/>
      <c r="L86" s="549"/>
      <c r="M86" s="194"/>
      <c r="N86" s="194"/>
      <c r="R86" s="198"/>
    </row>
    <row r="87" spans="1:27" s="117" customFormat="1" ht="14.25" customHeight="1">
      <c r="A87" s="317" t="s">
        <v>1038</v>
      </c>
      <c r="B87" s="862"/>
      <c r="C87" s="862"/>
      <c r="D87" s="194"/>
      <c r="E87" s="194"/>
      <c r="F87" s="194"/>
      <c r="G87" s="194"/>
      <c r="H87" s="194"/>
      <c r="I87" s="194"/>
      <c r="J87" s="194"/>
      <c r="K87" s="194"/>
      <c r="L87" s="194"/>
      <c r="M87" s="194"/>
      <c r="N87" s="194"/>
      <c r="R87" s="198"/>
    </row>
    <row r="88" spans="1:27" s="117" customFormat="1" ht="14.25" customHeight="1">
      <c r="A88" s="317" t="s">
        <v>1794</v>
      </c>
      <c r="B88" s="862"/>
      <c r="C88" s="862"/>
      <c r="D88" s="194"/>
      <c r="E88" s="194"/>
      <c r="F88" s="194"/>
      <c r="G88" s="194"/>
      <c r="H88" s="194"/>
      <c r="I88" s="194"/>
      <c r="J88" s="194"/>
      <c r="K88" s="194"/>
      <c r="L88" s="194"/>
      <c r="M88" s="194"/>
      <c r="N88" s="194"/>
      <c r="R88" s="198"/>
    </row>
    <row r="89" spans="1:27" ht="14.25" customHeight="1">
      <c r="A89" s="328" t="s">
        <v>593</v>
      </c>
    </row>
  </sheetData>
  <mergeCells count="2">
    <mergeCell ref="B9:N9"/>
    <mergeCell ref="O9:AA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pageSetUpPr fitToPage="1"/>
  </sheetPr>
  <dimension ref="A1"/>
  <sheetViews>
    <sheetView showGridLines="0" zoomScaleNormal="100" zoomScaleSheetLayoutView="90" workbookViewId="0"/>
  </sheetViews>
  <sheetFormatPr defaultRowHeight="12.75"/>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pageSetUpPr fitToPage="1"/>
  </sheetPr>
  <dimension ref="A1:E171"/>
  <sheetViews>
    <sheetView showGridLines="0" topLeftCell="A7" zoomScaleNormal="100" zoomScaleSheetLayoutView="70" workbookViewId="0">
      <selection activeCell="B27" sqref="B27"/>
    </sheetView>
  </sheetViews>
  <sheetFormatPr defaultColWidth="9.140625" defaultRowHeight="36.75" customHeight="1"/>
  <cols>
    <col min="1" max="1" width="22.85546875" style="748" customWidth="1"/>
    <col min="2" max="2" width="131.140625" style="749" customWidth="1"/>
    <col min="3" max="3" width="21.42578125" style="748" customWidth="1"/>
    <col min="4" max="4" width="9.140625" style="749" customWidth="1"/>
    <col min="5" max="5" width="9.140625" style="749"/>
    <col min="6" max="6" width="9.140625" style="28"/>
    <col min="7" max="7" width="9" style="28" customWidth="1"/>
    <col min="8" max="8" width="12.85546875" style="28" customWidth="1"/>
    <col min="9" max="9" width="10.7109375" style="28" customWidth="1"/>
    <col min="10" max="16384" width="9.140625" style="28"/>
  </cols>
  <sheetData>
    <row r="1" spans="1:5" ht="23.25" customHeight="1">
      <c r="B1" s="1286"/>
      <c r="C1" s="1286"/>
    </row>
    <row r="5" spans="1:5" ht="24" customHeight="1">
      <c r="B5" s="750" t="s">
        <v>116</v>
      </c>
      <c r="C5" s="1287" t="s">
        <v>1</v>
      </c>
    </row>
    <row r="6" spans="1:5" s="53" customFormat="1" ht="21.75" customHeight="1">
      <c r="A6" s="798"/>
      <c r="B6" s="799"/>
      <c r="C6" s="1288"/>
      <c r="D6" s="820"/>
      <c r="E6" s="820"/>
    </row>
    <row r="7" spans="1:5" s="819" customFormat="1" ht="21.75" customHeight="1">
      <c r="A7" s="816"/>
      <c r="B7" s="817"/>
      <c r="C7" s="818"/>
      <c r="D7" s="821"/>
      <c r="E7" s="821"/>
    </row>
    <row r="8" spans="1:5" s="819" customFormat="1" ht="21.75" customHeight="1">
      <c r="A8" s="816"/>
      <c r="B8" s="833" t="s">
        <v>723</v>
      </c>
      <c r="C8" s="818"/>
      <c r="D8" s="821"/>
      <c r="E8" s="821"/>
    </row>
    <row r="9" spans="1:5" ht="18">
      <c r="A9" s="754"/>
      <c r="B9" s="790"/>
    </row>
    <row r="10" spans="1:5" s="54" customFormat="1" ht="29.25" customHeight="1">
      <c r="A10" s="752">
        <v>2.0099999999999998</v>
      </c>
      <c r="B10" s="801" t="s">
        <v>959</v>
      </c>
      <c r="C10" s="752">
        <v>24</v>
      </c>
      <c r="D10" s="791"/>
      <c r="E10" s="791"/>
    </row>
    <row r="11" spans="1:5" s="54" customFormat="1" ht="29.25" customHeight="1">
      <c r="A11" s="752">
        <v>2.02</v>
      </c>
      <c r="B11" s="801" t="s">
        <v>960</v>
      </c>
      <c r="C11" s="752">
        <v>25</v>
      </c>
      <c r="D11" s="791"/>
      <c r="E11" s="791"/>
    </row>
    <row r="12" spans="1:5" s="54" customFormat="1" ht="29.25" customHeight="1">
      <c r="A12" s="752">
        <v>2.0299999999999998</v>
      </c>
      <c r="B12" s="801" t="s">
        <v>961</v>
      </c>
      <c r="C12" s="752">
        <v>26</v>
      </c>
      <c r="D12" s="791"/>
      <c r="E12" s="791"/>
    </row>
    <row r="13" spans="1:5" s="54" customFormat="1" ht="29.25" customHeight="1">
      <c r="A13" s="752">
        <v>2.04</v>
      </c>
      <c r="B13" s="800" t="s">
        <v>962</v>
      </c>
      <c r="C13" s="752">
        <v>27</v>
      </c>
      <c r="D13" s="791"/>
      <c r="E13" s="791"/>
    </row>
    <row r="14" spans="1:5" s="54" customFormat="1" ht="29.25" customHeight="1">
      <c r="A14" s="752">
        <v>2.0499999999999998</v>
      </c>
      <c r="B14" s="802" t="s">
        <v>963</v>
      </c>
      <c r="C14" s="752">
        <v>28</v>
      </c>
      <c r="D14" s="791"/>
      <c r="E14" s="791"/>
    </row>
    <row r="15" spans="1:5" s="54" customFormat="1" ht="29.25" customHeight="1">
      <c r="A15" s="752">
        <v>2.06</v>
      </c>
      <c r="B15" s="800" t="s">
        <v>964</v>
      </c>
      <c r="C15" s="752">
        <v>29</v>
      </c>
      <c r="D15" s="791"/>
      <c r="E15" s="791"/>
    </row>
    <row r="16" spans="1:5" s="54" customFormat="1" ht="29.25" customHeight="1">
      <c r="A16" s="752">
        <v>2.0699999999999998</v>
      </c>
      <c r="B16" s="800" t="s">
        <v>965</v>
      </c>
      <c r="C16" s="752">
        <v>30</v>
      </c>
      <c r="D16" s="791"/>
      <c r="E16" s="791"/>
    </row>
    <row r="17" spans="1:5" s="54" customFormat="1" ht="29.25" customHeight="1">
      <c r="A17" s="752">
        <v>2.08</v>
      </c>
      <c r="B17" s="815" t="s">
        <v>966</v>
      </c>
      <c r="C17" s="752">
        <v>31</v>
      </c>
      <c r="D17" s="791"/>
      <c r="E17" s="791"/>
    </row>
    <row r="18" spans="1:5" s="54" customFormat="1" ht="29.25" customHeight="1">
      <c r="A18" s="752">
        <v>2.09</v>
      </c>
      <c r="B18" s="815" t="s">
        <v>899</v>
      </c>
      <c r="C18" s="752">
        <v>32</v>
      </c>
      <c r="D18" s="791"/>
      <c r="E18" s="791"/>
    </row>
    <row r="19" spans="1:5" s="54" customFormat="1" ht="29.25" customHeight="1">
      <c r="A19" s="752">
        <v>2.1</v>
      </c>
      <c r="B19" s="815" t="s">
        <v>900</v>
      </c>
      <c r="C19" s="752">
        <v>33</v>
      </c>
      <c r="D19" s="791"/>
      <c r="E19" s="791"/>
    </row>
    <row r="20" spans="1:5" s="54" customFormat="1" ht="29.25" customHeight="1">
      <c r="A20" s="752">
        <v>2.11</v>
      </c>
      <c r="B20" s="815" t="s">
        <v>901</v>
      </c>
      <c r="C20" s="752">
        <v>34</v>
      </c>
      <c r="D20" s="791"/>
      <c r="E20" s="791"/>
    </row>
    <row r="21" spans="1:5" s="54" customFormat="1" ht="29.25" customHeight="1">
      <c r="A21" s="752">
        <v>2.12</v>
      </c>
      <c r="B21" s="815" t="s">
        <v>902</v>
      </c>
      <c r="C21" s="752">
        <v>35</v>
      </c>
      <c r="D21" s="791"/>
      <c r="E21" s="791"/>
    </row>
    <row r="22" spans="1:5" s="54" customFormat="1" ht="29.25" customHeight="1">
      <c r="A22" s="752">
        <v>2.13</v>
      </c>
      <c r="B22" s="976" t="s">
        <v>967</v>
      </c>
      <c r="C22" s="752">
        <v>36</v>
      </c>
      <c r="D22" s="791"/>
      <c r="E22" s="791"/>
    </row>
    <row r="23" spans="1:5" s="54" customFormat="1" ht="29.25" customHeight="1">
      <c r="A23" s="752">
        <v>2.14</v>
      </c>
      <c r="B23" s="815" t="s">
        <v>903</v>
      </c>
      <c r="C23" s="752">
        <v>37</v>
      </c>
      <c r="D23" s="791"/>
      <c r="E23" s="791"/>
    </row>
    <row r="24" spans="1:5" s="54" customFormat="1" ht="29.25" customHeight="1">
      <c r="A24" s="752">
        <v>2.15</v>
      </c>
      <c r="B24" s="815" t="s">
        <v>904</v>
      </c>
      <c r="C24" s="752">
        <v>38</v>
      </c>
      <c r="D24" s="791"/>
      <c r="E24" s="791"/>
    </row>
    <row r="25" spans="1:5" s="54" customFormat="1" ht="29.25" customHeight="1">
      <c r="A25" s="752">
        <v>2.16</v>
      </c>
      <c r="B25" s="815" t="s">
        <v>905</v>
      </c>
      <c r="C25" s="752">
        <v>39</v>
      </c>
      <c r="D25" s="791"/>
      <c r="E25" s="791"/>
    </row>
    <row r="26" spans="1:5" s="54" customFormat="1" ht="29.25" customHeight="1">
      <c r="A26" s="752">
        <v>2.17</v>
      </c>
      <c r="B26" s="815" t="s">
        <v>906</v>
      </c>
      <c r="C26" s="752">
        <v>40</v>
      </c>
      <c r="D26" s="791"/>
      <c r="E26" s="791"/>
    </row>
    <row r="27" spans="1:5" s="54" customFormat="1" ht="29.25" customHeight="1">
      <c r="A27" s="752">
        <v>2.1800000000000002</v>
      </c>
      <c r="B27" s="815" t="s">
        <v>907</v>
      </c>
      <c r="C27" s="752">
        <v>41</v>
      </c>
      <c r="D27" s="791"/>
      <c r="E27" s="791"/>
    </row>
    <row r="28" spans="1:5" s="54" customFormat="1" ht="29.25" customHeight="1">
      <c r="A28" s="752">
        <v>2.19</v>
      </c>
      <c r="B28" s="815" t="s">
        <v>908</v>
      </c>
      <c r="C28" s="752">
        <v>42</v>
      </c>
      <c r="D28" s="791"/>
      <c r="E28" s="791"/>
    </row>
    <row r="29" spans="1:5" s="54" customFormat="1" ht="29.25" customHeight="1">
      <c r="A29" s="752">
        <v>2.2000000000000002</v>
      </c>
      <c r="B29" s="815" t="s">
        <v>909</v>
      </c>
      <c r="C29" s="752">
        <v>43</v>
      </c>
      <c r="D29" s="791"/>
      <c r="E29" s="791"/>
    </row>
    <row r="30" spans="1:5" s="54" customFormat="1" ht="29.25" customHeight="1">
      <c r="A30" s="752">
        <v>2.21</v>
      </c>
      <c r="B30" s="815" t="s">
        <v>910</v>
      </c>
      <c r="C30" s="752">
        <v>44</v>
      </c>
      <c r="D30" s="791"/>
      <c r="E30" s="791"/>
    </row>
    <row r="31" spans="1:5" s="54" customFormat="1" ht="28.5" customHeight="1">
      <c r="A31" s="752">
        <v>2.2200000000000002</v>
      </c>
      <c r="B31" s="815" t="s">
        <v>911</v>
      </c>
      <c r="C31" s="752">
        <v>45</v>
      </c>
      <c r="D31" s="791"/>
      <c r="E31" s="791"/>
    </row>
    <row r="32" spans="1:5" s="54" customFormat="1" ht="28.5" customHeight="1">
      <c r="A32" s="752">
        <v>2.23</v>
      </c>
      <c r="B32" s="815" t="s">
        <v>912</v>
      </c>
      <c r="C32" s="752">
        <v>46</v>
      </c>
      <c r="D32" s="791"/>
      <c r="E32" s="791"/>
    </row>
    <row r="33" spans="1:5" s="54" customFormat="1" ht="29.25" customHeight="1">
      <c r="A33" s="752">
        <v>2.2400000000000002</v>
      </c>
      <c r="B33" s="815" t="s">
        <v>913</v>
      </c>
      <c r="C33" s="752">
        <v>47</v>
      </c>
      <c r="D33" s="791"/>
      <c r="E33" s="791"/>
    </row>
    <row r="34" spans="1:5" s="54" customFormat="1" ht="29.25" customHeight="1">
      <c r="A34" s="752">
        <v>2.25</v>
      </c>
      <c r="B34" s="815" t="s">
        <v>914</v>
      </c>
      <c r="C34" s="752">
        <v>48</v>
      </c>
      <c r="D34" s="791"/>
      <c r="E34" s="791"/>
    </row>
    <row r="35" spans="1:5" s="54" customFormat="1" ht="29.25" customHeight="1">
      <c r="A35" s="752">
        <v>2.25999999999999</v>
      </c>
      <c r="B35" s="815" t="s">
        <v>915</v>
      </c>
      <c r="C35" s="752">
        <v>49</v>
      </c>
      <c r="D35" s="791"/>
      <c r="E35" s="791"/>
    </row>
    <row r="36" spans="1:5" s="54" customFormat="1" ht="29.25" customHeight="1">
      <c r="A36" s="752">
        <v>2.27</v>
      </c>
      <c r="B36" s="815" t="s">
        <v>916</v>
      </c>
      <c r="C36" s="752">
        <v>50</v>
      </c>
      <c r="D36" s="791"/>
      <c r="E36" s="791"/>
    </row>
    <row r="37" spans="1:5" s="54" customFormat="1" ht="29.25" customHeight="1">
      <c r="A37" s="752">
        <v>2.27999999999999</v>
      </c>
      <c r="B37" s="815" t="s">
        <v>917</v>
      </c>
      <c r="C37" s="752">
        <v>51</v>
      </c>
      <c r="D37" s="791"/>
      <c r="E37" s="791"/>
    </row>
    <row r="38" spans="1:5" s="54" customFormat="1" ht="29.25" customHeight="1">
      <c r="A38" s="752">
        <v>2.29</v>
      </c>
      <c r="B38" s="815" t="s">
        <v>918</v>
      </c>
      <c r="C38" s="752">
        <v>52</v>
      </c>
      <c r="D38" s="791"/>
      <c r="E38" s="791"/>
    </row>
    <row r="39" spans="1:5" s="54" customFormat="1" ht="29.25" customHeight="1">
      <c r="A39" s="752">
        <v>2.2999999999999901</v>
      </c>
      <c r="B39" s="815" t="s">
        <v>919</v>
      </c>
      <c r="C39" s="752">
        <v>53</v>
      </c>
      <c r="D39" s="791"/>
      <c r="E39" s="791"/>
    </row>
    <row r="40" spans="1:5" s="54" customFormat="1" ht="29.25" customHeight="1">
      <c r="A40" s="752">
        <v>2.3099999999999898</v>
      </c>
      <c r="B40" s="815" t="s">
        <v>920</v>
      </c>
      <c r="C40" s="752">
        <v>54</v>
      </c>
      <c r="D40" s="791"/>
      <c r="E40" s="791"/>
    </row>
    <row r="41" spans="1:5" s="54" customFormat="1" ht="29.25" customHeight="1">
      <c r="A41" s="752">
        <v>2.3199999999999901</v>
      </c>
      <c r="B41" s="815" t="s">
        <v>921</v>
      </c>
      <c r="C41" s="752">
        <v>55</v>
      </c>
      <c r="D41" s="791"/>
      <c r="E41" s="791"/>
    </row>
    <row r="42" spans="1:5" s="54" customFormat="1" ht="29.25" customHeight="1">
      <c r="A42" s="752">
        <v>2.3299999999999899</v>
      </c>
      <c r="B42" s="815" t="s">
        <v>922</v>
      </c>
      <c r="C42" s="752">
        <v>56</v>
      </c>
      <c r="D42" s="791"/>
      <c r="E42" s="791"/>
    </row>
    <row r="43" spans="1:5" s="54" customFormat="1" ht="29.25" customHeight="1">
      <c r="A43" s="752">
        <v>2.3399999999999901</v>
      </c>
      <c r="B43" s="815" t="s">
        <v>923</v>
      </c>
      <c r="C43" s="752">
        <v>57</v>
      </c>
      <c r="D43" s="791"/>
      <c r="E43" s="791"/>
    </row>
    <row r="44" spans="1:5" s="54" customFormat="1" ht="29.25" customHeight="1">
      <c r="A44" s="752">
        <v>2.3499999999999899</v>
      </c>
      <c r="B44" s="815" t="s">
        <v>924</v>
      </c>
      <c r="C44" s="752">
        <v>58</v>
      </c>
      <c r="D44" s="791"/>
      <c r="E44" s="791"/>
    </row>
    <row r="45" spans="1:5" s="54" customFormat="1" ht="29.25" customHeight="1">
      <c r="A45" s="752">
        <v>2.3599999999999901</v>
      </c>
      <c r="B45" s="815" t="s">
        <v>925</v>
      </c>
      <c r="C45" s="752">
        <v>59</v>
      </c>
      <c r="D45" s="791"/>
      <c r="E45" s="791"/>
    </row>
    <row r="46" spans="1:5" s="54" customFormat="1" ht="29.25" customHeight="1">
      <c r="A46" s="752">
        <v>2.3699999999999899</v>
      </c>
      <c r="B46" s="815" t="s">
        <v>926</v>
      </c>
      <c r="C46" s="752">
        <v>60</v>
      </c>
      <c r="D46" s="791"/>
      <c r="E46" s="791"/>
    </row>
    <row r="47" spans="1:5" s="54" customFormat="1" ht="29.25" customHeight="1">
      <c r="A47" s="752">
        <v>2.3799999999999901</v>
      </c>
      <c r="B47" s="976" t="s">
        <v>968</v>
      </c>
      <c r="C47" s="752">
        <v>61</v>
      </c>
      <c r="D47" s="791"/>
      <c r="E47" s="791"/>
    </row>
    <row r="48" spans="1:5" s="54" customFormat="1" ht="29.25" customHeight="1">
      <c r="A48" s="752">
        <v>2.3899999999999899</v>
      </c>
      <c r="B48" s="976" t="s">
        <v>969</v>
      </c>
      <c r="C48" s="752">
        <v>62</v>
      </c>
      <c r="D48" s="791"/>
      <c r="E48" s="791"/>
    </row>
    <row r="49" spans="1:5" s="54" customFormat="1" ht="29.25" customHeight="1">
      <c r="A49" s="752">
        <v>2.3999999999999901</v>
      </c>
      <c r="B49" s="815" t="s">
        <v>927</v>
      </c>
      <c r="C49" s="752">
        <v>63</v>
      </c>
      <c r="D49" s="791"/>
      <c r="E49" s="791"/>
    </row>
    <row r="50" spans="1:5" s="54" customFormat="1" ht="29.25" customHeight="1">
      <c r="A50" s="752">
        <v>2.4099999999999899</v>
      </c>
      <c r="B50" s="815" t="s">
        <v>928</v>
      </c>
      <c r="C50" s="752">
        <v>64</v>
      </c>
      <c r="D50" s="791"/>
      <c r="E50" s="791"/>
    </row>
    <row r="51" spans="1:5" s="54" customFormat="1" ht="29.25" customHeight="1">
      <c r="A51" s="752">
        <v>2.4199999999999902</v>
      </c>
      <c r="B51" s="815" t="s">
        <v>929</v>
      </c>
      <c r="C51" s="752">
        <v>65</v>
      </c>
      <c r="D51" s="791"/>
      <c r="E51" s="791"/>
    </row>
    <row r="52" spans="1:5" s="54" customFormat="1" ht="29.25" customHeight="1">
      <c r="A52" s="752">
        <v>2.4299999999999899</v>
      </c>
      <c r="B52" s="815" t="s">
        <v>930</v>
      </c>
      <c r="C52" s="752">
        <v>66</v>
      </c>
      <c r="D52" s="791"/>
      <c r="E52" s="791"/>
    </row>
    <row r="53" spans="1:5" s="54" customFormat="1" ht="29.25" customHeight="1">
      <c r="A53" s="752">
        <v>2.4399999999999902</v>
      </c>
      <c r="B53" s="815" t="s">
        <v>931</v>
      </c>
      <c r="C53" s="752">
        <v>67</v>
      </c>
      <c r="D53" s="791"/>
      <c r="E53" s="791"/>
    </row>
    <row r="54" spans="1:5" s="54" customFormat="1" ht="29.25" customHeight="1">
      <c r="A54" s="752">
        <v>2.44999999999999</v>
      </c>
      <c r="B54" s="815" t="s">
        <v>932</v>
      </c>
      <c r="C54" s="752">
        <v>68</v>
      </c>
      <c r="D54" s="791"/>
      <c r="E54" s="791"/>
    </row>
    <row r="55" spans="1:5" s="54" customFormat="1" ht="29.25" customHeight="1">
      <c r="A55" s="752">
        <v>2.4599999999999902</v>
      </c>
      <c r="B55" s="815" t="s">
        <v>933</v>
      </c>
      <c r="C55" s="752">
        <v>69</v>
      </c>
      <c r="D55" s="791"/>
      <c r="E55" s="791"/>
    </row>
    <row r="56" spans="1:5" s="54" customFormat="1" ht="29.25" customHeight="1">
      <c r="A56" s="752">
        <v>2.46999999999999</v>
      </c>
      <c r="B56" s="815" t="s">
        <v>934</v>
      </c>
      <c r="C56" s="752">
        <v>70</v>
      </c>
      <c r="D56" s="791"/>
      <c r="E56" s="791"/>
    </row>
    <row r="57" spans="1:5" s="54" customFormat="1" ht="29.25" customHeight="1">
      <c r="A57" s="752">
        <v>2.4799999999999902</v>
      </c>
      <c r="B57" s="815" t="s">
        <v>935</v>
      </c>
      <c r="C57" s="752">
        <v>71</v>
      </c>
      <c r="D57" s="791"/>
      <c r="E57" s="791"/>
    </row>
    <row r="58" spans="1:5" s="54" customFormat="1" ht="29.25" customHeight="1">
      <c r="A58" s="752">
        <v>2.48999999999999</v>
      </c>
      <c r="B58" s="815" t="s">
        <v>936</v>
      </c>
      <c r="C58" s="752">
        <v>72</v>
      </c>
      <c r="D58" s="791"/>
      <c r="E58" s="791"/>
    </row>
    <row r="59" spans="1:5" s="54" customFormat="1" ht="29.25" customHeight="1">
      <c r="A59" s="752">
        <v>2.4999999999999898</v>
      </c>
      <c r="B59" s="815" t="s">
        <v>937</v>
      </c>
      <c r="C59" s="752">
        <v>73</v>
      </c>
      <c r="D59" s="791"/>
      <c r="E59" s="791"/>
    </row>
    <row r="60" spans="1:5" s="54" customFormat="1" ht="29.25" customHeight="1">
      <c r="A60" s="752">
        <v>2.50999999999999</v>
      </c>
      <c r="B60" s="815" t="s">
        <v>938</v>
      </c>
      <c r="C60" s="752">
        <v>74</v>
      </c>
      <c r="D60" s="791"/>
      <c r="E60" s="791"/>
    </row>
    <row r="61" spans="1:5" s="54" customFormat="1" ht="29.25" customHeight="1">
      <c r="A61" s="752">
        <v>2.5199999999999898</v>
      </c>
      <c r="B61" s="815" t="s">
        <v>939</v>
      </c>
      <c r="C61" s="752">
        <v>75</v>
      </c>
      <c r="D61" s="791"/>
      <c r="E61" s="791"/>
    </row>
    <row r="62" spans="1:5" s="54" customFormat="1" ht="29.25" customHeight="1">
      <c r="A62" s="752">
        <v>2.52999999999999</v>
      </c>
      <c r="B62" s="815" t="s">
        <v>940</v>
      </c>
      <c r="C62" s="752">
        <v>76</v>
      </c>
      <c r="D62" s="791"/>
      <c r="E62" s="791"/>
    </row>
    <row r="63" spans="1:5" s="54" customFormat="1" ht="29.25" customHeight="1">
      <c r="A63" s="752">
        <v>2.5399999999999898</v>
      </c>
      <c r="B63" s="815" t="s">
        <v>941</v>
      </c>
      <c r="C63" s="752">
        <v>77</v>
      </c>
      <c r="D63" s="791"/>
      <c r="E63" s="791"/>
    </row>
    <row r="64" spans="1:5" s="54" customFormat="1" ht="29.25" customHeight="1">
      <c r="A64" s="752">
        <v>2.5499999999999901</v>
      </c>
      <c r="B64" s="815" t="s">
        <v>942</v>
      </c>
      <c r="C64" s="752">
        <v>78</v>
      </c>
      <c r="D64" s="791"/>
      <c r="E64" s="791"/>
    </row>
    <row r="65" spans="1:5" s="54" customFormat="1" ht="29.25" customHeight="1">
      <c r="A65" s="752">
        <v>2.5599999999999898</v>
      </c>
      <c r="B65" s="815" t="s">
        <v>943</v>
      </c>
      <c r="C65" s="752">
        <v>79</v>
      </c>
      <c r="D65" s="791"/>
      <c r="E65" s="791"/>
    </row>
    <row r="66" spans="1:5" s="54" customFormat="1" ht="29.25" customHeight="1">
      <c r="A66" s="752">
        <v>2.5699999999999901</v>
      </c>
      <c r="B66" s="815" t="s">
        <v>944</v>
      </c>
      <c r="C66" s="752">
        <v>80</v>
      </c>
      <c r="D66" s="791"/>
      <c r="E66" s="791"/>
    </row>
    <row r="67" spans="1:5" s="54" customFormat="1" ht="29.25" customHeight="1">
      <c r="A67" s="752">
        <v>2.5799999999999899</v>
      </c>
      <c r="B67" s="815" t="s">
        <v>945</v>
      </c>
      <c r="C67" s="752">
        <v>81</v>
      </c>
      <c r="D67" s="791"/>
      <c r="E67" s="791"/>
    </row>
    <row r="68" spans="1:5" s="54" customFormat="1" ht="29.25" customHeight="1">
      <c r="A68" s="752">
        <v>2.5899999999999901</v>
      </c>
      <c r="B68" s="815" t="s">
        <v>946</v>
      </c>
      <c r="C68" s="752">
        <v>82</v>
      </c>
      <c r="D68" s="791"/>
      <c r="E68" s="791"/>
    </row>
    <row r="69" spans="1:5" s="54" customFormat="1" ht="29.25" customHeight="1">
      <c r="A69" s="752">
        <v>2.5999999999999899</v>
      </c>
      <c r="B69" s="815" t="s">
        <v>947</v>
      </c>
      <c r="C69" s="752">
        <v>83</v>
      </c>
      <c r="D69" s="791"/>
      <c r="E69" s="791"/>
    </row>
    <row r="70" spans="1:5" s="54" customFormat="1" ht="29.25" customHeight="1">
      <c r="A70" s="752">
        <v>2.6099999999999901</v>
      </c>
      <c r="B70" s="815" t="s">
        <v>948</v>
      </c>
      <c r="C70" s="752">
        <v>84</v>
      </c>
      <c r="D70" s="791"/>
      <c r="E70" s="791"/>
    </row>
    <row r="71" spans="1:5" s="54" customFormat="1" ht="29.25" customHeight="1">
      <c r="A71" s="752">
        <v>2.6199999999999899</v>
      </c>
      <c r="B71" s="815" t="s">
        <v>949</v>
      </c>
      <c r="C71" s="752">
        <v>85</v>
      </c>
      <c r="D71" s="791"/>
      <c r="E71" s="791"/>
    </row>
    <row r="72" spans="1:5" s="54" customFormat="1" ht="29.25" customHeight="1">
      <c r="A72" s="752">
        <v>2.6299999999999901</v>
      </c>
      <c r="B72" s="815" t="s">
        <v>950</v>
      </c>
      <c r="C72" s="752">
        <v>86</v>
      </c>
      <c r="D72" s="791"/>
      <c r="E72" s="791"/>
    </row>
    <row r="73" spans="1:5" s="54" customFormat="1" ht="29.25" customHeight="1">
      <c r="A73" s="752">
        <v>2.6399999999999899</v>
      </c>
      <c r="B73" s="815" t="s">
        <v>951</v>
      </c>
      <c r="C73" s="752">
        <v>87</v>
      </c>
      <c r="D73" s="791"/>
      <c r="E73" s="791"/>
    </row>
    <row r="74" spans="1:5" s="54" customFormat="1" ht="29.25" customHeight="1">
      <c r="A74" s="752">
        <v>2.6499999999999901</v>
      </c>
      <c r="B74" s="905" t="s">
        <v>952</v>
      </c>
      <c r="C74" s="752">
        <v>88</v>
      </c>
      <c r="D74" s="791"/>
      <c r="E74" s="791"/>
    </row>
    <row r="75" spans="1:5" s="54" customFormat="1" ht="29.25" customHeight="1">
      <c r="A75" s="752">
        <v>2.6599999999999899</v>
      </c>
      <c r="B75" s="815" t="s">
        <v>953</v>
      </c>
      <c r="C75" s="752">
        <v>89</v>
      </c>
      <c r="D75" s="791"/>
      <c r="E75" s="791"/>
    </row>
    <row r="76" spans="1:5" s="54" customFormat="1" ht="29.25" customHeight="1">
      <c r="A76" s="752">
        <v>2.6699999999999902</v>
      </c>
      <c r="B76" s="815" t="s">
        <v>954</v>
      </c>
      <c r="C76" s="752">
        <v>90</v>
      </c>
      <c r="D76" s="791"/>
      <c r="E76" s="791"/>
    </row>
    <row r="77" spans="1:5" s="54" customFormat="1" ht="29.25" customHeight="1">
      <c r="A77" s="752">
        <v>2.6799999999999899</v>
      </c>
      <c r="B77" s="815" t="s">
        <v>955</v>
      </c>
      <c r="C77" s="752">
        <v>91</v>
      </c>
      <c r="D77" s="791"/>
      <c r="E77" s="791"/>
    </row>
    <row r="78" spans="1:5" s="54" customFormat="1" ht="29.25" customHeight="1">
      <c r="A78" s="752">
        <v>2.6899999999999902</v>
      </c>
      <c r="B78" s="815" t="s">
        <v>956</v>
      </c>
      <c r="C78" s="752">
        <v>92</v>
      </c>
      <c r="D78" s="791"/>
      <c r="E78" s="791"/>
    </row>
    <row r="79" spans="1:5" s="54" customFormat="1" ht="29.25" customHeight="1">
      <c r="A79" s="752">
        <v>2.69999999999999</v>
      </c>
      <c r="B79" s="815" t="s">
        <v>957</v>
      </c>
      <c r="C79" s="752">
        <v>93</v>
      </c>
      <c r="D79" s="791"/>
      <c r="E79" s="791"/>
    </row>
    <row r="80" spans="1:5" s="54" customFormat="1" ht="29.25" customHeight="1">
      <c r="A80" s="752">
        <v>2.7099999999999902</v>
      </c>
      <c r="B80" s="815" t="s">
        <v>958</v>
      </c>
      <c r="C80" s="752">
        <v>94</v>
      </c>
      <c r="D80" s="791"/>
      <c r="E80" s="791"/>
    </row>
    <row r="81" spans="1:5" s="54" customFormat="1" ht="29.25" customHeight="1">
      <c r="A81" s="751"/>
      <c r="B81" s="791"/>
      <c r="C81" s="754"/>
      <c r="D81" s="791"/>
      <c r="E81" s="791"/>
    </row>
    <row r="82" spans="1:5" s="54" customFormat="1" ht="29.25" customHeight="1">
      <c r="A82" s="751"/>
      <c r="B82" s="753"/>
      <c r="C82" s="754"/>
      <c r="D82" s="791"/>
      <c r="E82" s="791"/>
    </row>
    <row r="83" spans="1:5" s="54" customFormat="1" ht="29.25" customHeight="1">
      <c r="A83" s="790"/>
      <c r="B83" s="791"/>
      <c r="C83" s="754"/>
      <c r="D83" s="791"/>
      <c r="E83" s="791"/>
    </row>
    <row r="84" spans="1:5" s="54" customFormat="1" ht="29.25" customHeight="1">
      <c r="A84" s="790"/>
      <c r="B84" s="753"/>
      <c r="C84" s="754"/>
      <c r="D84" s="791"/>
      <c r="E84" s="791"/>
    </row>
    <row r="85" spans="1:5" s="54" customFormat="1" ht="29.25" customHeight="1">
      <c r="A85" s="749"/>
      <c r="B85" s="791"/>
      <c r="C85" s="754"/>
      <c r="D85" s="791"/>
      <c r="E85" s="791"/>
    </row>
    <row r="86" spans="1:5" s="54" customFormat="1" ht="29.25" customHeight="1">
      <c r="A86" s="751"/>
      <c r="B86" s="753"/>
      <c r="C86" s="754"/>
      <c r="D86" s="791"/>
      <c r="E86" s="791"/>
    </row>
    <row r="87" spans="1:5" s="54" customFormat="1" ht="29.25" customHeight="1">
      <c r="A87" s="751"/>
      <c r="B87" s="791"/>
      <c r="C87" s="754"/>
      <c r="D87" s="791"/>
      <c r="E87" s="791"/>
    </row>
    <row r="88" spans="1:5" s="54" customFormat="1" ht="29.25" customHeight="1">
      <c r="A88" s="751"/>
      <c r="B88" s="791"/>
      <c r="C88" s="754"/>
      <c r="D88" s="791"/>
      <c r="E88" s="791"/>
    </row>
    <row r="89" spans="1:5" s="54" customFormat="1" ht="29.25" customHeight="1">
      <c r="A89" s="751"/>
      <c r="B89" s="791"/>
      <c r="C89" s="754"/>
      <c r="D89" s="791"/>
      <c r="E89" s="791"/>
    </row>
    <row r="90" spans="1:5" s="54" customFormat="1" ht="29.25" customHeight="1">
      <c r="A90" s="751"/>
      <c r="B90" s="791"/>
      <c r="C90" s="754"/>
      <c r="D90" s="791"/>
      <c r="E90" s="791"/>
    </row>
    <row r="91" spans="1:5" s="54" customFormat="1" ht="29.25" customHeight="1">
      <c r="A91" s="751"/>
      <c r="B91" s="791"/>
      <c r="C91" s="754"/>
      <c r="D91" s="791"/>
      <c r="E91" s="791"/>
    </row>
    <row r="92" spans="1:5" s="54" customFormat="1" ht="29.25" customHeight="1">
      <c r="A92" s="751"/>
      <c r="B92" s="791"/>
      <c r="C92" s="754"/>
      <c r="D92" s="791"/>
      <c r="E92" s="791"/>
    </row>
    <row r="93" spans="1:5" s="54" customFormat="1" ht="29.25" customHeight="1">
      <c r="A93" s="751"/>
      <c r="B93" s="791"/>
      <c r="C93" s="754"/>
      <c r="D93" s="791"/>
      <c r="E93" s="791"/>
    </row>
    <row r="94" spans="1:5" s="54" customFormat="1" ht="29.25" customHeight="1">
      <c r="A94" s="751"/>
      <c r="B94" s="791"/>
      <c r="C94" s="754"/>
      <c r="D94" s="791"/>
      <c r="E94" s="791"/>
    </row>
    <row r="95" spans="1:5" s="54" customFormat="1" ht="29.25" customHeight="1">
      <c r="A95" s="751"/>
      <c r="B95" s="791"/>
      <c r="C95" s="754"/>
      <c r="D95" s="791"/>
      <c r="E95" s="791"/>
    </row>
    <row r="96" spans="1:5" s="54" customFormat="1" ht="29.25" customHeight="1">
      <c r="A96" s="751"/>
      <c r="B96" s="791"/>
      <c r="C96" s="754"/>
      <c r="D96" s="791"/>
      <c r="E96" s="791"/>
    </row>
    <row r="97" spans="1:5" s="54" customFormat="1" ht="29.25" customHeight="1">
      <c r="A97" s="751"/>
      <c r="B97" s="791"/>
      <c r="C97" s="754"/>
      <c r="D97" s="791"/>
      <c r="E97" s="791"/>
    </row>
    <row r="98" spans="1:5" s="54" customFormat="1" ht="29.25" customHeight="1">
      <c r="A98" s="751"/>
      <c r="B98" s="791"/>
      <c r="C98" s="754"/>
      <c r="D98" s="791"/>
      <c r="E98" s="791"/>
    </row>
    <row r="99" spans="1:5" s="54" customFormat="1" ht="29.25" customHeight="1">
      <c r="A99" s="751"/>
      <c r="B99" s="791"/>
      <c r="C99" s="754"/>
      <c r="D99" s="791"/>
      <c r="E99" s="791"/>
    </row>
    <row r="100" spans="1:5" s="54" customFormat="1" ht="29.25" customHeight="1">
      <c r="A100" s="751"/>
      <c r="B100" s="791"/>
      <c r="C100" s="754"/>
      <c r="D100" s="791"/>
      <c r="E100" s="791"/>
    </row>
    <row r="101" spans="1:5" s="54" customFormat="1" ht="29.25" customHeight="1">
      <c r="A101" s="751"/>
      <c r="B101" s="791"/>
      <c r="C101" s="754"/>
      <c r="D101" s="791"/>
      <c r="E101" s="791"/>
    </row>
    <row r="102" spans="1:5" s="54" customFormat="1" ht="29.25" customHeight="1">
      <c r="A102" s="751"/>
      <c r="B102" s="791"/>
      <c r="C102" s="754"/>
      <c r="D102" s="791"/>
      <c r="E102" s="791"/>
    </row>
    <row r="103" spans="1:5" s="54" customFormat="1" ht="29.25" customHeight="1">
      <c r="A103" s="751"/>
      <c r="B103" s="791"/>
      <c r="C103" s="754"/>
      <c r="D103" s="791"/>
      <c r="E103" s="791"/>
    </row>
    <row r="104" spans="1:5" s="54" customFormat="1" ht="29.25" customHeight="1">
      <c r="A104" s="751"/>
      <c r="B104" s="791"/>
      <c r="C104" s="754"/>
      <c r="D104" s="791"/>
      <c r="E104" s="791"/>
    </row>
    <row r="105" spans="1:5" s="54" customFormat="1" ht="29.25" customHeight="1">
      <c r="A105" s="751"/>
      <c r="B105" s="791"/>
      <c r="C105" s="754"/>
      <c r="D105" s="791"/>
      <c r="E105" s="791"/>
    </row>
    <row r="106" spans="1:5" s="54" customFormat="1" ht="29.25" customHeight="1">
      <c r="A106" s="751"/>
      <c r="B106" s="791"/>
      <c r="C106" s="754"/>
      <c r="D106" s="791"/>
      <c r="E106" s="791"/>
    </row>
    <row r="107" spans="1:5" s="54" customFormat="1" ht="29.25" customHeight="1">
      <c r="A107" s="751"/>
      <c r="B107" s="791"/>
      <c r="C107" s="754"/>
      <c r="D107" s="791"/>
      <c r="E107" s="791"/>
    </row>
    <row r="108" spans="1:5" s="54" customFormat="1" ht="29.25" customHeight="1">
      <c r="A108" s="751"/>
      <c r="B108" s="791"/>
      <c r="C108" s="754"/>
      <c r="D108" s="791"/>
      <c r="E108" s="791"/>
    </row>
    <row r="109" spans="1:5" s="54" customFormat="1" ht="29.25" customHeight="1">
      <c r="A109" s="751"/>
      <c r="B109" s="791"/>
      <c r="C109" s="754"/>
      <c r="D109" s="791"/>
      <c r="E109" s="791"/>
    </row>
    <row r="110" spans="1:5" s="54" customFormat="1" ht="29.25" customHeight="1">
      <c r="A110" s="751"/>
      <c r="B110" s="791"/>
      <c r="C110" s="754"/>
      <c r="D110" s="791"/>
      <c r="E110" s="791"/>
    </row>
    <row r="111" spans="1:5" s="54" customFormat="1" ht="29.25" customHeight="1">
      <c r="A111" s="751"/>
      <c r="B111" s="791"/>
      <c r="C111" s="754"/>
      <c r="D111" s="791"/>
      <c r="E111" s="791"/>
    </row>
    <row r="112" spans="1:5" s="54" customFormat="1" ht="29.25" customHeight="1">
      <c r="A112" s="751"/>
      <c r="B112" s="791"/>
      <c r="C112" s="754"/>
      <c r="D112" s="791"/>
      <c r="E112" s="791"/>
    </row>
    <row r="113" spans="1:5" s="54" customFormat="1" ht="29.25" customHeight="1">
      <c r="A113" s="754"/>
      <c r="B113" s="791"/>
      <c r="C113" s="754"/>
      <c r="D113" s="791"/>
      <c r="E113" s="791"/>
    </row>
    <row r="114" spans="1:5" s="54" customFormat="1" ht="29.25" customHeight="1">
      <c r="A114" s="751"/>
      <c r="B114" s="791"/>
      <c r="C114" s="754"/>
      <c r="D114" s="791"/>
      <c r="E114" s="791"/>
    </row>
    <row r="115" spans="1:5" s="54" customFormat="1" ht="29.25" customHeight="1">
      <c r="A115" s="754"/>
      <c r="B115" s="792"/>
      <c r="C115" s="754"/>
      <c r="D115" s="791"/>
      <c r="E115" s="791"/>
    </row>
    <row r="116" spans="1:5" ht="27.75" customHeight="1">
      <c r="A116" s="754"/>
      <c r="B116" s="793"/>
    </row>
    <row r="117" spans="1:5" ht="36.75" customHeight="1">
      <c r="B117" s="794"/>
    </row>
    <row r="118" spans="1:5" ht="36.75" customHeight="1">
      <c r="B118" s="794"/>
    </row>
    <row r="119" spans="1:5" ht="36.75" customHeight="1">
      <c r="B119" s="794"/>
    </row>
    <row r="120" spans="1:5" ht="36.75" customHeight="1">
      <c r="B120" s="794"/>
    </row>
    <row r="121" spans="1:5" ht="36.75" customHeight="1">
      <c r="B121" s="794"/>
    </row>
    <row r="122" spans="1:5" ht="36.75" customHeight="1">
      <c r="B122" s="794"/>
    </row>
    <row r="123" spans="1:5" ht="36.75" customHeight="1">
      <c r="A123" s="754"/>
      <c r="B123" s="753"/>
    </row>
    <row r="124" spans="1:5" ht="36.75" customHeight="1">
      <c r="B124" s="794"/>
    </row>
    <row r="125" spans="1:5" ht="36.75" customHeight="1">
      <c r="B125" s="794"/>
    </row>
    <row r="126" spans="1:5" ht="36.75" customHeight="1">
      <c r="B126" s="794"/>
    </row>
    <row r="127" spans="1:5" ht="36.75" customHeight="1">
      <c r="B127" s="794"/>
    </row>
    <row r="128" spans="1:5" ht="36.75" customHeight="1">
      <c r="B128" s="794"/>
    </row>
    <row r="129" spans="1:2" ht="36.75" customHeight="1">
      <c r="B129" s="794"/>
    </row>
    <row r="130" spans="1:2" ht="36.75" customHeight="1">
      <c r="B130" s="794"/>
    </row>
    <row r="131" spans="1:2" ht="36.75" customHeight="1">
      <c r="B131" s="794"/>
    </row>
    <row r="132" spans="1:2" ht="36.75" customHeight="1">
      <c r="B132" s="794"/>
    </row>
    <row r="133" spans="1:2" ht="36.75" customHeight="1">
      <c r="B133" s="794"/>
    </row>
    <row r="134" spans="1:2" ht="36.75" customHeight="1">
      <c r="B134" s="794"/>
    </row>
    <row r="135" spans="1:2" ht="36.75" customHeight="1">
      <c r="A135" s="795"/>
      <c r="B135" s="794"/>
    </row>
    <row r="136" spans="1:2" ht="36.75" customHeight="1">
      <c r="A136" s="796"/>
      <c r="B136" s="794"/>
    </row>
    <row r="137" spans="1:2" ht="36.75" customHeight="1">
      <c r="B137" s="794"/>
    </row>
    <row r="138" spans="1:2" ht="36.75" customHeight="1">
      <c r="B138" s="794"/>
    </row>
    <row r="139" spans="1:2" ht="36.75" customHeight="1">
      <c r="B139" s="794"/>
    </row>
    <row r="140" spans="1:2" ht="36.75" customHeight="1">
      <c r="B140" s="794"/>
    </row>
    <row r="141" spans="1:2" ht="36.75" customHeight="1">
      <c r="B141" s="794"/>
    </row>
    <row r="142" spans="1:2" ht="36.75" customHeight="1">
      <c r="B142" s="794"/>
    </row>
    <row r="143" spans="1:2" ht="36.75" customHeight="1">
      <c r="B143" s="794"/>
    </row>
    <row r="144" spans="1:2" ht="36.75" customHeight="1">
      <c r="B144" s="794"/>
    </row>
    <row r="145" spans="1:2" ht="36.75" customHeight="1">
      <c r="A145" s="796"/>
      <c r="B145" s="794"/>
    </row>
    <row r="146" spans="1:2" ht="36.75" customHeight="1">
      <c r="A146" s="751"/>
      <c r="B146" s="793"/>
    </row>
    <row r="147" spans="1:2" ht="36.75" customHeight="1">
      <c r="A147" s="751"/>
      <c r="B147" s="793"/>
    </row>
    <row r="148" spans="1:2" ht="36.75" customHeight="1">
      <c r="A148" s="795"/>
      <c r="B148" s="794"/>
    </row>
    <row r="149" spans="1:2" ht="36.75" customHeight="1">
      <c r="A149" s="795"/>
      <c r="B149" s="794"/>
    </row>
    <row r="150" spans="1:2" ht="36.75" customHeight="1">
      <c r="A150" s="795"/>
    </row>
    <row r="151" spans="1:2" ht="36.75" customHeight="1">
      <c r="B151" s="794"/>
    </row>
    <row r="152" spans="1:2" ht="36.75" customHeight="1">
      <c r="B152" s="794"/>
    </row>
    <row r="153" spans="1:2" ht="36.75" customHeight="1">
      <c r="B153" s="794"/>
    </row>
    <row r="154" spans="1:2" ht="36.75" customHeight="1">
      <c r="B154" s="794"/>
    </row>
    <row r="155" spans="1:2" ht="36.75" customHeight="1">
      <c r="B155" s="794"/>
    </row>
    <row r="156" spans="1:2" ht="36.75" customHeight="1">
      <c r="B156" s="794"/>
    </row>
    <row r="157" spans="1:2" ht="36.75" customHeight="1">
      <c r="A157" s="796"/>
      <c r="B157" s="794"/>
    </row>
    <row r="158" spans="1:2" ht="36.75" customHeight="1">
      <c r="B158" s="794"/>
    </row>
    <row r="159" spans="1:2" ht="36.75" customHeight="1">
      <c r="B159" s="794"/>
    </row>
    <row r="160" spans="1:2" ht="36.75" customHeight="1">
      <c r="B160" s="794"/>
    </row>
    <row r="161" spans="1:2" ht="36.75" customHeight="1">
      <c r="B161" s="794"/>
    </row>
    <row r="162" spans="1:2" ht="36.75" customHeight="1">
      <c r="B162" s="794"/>
    </row>
    <row r="164" spans="1:2" ht="36.75" customHeight="1">
      <c r="B164" s="794"/>
    </row>
    <row r="165" spans="1:2" ht="36.75" customHeight="1">
      <c r="B165" s="793"/>
    </row>
    <row r="166" spans="1:2" ht="36.75" customHeight="1">
      <c r="B166" s="797"/>
    </row>
    <row r="167" spans="1:2" ht="36.75" customHeight="1">
      <c r="B167" s="797"/>
    </row>
    <row r="168" spans="1:2" ht="36.75" customHeight="1">
      <c r="B168" s="794"/>
    </row>
    <row r="169" spans="1:2" ht="36.75" customHeight="1">
      <c r="A169" s="795"/>
      <c r="B169" s="794"/>
    </row>
    <row r="170" spans="1:2" ht="36.75" customHeight="1">
      <c r="A170" s="796"/>
      <c r="B170" s="794"/>
    </row>
    <row r="171" spans="1:2" ht="36.75" customHeight="1">
      <c r="B171" s="793"/>
    </row>
  </sheetData>
  <mergeCells count="2">
    <mergeCell ref="B1:C1"/>
    <mergeCell ref="C5:C6"/>
  </mergeCells>
  <phoneticPr fontId="0" type="noConversion"/>
  <hyperlinks>
    <hyperlink ref="B10" location="'Histórico Administraciones '!A1" display="Comparativo Recaudación, según Administraciones Locales, año 2019 - 2020" xr:uid="{14D4A4BA-DB38-482D-AF10-BE1D1134AB85}"/>
    <hyperlink ref="B11" location="'Administaciones en %'!A1" display="Recaudo efectivo DGII, por Administración Local, en porcentajes, 2010 - 2019 " xr:uid="{8B520485-80B9-4C07-81CA-078A45A80E7F}"/>
    <hyperlink ref="B12" location="'Admin. Colecturias y estafetas'!A1" display="Colecturías y Estafetas, según Administraciones Locales, DGII 2019" xr:uid="{1861D2F6-02C6-4317-9C88-DF4564844274}"/>
    <hyperlink ref="B13" location="'Adm. Abraham Lincoln mensual'!A1" display="Recaudación Administración Local Abraham Lincoln, por meses, según Impuestos, 2019" xr:uid="{0A7F9AFD-D096-43E5-ACCA-4AC9E15D39CC}"/>
    <hyperlink ref="B14" location="'Adm. Abraham Lincoln anual'!A1" display="Recaudación Administración Local Abraham Lincoln, anual, según Impuestos, 2020" xr:uid="{4B7C62B4-51FC-4E61-89C4-A381539DE2ED}"/>
    <hyperlink ref="B15" location="' Adm. Azua mensual'!A1" display="Recaudación Administración Local Azua, por meses, según Impuestos, 2020" xr:uid="{B9C9412A-533E-4356-83B5-2CC1852C3225}"/>
    <hyperlink ref="B16" location="'Adm. Azua por año'!A1" display="Recaudación Administración Local Azua, según Impuestos, año 2010 - 2020 " xr:uid="{AAFE6E05-DC80-4B97-B22B-DE47536C8052}"/>
    <hyperlink ref="B17" location="'Adm. Bani mensual '!A1" display="Recaudación Administración Local Baní, por meses, según Impuestos, 2020" xr:uid="{5BFFB0D5-36CF-406C-AB32-E0B85372E9AF}"/>
    <hyperlink ref="B18" location="'Adm. Bani por año'!A1" display="Recaudación Administración Local Bani, según Impuestos, año 2010 - 2020 " xr:uid="{1D9C0974-F57D-4AC8-A54B-B16DE698F78B}"/>
    <hyperlink ref="B19" location="'Adm. Barahona mensual'!A1" display="Recaudación Administración Local Barahona, por meses, según Impuestos, 2020" xr:uid="{B6C67AA7-656C-4BDE-A215-6C9D58F10DD5}"/>
    <hyperlink ref="B20" location="'Adm. Barahona por año'!A1" display="Recaudación Administración Local Barahona, según Impuestos, año 2010 - 2020 " xr:uid="{E206FE57-24E3-4110-A8F1-D1C15C1BF248}"/>
    <hyperlink ref="B21" location="'Adm. Bávaro'!A1" display="Recaudación Administración Local Bávaro, por meses, según Impuestos, 2020" xr:uid="{97474FDD-EDE5-4FC1-BBAE-0E32837DF6D4}"/>
    <hyperlink ref="B23" location="'Adm. Boca Chica mensual'!A1" display="Recaudación Administración Local Boca Chica, por meses, según Impuestos, 2020" xr:uid="{2025DFA5-AE5D-4755-97CA-3CDA4621BE04}"/>
    <hyperlink ref="B24" location="'Adm. Boca Chica por año'!A1" display="Recaudación Administración Local Boca Chica, según Impuestos, año 2010 - 2020 " xr:uid="{4AE7F877-7F30-448F-84F0-495EF1D9222A}"/>
    <hyperlink ref="B25" location="'Adm. Bonao mensual'!A1" display="Recaudación Administración Local Bonao, por meses, según Impuestos, 2020" xr:uid="{80AB70CC-F9C6-40FF-B59A-B30F878ECE73}"/>
    <hyperlink ref="B26" location="'Adm. Bonao por año'!A1" display="Recaudación Administración Local Bonao, según Impuestos, año 2010 - 2020 " xr:uid="{C90007F1-6B32-46DF-9C48-D922CD5AE9F5}"/>
    <hyperlink ref="B27" location="'Adm. El Seibo mensual'!A1" display="Recaudación Administración Local El Seybo, por meses, según Impuestos, 2020" xr:uid="{BBCD74EA-2756-45E7-BED7-E0B422DDAFC0}"/>
    <hyperlink ref="B28" location="'Adm. El Seibo por año'!A1" display="Recaudación Administración Local El Seybo, según Impuestos, año 2010 - 2020 " xr:uid="{2E1AA744-2DF7-4658-BB62-DBF72C0D553D}"/>
    <hyperlink ref="B29" location="'Adm. GGC mensual'!A1" display="Recaudación Administración Local Gerencia de Grandes Contribuyentes, por meses, según impuestos, 2020" xr:uid="{0D7C2F33-9861-4650-A92C-32011785287F}"/>
    <hyperlink ref="B30" location="'Adm. GGG por año'!A1" display="Recaudación Gerencia de Grandes Contribuyentes, según Impuestos, año 2010 - 2020 " xr:uid="{7D3E395C-8AED-4BDE-A240-E03E589F813B}"/>
    <hyperlink ref="B31" location="'Adm. Herrera mensual'!A1" display="Recaudación Administración Local Herrera, por meses, según Impuestos, 2020" xr:uid="{3304AE11-D89D-40BB-9374-8DE65084926F}"/>
    <hyperlink ref="B32" location="'Adm. Herrera por año'!A1" display="Recaudación Administración Local Herrera, según Impuestos, año 2010 - 2020 " xr:uid="{BADB3A3F-4B5B-4678-9809-714145FAACB3}"/>
    <hyperlink ref="B33" location="'Adm. Higüey mensual'!A1" display="Recaudación Administración Local Higuey, por meses, según Impuestos, 2020" xr:uid="{CD7FE2FD-2E7B-4880-ADFF-80CE5C3AB6DC}"/>
    <hyperlink ref="B34" location="'Adm. Higüey por año'!A1" display="Recaudación Administración Local Higuey, según Impuestos, año 2010 - 2020 " xr:uid="{3EA1B5C0-C500-4EC8-8FC1-15FB80A22549}"/>
    <hyperlink ref="B35" location="' Adm. La Feria mensual'!A1" display="Recaudación Administración Local La Feria, por meses, según Impuestos, 2020" xr:uid="{F8AFB815-F467-4357-A903-D6E6442EF27A}"/>
    <hyperlink ref="B36" location="'Adm. La Feria por año'!A1" display="Recaudación Administración Local La Feria, según Impuestos, año 2010 - 2020 " xr:uid="{DF6EDFCB-8BDD-44D7-8D30-9AD90775DB41}"/>
    <hyperlink ref="B37" location="' Adm. La Romana mensual'!A1" display="Recaudación Administración Local La Romana, por meses, según Impuestos, 2020" xr:uid="{8ED4B43C-988D-4FCE-8D4A-6D67A0486368}"/>
    <hyperlink ref="B38" location="'Adm. La Romana por año'!A1" display="Recaudación Administración Local La Romana, según Impuestos, año 2010 - 2020 " xr:uid="{964476CA-83FF-477C-8FA5-22EA59ED73B9}"/>
    <hyperlink ref="B39" location="' Adm. La Vega mensual'!A1" display="Recaudación Administración Local La Vega, por meses, según Impuestos, 2020" xr:uid="{B8880CCB-D08C-4D2F-903B-9347B76CDE70}"/>
    <hyperlink ref="B40" location="'Adm. La Vega por año'!A1" display="Recaudación Administración Local La Vega, según Impuestos, año 2010 - 2020 " xr:uid="{9524D642-0D73-48E6-90C4-DB6ABDAF5407}"/>
    <hyperlink ref="B41" location="'Adm. Los Mina mensual'!A1" display="Recaudación Administración Local Los Mina, por meses, según Impuestos, año 2020" xr:uid="{AAFF87A7-4435-473B-B19D-93B78A803DC5}"/>
    <hyperlink ref="B42" location="'Adm. Los Mina por año'!A1" display="Recaudación Administración Local Los Mina, según Impuestos, año 2010 - 2020 " xr:uid="{AFF042C4-4FD1-4E7E-A98C-1E53A3F8AABB}"/>
    <hyperlink ref="B43" location="'Adm. Los Próceres mensual'!A1" display="Recaudación Administración Local Los Próceres, por meses, según Impuestos, año 2020" xr:uid="{C7814F45-3BEB-4A65-A1A4-7B48D34A17C2}"/>
    <hyperlink ref="B44" location="'Adm. Los Próceres por año'!A1" display="Recaudación Administración Local Los Próceres, según Impuestos, año 2010 - 2020 " xr:uid="{32493D69-94CA-4682-BFA6-AAA05944846D}"/>
    <hyperlink ref="B45" location="'Adm. Máximo Gómez mensual'!A1" display="Recaudación Administración Local Máximo Gómez, por meses, según Impuestos, año 2020" xr:uid="{AB7B6A0F-3D4D-4DDB-98A9-D1A2B9502875}"/>
    <hyperlink ref="B46" location="'Adm. Máximo Gómez por año'!A1" display="Recaudación Administración Local Máximo Gómez, según Impuestos, año 2010 - 2020 " xr:uid="{EA15F6EF-A21B-4B07-85AC-234C8D140F29}"/>
    <hyperlink ref="B49" location="' Adm. Moca mensual'!A1" display="Recaudación Administración Local Moca, por meses, según Impuestos, año 2020" xr:uid="{843E479C-DF96-4F7F-AA27-679F90A42AC0}"/>
    <hyperlink ref="B50" location="'Adm. Moca por año'!A1" display="Recaudación Administración Local Moca, según Impuestos, año 2010 - 2020 " xr:uid="{B03C89F2-FC88-4F99-9091-D9EA0A32F5D1}"/>
    <hyperlink ref="B51" location="'Adm. Montecristi mensual'!A1" display="Recaudación Administración Local Montecristi, por meses, según Impuestos, año 2020" xr:uid="{1C307AE4-AB66-43B0-8043-5053BF1B3BBC}"/>
    <hyperlink ref="B52" location="'Adm. Montecristi por año'!A1" display="Recaudación Administración Local Montecristi, según Impuestos, año 2016-2020" xr:uid="{8BA755D2-F5D0-4CAB-B6CF-E6B52248CFBB}"/>
    <hyperlink ref="B53" location="'Adm. Nagua mensual'!A1" display="Recaudación Administración Local Nagua, por meses, según Impuestos, año 2020" xr:uid="{C572B430-5BC5-48BA-A26D-EBF9EC2D40EA}"/>
    <hyperlink ref="B54" location="'Adm. Nagua por año'!A1" display="Recaudación Administración Local Nagua, según Impuestos, año 2010 - 2020 " xr:uid="{3C8DA374-524B-4FB1-AEB9-DFCF6DB9689C}"/>
    <hyperlink ref="B55" location="'Adm. OGC Santiago mensual'!A1" display="Recaudación Administración Local OGC Santiago, por meses, según Impuestos, año 2020" xr:uid="{F30F77C9-1C4D-40A2-84C4-FFD9E35E92A2}"/>
    <hyperlink ref="B56" location="'Adm. OGC Santiago por año'!A1" display="Recaudación Administración Local OGC Santiago, según Impuestos, año 2016 - 2020" xr:uid="{648BE95A-5F88-447F-BEAB-0B8745D1F635}"/>
    <hyperlink ref="B57" location="' Adm. Puerto Plata mensual'!A1" display="Recaudación Administración Local Puerto Plata, por meses, según Impuestos, año 2020" xr:uid="{7CF286A3-AD7B-4306-9387-08ADE6293D09}"/>
    <hyperlink ref="B58" location="'Adm. Puerto Plata por año'!A1" display="Recaudación Administración Local Puerto Plata, según Impuestos, año 2010 - 2020 " xr:uid="{95B25D9C-1545-4759-A499-7347D3B8ACFD}"/>
    <hyperlink ref="B59" location="'Adm. Salcedo mensual'!A1" display="Recaudación Administración Local Salcedo, por meses, según Impuestos, año 2020" xr:uid="{E54558F2-EE74-487D-B577-2451FFE66EC6}"/>
    <hyperlink ref="B60" location="'Adm. Salcedo por año'!A1" display="Recaudación Administración Local Salcedo, según Impuestos, año 2010 - 2020 " xr:uid="{6AACB8D4-87A9-47C6-A0B6-F1F93D0BAC52}"/>
    <hyperlink ref="B61" location="' Adm. Samaná mensual'!A1" display="Recaudación Administración Local Samaná, por meses, según Impuestos, año 2020" xr:uid="{A1D06218-48EC-4453-8FE9-35B31528BE64}"/>
    <hyperlink ref="B62" location="'Adm. Samaná por año'!A1" display="Recaudación Administración Local Samaná, según Impuestos, año 2010 - 2020 " xr:uid="{DCF3B19F-C281-4DB2-872E-DB5CDB764105}"/>
    <hyperlink ref="B63" location="'Adm. San Carlos mensual'!A1" display="Recaudación Administración Local San Carlos, por meses, según Impuestos, año 2020" xr:uid="{38953DE7-643B-4E02-B2EA-2B28FC6C130E}"/>
    <hyperlink ref="B64" location="'Adm. San Carlos por año'!A1" display="Recaudación Administración Local San Carlos, según Impuestos, año 2010 - 2020 " xr:uid="{A938BE6B-220E-46C7-A895-DD9BF685A1F2}"/>
    <hyperlink ref="B65" location="' Adm. San Cristóbal mensual'!A1" display="Recaudación Administración Local San Cristóbal, por meses, según Impuestos, año 2020" xr:uid="{9F347810-B889-41F7-A7CF-8B1D8CB2C18C}"/>
    <hyperlink ref="B66" location="'Adm. San Cristóbal por año'!A1" display="Recaudación Administración Local San Cristóbal, según Impuestos, año 2010 - 2020 " xr:uid="{E8826BBD-1327-4BBD-AF92-77E06D9B5FB6}"/>
    <hyperlink ref="B67" location="' Adm. San Francisco mensual'!A1" display="Recaudación Administración Local San Francisco, por meses, según Impuestos, año 2020" xr:uid="{384DA6A0-9B33-4D5C-9FFD-1C39C993CF00}"/>
    <hyperlink ref="B68" location="'Adm. San Francisco por año'!A1" display="Recaudación Administración Local San Francisco, según Impuestos, año 2010 - 2020 " xr:uid="{3A0BB90F-B741-4657-9B41-A7F8DD49834D}"/>
    <hyperlink ref="B69" location="'Adm. San Juan mensual'!A1" display="Recaudación Administración Local San Juan de la Maguana, por meses, según Impuestos, año 2020" xr:uid="{F230CF35-F565-485B-BCE4-4C362B084762}"/>
    <hyperlink ref="B70" location="'Adm. San Juan por año'!A1" display="Recaudación Administración Local San Juan de la Maguana, segúnImpuestos, año 2010 - 2020 " xr:uid="{6D4ECE6C-2ACB-4BBE-B123-08EABCF68C27}"/>
    <hyperlink ref="B71" location="' Adm. San Pedro mensual'!A1" display="Recaudación Administración Local San Pedro de Macorís, por meses, según Impuestos, año 2020" xr:uid="{895930DB-A07A-4300-AFDF-9E3D2AC4C85B}"/>
    <hyperlink ref="B72" location="'Adm. San Pedro por año'!A1" display="Recaudación Administración Local San Pedro de Macorís, según Impuestos, año 2010 - 2020 " xr:uid="{915D136C-39C8-45F4-94E0-94BF6B1335B0}"/>
    <hyperlink ref="B73" location="'Adm. Santiago mensual'!A1" display="Recaudación Administración Local Santiago, por meses, según Impuestos, año 2020" xr:uid="{6C4C35C0-162E-4E6E-9A99-63D80B0700AD}"/>
    <hyperlink ref="B74" location="'Adm. Santiago por año'!A1" display="Recaudación Administración Local Santiago, según Impuestos, año 2010 - 2020 " xr:uid="{4F876F6B-7E80-44FD-BC67-9429BBA79AFE}"/>
    <hyperlink ref="B75" location="'Adm. Valverde Mao mensual'!A1" display="Recaudación Administración Local Valverde Mao, por meses, según Impuestos, año 2020" xr:uid="{F6FE5AAB-68DC-43D4-A742-B2E773BAB804}"/>
    <hyperlink ref="B76" location="'Adm. Valverde Mao por año'!A1" display="Recaudación Administración Local Valverde Mao, según Impuestos, año 2010 - 2020 " xr:uid="{D3E9D81F-E109-41FE-8020-BBD5D321D5D3}"/>
    <hyperlink ref="B77" location="'Adm. Villa Mella mensual'!A1" display="Recaudación Administración Local Villa Mella, por meses, según Impuestos, año 2020" xr:uid="{26772E77-1CDD-4D35-8A09-BCD740E24F25}"/>
    <hyperlink ref="B78" location="'Adm.Villa Mella por año'!A1" display="Recaudación Administración Local Villa Mella, según Impuestos, año 2010 - 2020 " xr:uid="{C23C559E-5B94-43BA-8A02-47AF9C7ED9F4}"/>
    <hyperlink ref="B79" location="' Adm. Zona Oriental mensual'!A1" display="Recaudación Administración Local Zona Oriental, por meses, según Impuestos, año 2020" xr:uid="{33A5C93E-A16E-4DA3-BABA-C5096024E26A}"/>
    <hyperlink ref="B80" location="'Adm. Zona Oriental por año'!A1" display="Recaudación Administración Local Zona Oriental, según Impuestos, año 2010 - 2020 " xr:uid="{08A2B11A-8DEE-4436-849A-C33D7BAFD696}"/>
    <hyperlink ref="B8" location="'Contenido con hipervínculo'!A1" display="'Índice principal" xr:uid="{28502B03-B46F-493D-B65B-21A7AC87C11C}"/>
    <hyperlink ref="B22" location="'Adm. Bávaro por año'!Print_Area" display="Recaudación Administración Local Bávaro, según Impuestos, año 2010 - 2021" xr:uid="{350920EA-C4AE-4528-9C5A-F37EAF8A7EA2}"/>
    <hyperlink ref="B47" location="'Adm. Miraflores mensual'!Print_Area" display="Recaudación Administración Local Miraflores, por meses, según Impuestos, año 2021" xr:uid="{E44853CD-F6CD-44E4-9011-0A4A3B1A4806}"/>
    <hyperlink ref="B48" location="'Adm. Miraflores año'!A1" display="Recaudación Administración Local Miraflores, según Impuestos, año 2010 - 2021 " xr:uid="{C7C99BC4-CA9C-46E6-9195-10A9103BE9A7}"/>
  </hyperlinks>
  <pageMargins left="0.7" right="0.7" top="0.75" bottom="0.75" header="0.3" footer="0.3"/>
  <pageSetup scale="52" fitToHeight="0"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BB6B4-3F36-481A-BAF6-39D62408A923}">
  <sheetPr>
    <pageSetUpPr fitToPage="1"/>
  </sheetPr>
  <dimension ref="A1:L65"/>
  <sheetViews>
    <sheetView showGridLines="0" zoomScaleNormal="100" workbookViewId="0">
      <pane xSplit="1" ySplit="11" topLeftCell="B12" activePane="bottomRight" state="frozen"/>
      <selection pane="topRight" activeCell="B1" sqref="B1"/>
      <selection pane="bottomLeft" activeCell="A12" sqref="A12"/>
      <selection pane="bottomRight" activeCell="H56" sqref="H56"/>
    </sheetView>
  </sheetViews>
  <sheetFormatPr defaultColWidth="9.140625" defaultRowHeight="12.75"/>
  <cols>
    <col min="1" max="1" width="54.5703125" style="117" customWidth="1"/>
    <col min="2" max="6" width="13.7109375" style="117" bestFit="1" customWidth="1"/>
    <col min="7" max="7" width="12.5703125" style="117" customWidth="1"/>
    <col min="8" max="8" width="14.85546875" style="122" customWidth="1"/>
    <col min="9" max="11" width="20.28515625" bestFit="1" customWidth="1"/>
    <col min="12" max="12" width="20.28515625" style="117" bestFit="1" customWidth="1"/>
    <col min="13" max="16384" width="9.140625" style="117"/>
  </cols>
  <sheetData>
    <row r="1" spans="1:12">
      <c r="A1" s="148" t="s">
        <v>117</v>
      </c>
      <c r="B1" s="148"/>
      <c r="C1" s="148"/>
      <c r="D1" s="148"/>
      <c r="E1" s="148"/>
      <c r="F1" s="148"/>
      <c r="G1" s="150"/>
      <c r="H1" s="150">
        <v>24</v>
      </c>
    </row>
    <row r="8" spans="1:12">
      <c r="A8" s="193" t="s">
        <v>757</v>
      </c>
      <c r="B8" s="195"/>
      <c r="C8" s="395"/>
      <c r="D8" s="195"/>
      <c r="E8" s="195"/>
      <c r="F8" s="195"/>
      <c r="G8" s="195"/>
    </row>
    <row r="9" spans="1:12">
      <c r="A9" s="193" t="s">
        <v>742</v>
      </c>
      <c r="B9" s="195"/>
      <c r="C9" s="195"/>
      <c r="D9" s="195"/>
      <c r="E9" s="195"/>
      <c r="F9" s="195"/>
      <c r="G9" s="195"/>
    </row>
    <row r="10" spans="1:12">
      <c r="A10" s="763" t="s">
        <v>1027</v>
      </c>
      <c r="B10" s="195"/>
      <c r="C10" s="195"/>
      <c r="D10" s="195"/>
      <c r="E10" s="195"/>
      <c r="F10" s="195"/>
      <c r="G10" s="195"/>
    </row>
    <row r="11" spans="1:12" ht="16.5" customHeight="1">
      <c r="A11" s="869" t="s">
        <v>91</v>
      </c>
      <c r="B11" s="871">
        <v>2015</v>
      </c>
      <c r="C11" s="871">
        <v>2016</v>
      </c>
      <c r="D11" s="871">
        <v>2017</v>
      </c>
      <c r="E11" s="871">
        <v>2018</v>
      </c>
      <c r="F11" s="871">
        <v>2019</v>
      </c>
      <c r="G11" s="871">
        <v>2020</v>
      </c>
      <c r="H11" s="974">
        <v>2021</v>
      </c>
    </row>
    <row r="12" spans="1:12" s="899" customFormat="1" ht="16.5" customHeight="1">
      <c r="A12" s="421" t="s">
        <v>696</v>
      </c>
      <c r="B12" s="897" t="s">
        <v>616</v>
      </c>
      <c r="C12" s="897" t="s">
        <v>616</v>
      </c>
      <c r="D12" s="894">
        <v>2889387768.0400023</v>
      </c>
      <c r="E12" s="894">
        <v>4114099319.1500001</v>
      </c>
      <c r="F12" s="894">
        <v>13014830089.680004</v>
      </c>
      <c r="G12" s="894">
        <v>12699625986.309992</v>
      </c>
      <c r="H12" s="894">
        <v>19409323341.630009</v>
      </c>
      <c r="I12"/>
      <c r="J12"/>
      <c r="K12"/>
      <c r="L12" s="893"/>
    </row>
    <row r="13" spans="1:12" s="421" customFormat="1">
      <c r="A13" s="464" t="s">
        <v>134</v>
      </c>
      <c r="B13" s="906">
        <v>139671042.84000003</v>
      </c>
      <c r="C13" s="906">
        <v>159001453.94999999</v>
      </c>
      <c r="D13" s="906">
        <v>161320608.01999992</v>
      </c>
      <c r="E13" s="906">
        <v>172034839.60000008</v>
      </c>
      <c r="F13" s="906">
        <v>212952242.40999985</v>
      </c>
      <c r="G13" s="895">
        <v>162824598.46999973</v>
      </c>
      <c r="H13" s="894">
        <v>272445150.59000009</v>
      </c>
      <c r="I13"/>
      <c r="J13"/>
      <c r="K13"/>
      <c r="L13" s="139"/>
    </row>
    <row r="14" spans="1:12" s="421" customFormat="1">
      <c r="A14" s="464" t="s">
        <v>79</v>
      </c>
      <c r="B14" s="906">
        <v>392443371.98999965</v>
      </c>
      <c r="C14" s="906">
        <v>441192039.26999998</v>
      </c>
      <c r="D14" s="906">
        <v>548385876.05999959</v>
      </c>
      <c r="E14" s="906">
        <v>678234572.2499994</v>
      </c>
      <c r="F14" s="906">
        <v>822271148.20999968</v>
      </c>
      <c r="G14" s="895">
        <v>557405436.66000021</v>
      </c>
      <c r="H14" s="894">
        <v>1090019180.54</v>
      </c>
      <c r="I14"/>
      <c r="J14"/>
      <c r="K14"/>
      <c r="L14" s="139"/>
    </row>
    <row r="15" spans="1:12" s="421" customFormat="1">
      <c r="A15" s="464" t="s">
        <v>135</v>
      </c>
      <c r="B15" s="906">
        <v>282620243.42999977</v>
      </c>
      <c r="C15" s="906">
        <v>269447401.26999986</v>
      </c>
      <c r="D15" s="906">
        <v>284577009.20999998</v>
      </c>
      <c r="E15" s="906">
        <v>325064521.72999996</v>
      </c>
      <c r="F15" s="906">
        <v>441597676.52000046</v>
      </c>
      <c r="G15" s="895">
        <v>327548261.01999974</v>
      </c>
      <c r="H15" s="894">
        <v>589978453.94000006</v>
      </c>
      <c r="I15"/>
      <c r="J15"/>
      <c r="K15"/>
      <c r="L15" s="139"/>
    </row>
    <row r="16" spans="1:12" s="421" customFormat="1" ht="15.75">
      <c r="A16" s="464" t="s">
        <v>697</v>
      </c>
      <c r="B16" s="897" t="s">
        <v>616</v>
      </c>
      <c r="C16" s="897" t="s">
        <v>616</v>
      </c>
      <c r="D16" s="897" t="s">
        <v>616</v>
      </c>
      <c r="E16" s="894">
        <v>582342.13</v>
      </c>
      <c r="F16" s="894">
        <v>2206363108.4000001</v>
      </c>
      <c r="G16" s="894">
        <v>1201145510.2099998</v>
      </c>
      <c r="H16" s="894">
        <v>2185275929.249999</v>
      </c>
      <c r="I16"/>
      <c r="J16"/>
      <c r="K16"/>
      <c r="L16" s="139"/>
    </row>
    <row r="17" spans="1:12" s="421" customFormat="1">
      <c r="A17" s="464" t="s">
        <v>178</v>
      </c>
      <c r="B17" s="895">
        <v>1301604851.9199991</v>
      </c>
      <c r="C17" s="895">
        <v>1546782049.4100008</v>
      </c>
      <c r="D17" s="895">
        <v>1570973179.3400006</v>
      </c>
      <c r="E17" s="895">
        <v>1538222313.9700017</v>
      </c>
      <c r="F17" s="895">
        <v>1798795706.9600017</v>
      </c>
      <c r="G17" s="895">
        <v>1566695132.2200003</v>
      </c>
      <c r="H17" s="894">
        <v>2151977163.2799988</v>
      </c>
      <c r="I17"/>
      <c r="J17"/>
      <c r="K17"/>
      <c r="L17" s="139"/>
    </row>
    <row r="18" spans="1:12" s="421" customFormat="1">
      <c r="A18" s="464" t="s">
        <v>175</v>
      </c>
      <c r="B18" s="895">
        <v>551866747.90000033</v>
      </c>
      <c r="C18" s="895">
        <v>608180124.50999975</v>
      </c>
      <c r="D18" s="895">
        <v>627251940.04999983</v>
      </c>
      <c r="E18" s="895">
        <v>701894113.13000071</v>
      </c>
      <c r="F18" s="895">
        <v>855503929.82999992</v>
      </c>
      <c r="G18" s="895">
        <v>791661494.48000026</v>
      </c>
      <c r="H18" s="894">
        <v>1155480229.3299994</v>
      </c>
      <c r="I18"/>
      <c r="J18"/>
      <c r="K18"/>
      <c r="L18" s="139"/>
    </row>
    <row r="19" spans="1:12" s="421" customFormat="1">
      <c r="A19" s="464" t="s">
        <v>679</v>
      </c>
      <c r="B19" s="895">
        <v>158194472.64000025</v>
      </c>
      <c r="C19" s="895">
        <v>181397344.57999998</v>
      </c>
      <c r="D19" s="895">
        <v>214169106.89999986</v>
      </c>
      <c r="E19" s="895">
        <v>250780313.49999991</v>
      </c>
      <c r="F19" s="895">
        <v>272672284.92999995</v>
      </c>
      <c r="G19" s="895">
        <v>194259445.38000008</v>
      </c>
      <c r="H19" s="894">
        <v>338407395.39999998</v>
      </c>
      <c r="I19"/>
      <c r="J19"/>
      <c r="K19"/>
      <c r="L19" s="139"/>
    </row>
    <row r="20" spans="1:12" s="421" customFormat="1">
      <c r="A20" s="910" t="s">
        <v>90</v>
      </c>
      <c r="B20" s="906">
        <v>231309043142.78012</v>
      </c>
      <c r="C20" s="906">
        <v>253337642466.49997</v>
      </c>
      <c r="D20" s="906">
        <v>281473931243.64941</v>
      </c>
      <c r="E20" s="906">
        <v>315346566775.75</v>
      </c>
      <c r="F20" s="906">
        <v>342054704592.87939</v>
      </c>
      <c r="G20" s="906">
        <v>326597757017.03009</v>
      </c>
      <c r="H20" s="894">
        <v>418233119339.4801</v>
      </c>
      <c r="I20"/>
      <c r="J20"/>
      <c r="K20"/>
      <c r="L20" s="139"/>
    </row>
    <row r="21" spans="1:12" s="421" customFormat="1">
      <c r="A21" s="464" t="s">
        <v>173</v>
      </c>
      <c r="B21" s="895">
        <v>7035623890.2999983</v>
      </c>
      <c r="C21" s="895">
        <v>7775262403.8999977</v>
      </c>
      <c r="D21" s="895">
        <v>7591046361.2599993</v>
      </c>
      <c r="E21" s="895">
        <v>7665282060.4000044</v>
      </c>
      <c r="F21" s="895">
        <v>9282102942.1000023</v>
      </c>
      <c r="G21" s="895">
        <v>8560669280.8999977</v>
      </c>
      <c r="H21" s="894">
        <v>13952815717.179987</v>
      </c>
      <c r="I21"/>
      <c r="J21"/>
      <c r="K21"/>
      <c r="L21" s="139"/>
    </row>
    <row r="22" spans="1:12" s="421" customFormat="1">
      <c r="A22" s="464" t="s">
        <v>429</v>
      </c>
      <c r="B22" s="895">
        <v>3173742704.0099993</v>
      </c>
      <c r="C22" s="895">
        <v>3908664536.4700007</v>
      </c>
      <c r="D22" s="895">
        <v>4664604780.6700039</v>
      </c>
      <c r="E22" s="895">
        <v>5342129659.8300047</v>
      </c>
      <c r="F22" s="895">
        <v>4722849840.380002</v>
      </c>
      <c r="G22" s="895">
        <v>2989995295.0599995</v>
      </c>
      <c r="H22" s="894">
        <v>5554553465.819994</v>
      </c>
      <c r="I22"/>
      <c r="J22"/>
      <c r="K22"/>
      <c r="L22" s="139"/>
    </row>
    <row r="23" spans="1:12" s="421" customFormat="1">
      <c r="A23" s="464" t="s">
        <v>171</v>
      </c>
      <c r="B23" s="895">
        <v>9956927042.6499939</v>
      </c>
      <c r="C23" s="895">
        <v>11035190274.100002</v>
      </c>
      <c r="D23" s="895">
        <v>10540364737.450008</v>
      </c>
      <c r="E23" s="895">
        <v>11418541317.649994</v>
      </c>
      <c r="F23" s="895">
        <v>13577081420.399981</v>
      </c>
      <c r="G23" s="895">
        <v>10353444563.740005</v>
      </c>
      <c r="H23" s="894">
        <v>16879668900.510014</v>
      </c>
      <c r="I23"/>
      <c r="J23"/>
      <c r="K23"/>
      <c r="L23" s="139"/>
    </row>
    <row r="24" spans="1:12" s="421" customFormat="1">
      <c r="A24" s="464" t="s">
        <v>151</v>
      </c>
      <c r="B24" s="895">
        <v>1098228829.6200001</v>
      </c>
      <c r="C24" s="895">
        <v>1228058666.3399994</v>
      </c>
      <c r="D24" s="895">
        <v>1520060316.3400006</v>
      </c>
      <c r="E24" s="895">
        <v>1737780150.9200006</v>
      </c>
      <c r="F24" s="895">
        <v>2286744330.8199997</v>
      </c>
      <c r="G24" s="895">
        <v>1730517627.5199976</v>
      </c>
      <c r="H24" s="894">
        <v>3288715118.0699992</v>
      </c>
      <c r="I24"/>
      <c r="J24"/>
      <c r="K24"/>
      <c r="L24" s="139"/>
    </row>
    <row r="25" spans="1:12" s="421" customFormat="1">
      <c r="A25" s="464" t="s">
        <v>131</v>
      </c>
      <c r="B25" s="895">
        <v>1070940437.5700008</v>
      </c>
      <c r="C25" s="895">
        <v>1207235898.3400018</v>
      </c>
      <c r="D25" s="895">
        <v>1350008804.53</v>
      </c>
      <c r="E25" s="895">
        <v>1641074916.2900004</v>
      </c>
      <c r="F25" s="895">
        <v>2015540455.03</v>
      </c>
      <c r="G25" s="895">
        <v>1729603864.0199997</v>
      </c>
      <c r="H25" s="894">
        <v>3494004871.1099992</v>
      </c>
      <c r="I25"/>
      <c r="J25"/>
      <c r="K25"/>
      <c r="L25" s="139"/>
    </row>
    <row r="26" spans="1:12" s="421" customFormat="1">
      <c r="A26" s="464" t="s">
        <v>740</v>
      </c>
      <c r="B26" s="895">
        <v>1608610340.2900004</v>
      </c>
      <c r="C26" s="895">
        <v>1811381353.8799999</v>
      </c>
      <c r="D26" s="895">
        <v>1906644383.9200006</v>
      </c>
      <c r="E26" s="895">
        <v>2189693345.1000009</v>
      </c>
      <c r="F26" s="895">
        <v>2507647063.4399996</v>
      </c>
      <c r="G26" s="895">
        <v>2154962888.8800006</v>
      </c>
      <c r="H26" s="894">
        <v>3725571330.9699955</v>
      </c>
      <c r="I26"/>
      <c r="J26"/>
      <c r="K26"/>
      <c r="L26" s="139"/>
    </row>
    <row r="27" spans="1:12" s="421" customFormat="1" ht="15.75">
      <c r="A27" s="464" t="s">
        <v>698</v>
      </c>
      <c r="B27" s="895">
        <v>6856544151.6699915</v>
      </c>
      <c r="C27" s="895">
        <v>7330681414.4400034</v>
      </c>
      <c r="D27" s="895">
        <v>7416909795.529994</v>
      </c>
      <c r="E27" s="895">
        <v>8360245925.46</v>
      </c>
      <c r="F27" s="895">
        <v>9635526178.5300064</v>
      </c>
      <c r="G27" s="895">
        <v>8233992050.0399942</v>
      </c>
      <c r="H27" s="894">
        <v>12613304751.709988</v>
      </c>
      <c r="I27"/>
      <c r="J27"/>
      <c r="K27"/>
      <c r="L27" s="139"/>
    </row>
    <row r="28" spans="1:12" s="421" customFormat="1" ht="15.75">
      <c r="A28" s="464" t="s">
        <v>699</v>
      </c>
      <c r="B28" s="896">
        <v>18135905232.250027</v>
      </c>
      <c r="C28" s="895">
        <v>19589083893.600006</v>
      </c>
      <c r="D28" s="895">
        <v>18762225548.300011</v>
      </c>
      <c r="E28" s="895">
        <v>18148694674.850021</v>
      </c>
      <c r="F28" s="895">
        <v>21181697046.21999</v>
      </c>
      <c r="G28" s="895">
        <v>17837848258.040009</v>
      </c>
      <c r="H28" s="894">
        <v>24500200204.400021</v>
      </c>
      <c r="I28"/>
      <c r="J28"/>
      <c r="K28"/>
      <c r="L28" s="139"/>
    </row>
    <row r="29" spans="1:12" s="421" customFormat="1" ht="15.75">
      <c r="A29" s="464" t="s">
        <v>878</v>
      </c>
      <c r="B29" s="977">
        <v>0</v>
      </c>
      <c r="C29" s="977">
        <v>0</v>
      </c>
      <c r="D29" s="977">
        <v>0</v>
      </c>
      <c r="E29" s="977">
        <v>0</v>
      </c>
      <c r="F29" s="977">
        <v>0</v>
      </c>
      <c r="G29" s="906">
        <v>1438718610.1400001</v>
      </c>
      <c r="H29" s="894">
        <v>2928836512.5300002</v>
      </c>
      <c r="I29"/>
      <c r="J29"/>
      <c r="K29"/>
      <c r="L29" s="139"/>
    </row>
    <row r="30" spans="1:12" s="421" customFormat="1">
      <c r="A30" s="464" t="s">
        <v>176</v>
      </c>
      <c r="B30" s="895">
        <v>598836320.5400002</v>
      </c>
      <c r="C30" s="895">
        <v>644565919.18999946</v>
      </c>
      <c r="D30" s="895">
        <v>851319656.66000056</v>
      </c>
      <c r="E30" s="895">
        <v>953511200.04999995</v>
      </c>
      <c r="F30" s="895">
        <v>1200821909.7099998</v>
      </c>
      <c r="G30" s="895">
        <v>1145323089.4300003</v>
      </c>
      <c r="H30" s="894">
        <v>1949542004.2000015</v>
      </c>
      <c r="I30"/>
      <c r="J30"/>
      <c r="K30"/>
      <c r="L30" s="139"/>
    </row>
    <row r="31" spans="1:12" s="421" customFormat="1">
      <c r="A31" s="464" t="s">
        <v>181</v>
      </c>
      <c r="B31" s="895">
        <v>459670910.69999957</v>
      </c>
      <c r="C31" s="895">
        <v>594112832.16000032</v>
      </c>
      <c r="D31" s="895">
        <v>504596723.49000007</v>
      </c>
      <c r="E31" s="895">
        <v>433092049.51999968</v>
      </c>
      <c r="F31" s="895">
        <v>574674726.30000019</v>
      </c>
      <c r="G31" s="895">
        <v>455076664.05000055</v>
      </c>
      <c r="H31" s="894">
        <v>820494292.90000045</v>
      </c>
      <c r="I31"/>
      <c r="J31"/>
      <c r="K31"/>
      <c r="L31" s="139"/>
    </row>
    <row r="32" spans="1:12" s="421" customFormat="1">
      <c r="A32" s="464" t="s">
        <v>170</v>
      </c>
      <c r="B32" s="895">
        <v>212116509.04000011</v>
      </c>
      <c r="C32" s="895">
        <v>226646666.8499999</v>
      </c>
      <c r="D32" s="895">
        <v>251371634.63999996</v>
      </c>
      <c r="E32" s="895">
        <v>305627025.79000002</v>
      </c>
      <c r="F32" s="895">
        <v>377806847.25000012</v>
      </c>
      <c r="G32" s="895">
        <v>258763476.92999995</v>
      </c>
      <c r="H32" s="894">
        <v>600970416.59000015</v>
      </c>
      <c r="I32"/>
      <c r="J32"/>
      <c r="K32"/>
      <c r="L32" s="139"/>
    </row>
    <row r="33" spans="1:12" s="421" customFormat="1" ht="15.75">
      <c r="A33" s="464" t="s">
        <v>700</v>
      </c>
      <c r="B33" s="895">
        <v>5849755367.2099981</v>
      </c>
      <c r="C33" s="895">
        <v>6518970108.1400023</v>
      </c>
      <c r="D33" s="895">
        <v>6473044486.0299988</v>
      </c>
      <c r="E33" s="895">
        <v>7000218285.7499943</v>
      </c>
      <c r="F33" s="895">
        <v>8261738852.2299919</v>
      </c>
      <c r="G33" s="895">
        <v>7158479335.1999969</v>
      </c>
      <c r="H33" s="894">
        <v>12245991780.930002</v>
      </c>
      <c r="I33"/>
      <c r="J33"/>
      <c r="K33"/>
      <c r="L33" s="139"/>
    </row>
    <row r="34" spans="1:12" s="421" customFormat="1">
      <c r="A34" s="464" t="s">
        <v>5</v>
      </c>
      <c r="B34" s="895">
        <v>1835940911.7399979</v>
      </c>
      <c r="C34" s="895">
        <v>2119154122.8100035</v>
      </c>
      <c r="D34" s="895">
        <v>2228653297.3699999</v>
      </c>
      <c r="E34" s="895">
        <v>2187105786.3599997</v>
      </c>
      <c r="F34" s="895">
        <v>2468849272.679997</v>
      </c>
      <c r="G34" s="895">
        <v>1587575050.8900003</v>
      </c>
      <c r="H34" s="894">
        <v>3195394865.1400023</v>
      </c>
      <c r="I34"/>
      <c r="J34"/>
      <c r="K34"/>
      <c r="L34" s="139"/>
    </row>
    <row r="35" spans="1:12" s="421" customFormat="1" ht="15.75" customHeight="1">
      <c r="A35" s="464" t="s">
        <v>132</v>
      </c>
      <c r="B35" s="895">
        <v>186246313.17000014</v>
      </c>
      <c r="C35" s="895">
        <v>208811554.4299998</v>
      </c>
      <c r="D35" s="895">
        <v>242322690.24999985</v>
      </c>
      <c r="E35" s="895">
        <v>276440571.76999986</v>
      </c>
      <c r="F35" s="895">
        <v>345290608.85000008</v>
      </c>
      <c r="G35" s="895">
        <v>308635511.37999994</v>
      </c>
      <c r="H35" s="894">
        <v>578990108.36000025</v>
      </c>
      <c r="I35"/>
      <c r="J35"/>
      <c r="K35"/>
      <c r="L35" s="139"/>
    </row>
    <row r="36" spans="1:12" s="421" customFormat="1" ht="15.75">
      <c r="A36" s="888" t="s">
        <v>701</v>
      </c>
      <c r="B36" s="895">
        <v>347824086.00000006</v>
      </c>
      <c r="C36" s="895">
        <v>346758638.17000037</v>
      </c>
      <c r="D36" s="895">
        <v>346077661.08999956</v>
      </c>
      <c r="E36" s="895">
        <v>390034116.6699999</v>
      </c>
      <c r="F36" s="895">
        <v>512889058.6899997</v>
      </c>
      <c r="G36" s="895">
        <v>369677262.52999979</v>
      </c>
      <c r="H36" s="894">
        <v>734482727.69999957</v>
      </c>
      <c r="I36"/>
      <c r="J36"/>
      <c r="K36"/>
      <c r="L36" s="139"/>
    </row>
    <row r="37" spans="1:12" s="421" customFormat="1" ht="15.75">
      <c r="A37" s="464" t="s">
        <v>702</v>
      </c>
      <c r="B37" s="895">
        <v>15384623959.219988</v>
      </c>
      <c r="C37" s="895">
        <v>18353576601.340008</v>
      </c>
      <c r="D37" s="895">
        <v>19154972605.979996</v>
      </c>
      <c r="E37" s="895">
        <v>22790065453.140022</v>
      </c>
      <c r="F37" s="895">
        <v>21241076067.07</v>
      </c>
      <c r="G37" s="895">
        <v>16656724148.070011</v>
      </c>
      <c r="H37" s="894">
        <v>26975602666.009995</v>
      </c>
      <c r="I37"/>
      <c r="J37"/>
      <c r="K37"/>
      <c r="L37" s="139"/>
    </row>
    <row r="38" spans="1:12" s="421" customFormat="1">
      <c r="A38" s="464" t="s">
        <v>137</v>
      </c>
      <c r="B38" s="895">
        <v>3605734168.039999</v>
      </c>
      <c r="C38" s="895">
        <v>4352288189.9500027</v>
      </c>
      <c r="D38" s="895">
        <v>4342531352.8499994</v>
      </c>
      <c r="E38" s="895">
        <v>4461516711.4100037</v>
      </c>
      <c r="F38" s="895">
        <v>5409562754.1699982</v>
      </c>
      <c r="G38" s="895">
        <v>4434424022.8799973</v>
      </c>
      <c r="H38" s="894">
        <v>7835107394.920001</v>
      </c>
      <c r="I38"/>
      <c r="J38"/>
      <c r="K38"/>
      <c r="L38" s="139"/>
    </row>
    <row r="39" spans="1:12" s="421" customFormat="1">
      <c r="A39" s="464" t="s">
        <v>174</v>
      </c>
      <c r="B39" s="895">
        <v>932365496.66999924</v>
      </c>
      <c r="C39" s="895">
        <v>1046595501.8399998</v>
      </c>
      <c r="D39" s="895">
        <v>1114680380.3100002</v>
      </c>
      <c r="E39" s="895">
        <v>1345845561.9899991</v>
      </c>
      <c r="F39" s="895">
        <v>1666168121.4000013</v>
      </c>
      <c r="G39" s="895">
        <v>1372286827.1700008</v>
      </c>
      <c r="H39" s="894">
        <v>2475498875.5900011</v>
      </c>
      <c r="I39"/>
      <c r="J39"/>
      <c r="K39"/>
      <c r="L39" s="139"/>
    </row>
    <row r="40" spans="1:12" s="421" customFormat="1">
      <c r="A40" s="464" t="s">
        <v>138</v>
      </c>
      <c r="B40" s="895">
        <v>234187270.32000005</v>
      </c>
      <c r="C40" s="895">
        <v>243191667.30000025</v>
      </c>
      <c r="D40" s="895">
        <v>317174074.20000005</v>
      </c>
      <c r="E40" s="895">
        <v>369568786.94999987</v>
      </c>
      <c r="F40" s="895">
        <v>541848729.46000051</v>
      </c>
      <c r="G40" s="895">
        <v>353071390.06000042</v>
      </c>
      <c r="H40" s="894">
        <v>686588997.13000071</v>
      </c>
      <c r="I40"/>
      <c r="J40"/>
      <c r="K40"/>
      <c r="L40" s="139"/>
    </row>
    <row r="41" spans="1:12" s="421" customFormat="1">
      <c r="A41" s="464" t="s">
        <v>150</v>
      </c>
      <c r="B41" s="895">
        <v>836090195.15000045</v>
      </c>
      <c r="C41" s="895">
        <v>896240195.04999936</v>
      </c>
      <c r="D41" s="895">
        <v>1091097109.2600005</v>
      </c>
      <c r="E41" s="895">
        <v>1196898285.3000004</v>
      </c>
      <c r="F41" s="895">
        <v>1499267969.8499987</v>
      </c>
      <c r="G41" s="895">
        <v>1009292488.6499996</v>
      </c>
      <c r="H41" s="894">
        <v>1573626717.1900003</v>
      </c>
      <c r="I41"/>
      <c r="J41"/>
      <c r="K41"/>
      <c r="L41" s="139"/>
    </row>
    <row r="42" spans="1:12" s="421" customFormat="1">
      <c r="A42" s="464" t="s">
        <v>32</v>
      </c>
      <c r="B42" s="895">
        <v>1737653429.6900001</v>
      </c>
      <c r="C42" s="895">
        <v>2040706438.0799983</v>
      </c>
      <c r="D42" s="895">
        <v>2693278414.9000006</v>
      </c>
      <c r="E42" s="895">
        <v>3523098324.7900004</v>
      </c>
      <c r="F42" s="895">
        <v>4593194528.0500002</v>
      </c>
      <c r="G42" s="895">
        <v>2535674194.4500022</v>
      </c>
      <c r="H42" s="894">
        <v>4890648361.6399994</v>
      </c>
      <c r="I42"/>
      <c r="J42"/>
      <c r="K42"/>
      <c r="L42" s="139"/>
    </row>
    <row r="43" spans="1:12" s="421" customFormat="1">
      <c r="A43" s="464" t="s">
        <v>182</v>
      </c>
      <c r="B43" s="895">
        <v>440528934.88000059</v>
      </c>
      <c r="C43" s="895">
        <v>460436257.99999946</v>
      </c>
      <c r="D43" s="895">
        <v>589123736.97000074</v>
      </c>
      <c r="E43" s="895">
        <v>651127525.24999988</v>
      </c>
      <c r="F43" s="895">
        <v>912016685.13999951</v>
      </c>
      <c r="G43" s="895">
        <v>678767559.79999948</v>
      </c>
      <c r="H43" s="894">
        <v>1111689714.4999986</v>
      </c>
      <c r="I43"/>
      <c r="J43"/>
      <c r="K43"/>
      <c r="L43" s="139"/>
    </row>
    <row r="44" spans="1:12" s="421" customFormat="1">
      <c r="A44" s="464" t="s">
        <v>177</v>
      </c>
      <c r="B44" s="895">
        <v>1201140364.4499991</v>
      </c>
      <c r="C44" s="895">
        <v>1491788749.6300006</v>
      </c>
      <c r="D44" s="895">
        <v>1728447981.4800003</v>
      </c>
      <c r="E44" s="895">
        <v>2029546096.5400004</v>
      </c>
      <c r="F44" s="895">
        <v>2443064839.2299986</v>
      </c>
      <c r="G44" s="895">
        <v>2004589939.7899988</v>
      </c>
      <c r="H44" s="894">
        <v>3424643529.0300026</v>
      </c>
      <c r="I44"/>
      <c r="J44"/>
      <c r="K44"/>
      <c r="L44" s="139"/>
    </row>
    <row r="45" spans="1:12" s="421" customFormat="1">
      <c r="A45" s="464" t="s">
        <v>172</v>
      </c>
      <c r="B45" s="895">
        <v>3670550117.3299994</v>
      </c>
      <c r="C45" s="895">
        <v>2573628110.0099983</v>
      </c>
      <c r="D45" s="895">
        <v>2755630482.8899994</v>
      </c>
      <c r="E45" s="895">
        <v>3084383827.0099955</v>
      </c>
      <c r="F45" s="895">
        <v>4138609640.6000018</v>
      </c>
      <c r="G45" s="895">
        <v>3674661796.04</v>
      </c>
      <c r="H45" s="894">
        <v>5983387297.7200012</v>
      </c>
      <c r="I45"/>
      <c r="J45"/>
      <c r="K45"/>
      <c r="L45" s="139"/>
    </row>
    <row r="46" spans="1:12" s="421" customFormat="1" ht="15" customHeight="1">
      <c r="A46" s="900" t="s">
        <v>205</v>
      </c>
      <c r="B46" s="898">
        <v>320605230856.01007</v>
      </c>
      <c r="C46" s="898">
        <v>352546672873.51007</v>
      </c>
      <c r="D46" s="898">
        <v>386206183747.63934</v>
      </c>
      <c r="E46" s="898">
        <v>430629000770</v>
      </c>
      <c r="F46" s="898">
        <v>483075760667.41931</v>
      </c>
      <c r="G46" s="898">
        <f>SUM(G12:G45)</f>
        <v>443131698077.44012</v>
      </c>
      <c r="H46" s="898">
        <v>607446356805.29004</v>
      </c>
      <c r="I46"/>
      <c r="J46"/>
      <c r="K46"/>
      <c r="L46" s="139"/>
    </row>
    <row r="47" spans="1:12" ht="15" customHeight="1">
      <c r="A47" s="281" t="s">
        <v>464</v>
      </c>
      <c r="B47" s="122"/>
      <c r="C47" s="122"/>
      <c r="D47" s="122"/>
      <c r="E47" s="122"/>
      <c r="F47" s="122"/>
      <c r="G47" s="122"/>
      <c r="H47"/>
      <c r="L47" s="158"/>
    </row>
    <row r="48" spans="1:12" ht="15" customHeight="1">
      <c r="A48" s="617" t="s">
        <v>743</v>
      </c>
      <c r="B48" s="907"/>
      <c r="C48" s="908"/>
      <c r="D48" s="907"/>
      <c r="F48" s="870"/>
      <c r="H48"/>
      <c r="L48" s="139"/>
    </row>
    <row r="49" spans="1:12" ht="15" customHeight="1">
      <c r="A49" s="617" t="s">
        <v>461</v>
      </c>
      <c r="B49" s="907"/>
      <c r="C49" s="907"/>
      <c r="D49" s="870"/>
      <c r="H49"/>
      <c r="L49" s="139"/>
    </row>
    <row r="50" spans="1:12" ht="15" customHeight="1">
      <c r="A50" s="346" t="s">
        <v>512</v>
      </c>
      <c r="B50" s="382"/>
      <c r="C50" s="379"/>
      <c r="D50" s="383"/>
      <c r="H50"/>
      <c r="L50" s="198"/>
    </row>
    <row r="51" spans="1:12">
      <c r="A51" s="346" t="s">
        <v>458</v>
      </c>
      <c r="B51" s="382"/>
      <c r="C51" s="385"/>
      <c r="D51" s="383"/>
      <c r="H51" s="937"/>
      <c r="L51" s="421"/>
    </row>
    <row r="52" spans="1:12">
      <c r="A52" s="346" t="s">
        <v>881</v>
      </c>
      <c r="B52" s="384"/>
      <c r="C52" s="385"/>
      <c r="D52" s="378"/>
      <c r="H52" s="937"/>
      <c r="L52" s="421"/>
    </row>
    <row r="53" spans="1:12">
      <c r="A53" s="346" t="s">
        <v>879</v>
      </c>
      <c r="B53" s="401"/>
      <c r="C53" s="386"/>
      <c r="D53" s="387"/>
      <c r="H53" s="937"/>
      <c r="L53" s="421"/>
    </row>
    <row r="54" spans="1:12">
      <c r="A54" s="346" t="s">
        <v>880</v>
      </c>
      <c r="B54" s="401"/>
      <c r="C54" s="386"/>
      <c r="D54" s="387"/>
      <c r="H54" s="937"/>
      <c r="L54" s="421"/>
    </row>
    <row r="55" spans="1:12">
      <c r="A55" s="617" t="s">
        <v>1015</v>
      </c>
      <c r="B55" s="388"/>
      <c r="C55" s="389"/>
      <c r="D55" s="389"/>
    </row>
    <row r="56" spans="1:12" ht="15" customHeight="1">
      <c r="A56" s="346" t="s">
        <v>593</v>
      </c>
      <c r="B56" s="391"/>
      <c r="C56" s="392"/>
      <c r="D56" s="393"/>
    </row>
    <row r="57" spans="1:12">
      <c r="A57" s="1289"/>
      <c r="B57" s="1289"/>
      <c r="C57" s="1289"/>
      <c r="D57" s="1289"/>
    </row>
    <row r="58" spans="1:12">
      <c r="A58" s="380"/>
      <c r="B58" s="870"/>
      <c r="C58" s="870"/>
      <c r="D58" s="870"/>
    </row>
    <row r="59" spans="1:12">
      <c r="A59" s="380"/>
      <c r="B59" s="870"/>
      <c r="C59" s="870"/>
      <c r="D59" s="870"/>
    </row>
    <row r="60" spans="1:12">
      <c r="A60" s="380"/>
      <c r="B60" s="382"/>
      <c r="C60" s="379"/>
      <c r="D60" s="383"/>
    </row>
    <row r="61" spans="1:12">
      <c r="A61" s="380"/>
      <c r="B61" s="382"/>
      <c r="C61" s="385"/>
      <c r="D61" s="383"/>
    </row>
    <row r="62" spans="1:12">
      <c r="A62" s="380"/>
      <c r="B62" s="384"/>
      <c r="C62" s="385"/>
      <c r="D62" s="378"/>
    </row>
    <row r="63" spans="1:12">
      <c r="A63" s="380"/>
      <c r="B63" s="401"/>
      <c r="C63" s="386"/>
      <c r="D63" s="387"/>
    </row>
    <row r="64" spans="1:12">
      <c r="A64" s="266"/>
      <c r="B64" s="388"/>
      <c r="C64" s="389"/>
      <c r="D64" s="389"/>
    </row>
    <row r="65" spans="1:4">
      <c r="A65" s="390"/>
      <c r="B65" s="391"/>
      <c r="C65" s="392"/>
      <c r="D65" s="393"/>
    </row>
  </sheetData>
  <mergeCells count="1">
    <mergeCell ref="A57:D57"/>
  </mergeCells>
  <pageMargins left="0.77" right="0.37" top="0.77" bottom="0.63" header="0.45" footer="0.31496062992125984"/>
  <pageSetup scale="52" orientation="portrait" r:id="rId1"/>
  <ignoredErrors>
    <ignoredError sqref="G46"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M64"/>
  <sheetViews>
    <sheetView showGridLines="0" zoomScaleNormal="100" workbookViewId="0">
      <pane xSplit="1" ySplit="11" topLeftCell="B12" activePane="bottomRight" state="frozen"/>
      <selection pane="topRight" activeCell="B1" sqref="B1"/>
      <selection pane="bottomLeft" activeCell="A12" sqref="A12"/>
      <selection pane="bottomRight" activeCell="M1" sqref="M1"/>
    </sheetView>
  </sheetViews>
  <sheetFormatPr defaultColWidth="9.140625" defaultRowHeight="12.75"/>
  <cols>
    <col min="1" max="1" width="40.140625" style="117" customWidth="1"/>
    <col min="2" max="11" width="9.140625" style="117" customWidth="1"/>
    <col min="12" max="12" width="8.28515625" style="117" customWidth="1"/>
    <col min="13" max="13" width="8.28515625" style="117" bestFit="1" customWidth="1"/>
    <col min="14" max="16384" width="9.140625" style="117"/>
  </cols>
  <sheetData>
    <row r="1" spans="1:13">
      <c r="A1" s="148" t="s">
        <v>117</v>
      </c>
      <c r="B1" s="148"/>
      <c r="C1" s="148"/>
      <c r="D1" s="148"/>
      <c r="E1" s="148"/>
      <c r="F1" s="148"/>
      <c r="G1" s="148"/>
      <c r="H1" s="148"/>
      <c r="I1" s="148"/>
      <c r="J1" s="150"/>
      <c r="K1" s="151"/>
      <c r="L1" s="151"/>
      <c r="M1" s="150">
        <v>25</v>
      </c>
    </row>
    <row r="8" spans="1:13">
      <c r="A8" s="193" t="s">
        <v>245</v>
      </c>
      <c r="B8" s="195"/>
      <c r="C8" s="395"/>
      <c r="D8" s="195"/>
      <c r="E8" s="195"/>
      <c r="F8" s="195"/>
      <c r="G8" s="195"/>
      <c r="H8" s="195"/>
      <c r="I8" s="195"/>
    </row>
    <row r="9" spans="1:13">
      <c r="A9" s="193" t="s">
        <v>345</v>
      </c>
      <c r="B9" s="195"/>
      <c r="C9" s="195"/>
      <c r="D9" s="195"/>
      <c r="E9" s="195"/>
      <c r="F9" s="195"/>
      <c r="G9" s="195"/>
      <c r="H9" s="195"/>
      <c r="I9" s="195"/>
    </row>
    <row r="10" spans="1:13">
      <c r="A10" s="193" t="s">
        <v>770</v>
      </c>
      <c r="B10" s="195"/>
      <c r="C10" s="195"/>
      <c r="D10" s="195"/>
      <c r="E10" s="195"/>
      <c r="F10" s="195"/>
      <c r="G10" s="195"/>
      <c r="H10" s="195"/>
      <c r="I10" s="195"/>
    </row>
    <row r="11" spans="1:13" ht="16.5" customHeight="1">
      <c r="A11" s="182" t="s">
        <v>91</v>
      </c>
      <c r="B11" s="192">
        <v>2010</v>
      </c>
      <c r="C11" s="192">
        <v>2011</v>
      </c>
      <c r="D11" s="192">
        <v>2012</v>
      </c>
      <c r="E11" s="192">
        <v>2013</v>
      </c>
      <c r="F11" s="192">
        <v>2014</v>
      </c>
      <c r="G11" s="192">
        <v>2015</v>
      </c>
      <c r="H11" s="192">
        <v>2016</v>
      </c>
      <c r="I11" s="192">
        <v>2017</v>
      </c>
      <c r="J11" s="192">
        <v>2018</v>
      </c>
      <c r="K11" s="192">
        <v>2019</v>
      </c>
      <c r="L11" s="871">
        <v>2020</v>
      </c>
      <c r="M11" s="974">
        <v>2021</v>
      </c>
    </row>
    <row r="12" spans="1:13" s="397" customFormat="1" ht="16.5" customHeight="1">
      <c r="A12" s="421" t="s">
        <v>696</v>
      </c>
      <c r="B12" s="396">
        <v>0</v>
      </c>
      <c r="C12" s="396">
        <v>0</v>
      </c>
      <c r="D12" s="396">
        <v>0</v>
      </c>
      <c r="E12" s="396">
        <v>0</v>
      </c>
      <c r="F12" s="396">
        <v>0</v>
      </c>
      <c r="G12" s="396">
        <v>0</v>
      </c>
      <c r="H12" s="396">
        <v>0</v>
      </c>
      <c r="I12" s="396">
        <v>0</v>
      </c>
      <c r="J12" s="396">
        <v>9.5558275387858001E-3</v>
      </c>
      <c r="K12" s="396">
        <v>2.681184979586048E-2</v>
      </c>
      <c r="L12" s="396">
        <v>2.8511963030688103E-2</v>
      </c>
      <c r="M12" s="396">
        <v>3.1952324882987888E-2</v>
      </c>
    </row>
    <row r="13" spans="1:13">
      <c r="A13" s="464" t="s">
        <v>134</v>
      </c>
      <c r="B13" s="398">
        <v>3.4879658526011415E-4</v>
      </c>
      <c r="C13" s="398">
        <v>3.8413091942900482E-4</v>
      </c>
      <c r="D13" s="398">
        <v>4.1725033004123314E-4</v>
      </c>
      <c r="E13" s="398">
        <v>4.0493054668084075E-4</v>
      </c>
      <c r="F13" s="398">
        <v>4.2327871543023775E-4</v>
      </c>
      <c r="G13" s="398">
        <v>4.2880479985480958E-4</v>
      </c>
      <c r="H13" s="399">
        <v>7.1690900619020379E-4</v>
      </c>
      <c r="I13" s="399">
        <v>4.1989382806015762E-4</v>
      </c>
      <c r="J13" s="396">
        <v>4.0493054668084075E-4</v>
      </c>
      <c r="K13" s="396">
        <v>4.4061986885859667E-4</v>
      </c>
      <c r="L13" s="396">
        <v>3.6744515045174041E-4</v>
      </c>
      <c r="M13" s="396">
        <v>4.4850898772832586E-4</v>
      </c>
    </row>
    <row r="14" spans="1:13">
      <c r="A14" s="464" t="s">
        <v>79</v>
      </c>
      <c r="B14" s="398">
        <v>1.2423704817601891E-3</v>
      </c>
      <c r="C14" s="398">
        <v>9.7443090613302829E-4</v>
      </c>
      <c r="D14" s="398">
        <v>1.1192427650547972E-3</v>
      </c>
      <c r="E14" s="398">
        <v>1.5977263766525842E-3</v>
      </c>
      <c r="F14" s="398">
        <v>1.2112463816828546E-3</v>
      </c>
      <c r="G14" s="398">
        <v>1.1997203899311128E-3</v>
      </c>
      <c r="H14" s="399">
        <v>1.2501109323504111E-3</v>
      </c>
      <c r="I14" s="399">
        <v>1.4133674579392473E-3</v>
      </c>
      <c r="J14" s="396">
        <v>1.5977263766525842E-3</v>
      </c>
      <c r="K14" s="396">
        <v>1.7022240925833251E-3</v>
      </c>
      <c r="L14" s="396">
        <v>1.2605576812570588E-3</v>
      </c>
      <c r="M14" s="396">
        <v>1.7944287068782159E-3</v>
      </c>
    </row>
    <row r="15" spans="1:13">
      <c r="A15" s="464" t="s">
        <v>135</v>
      </c>
      <c r="B15" s="398">
        <v>5.5828064604906047E-4</v>
      </c>
      <c r="C15" s="398">
        <v>4.9503340732056549E-4</v>
      </c>
      <c r="D15" s="398">
        <v>5.350107472062701E-4</v>
      </c>
      <c r="E15" s="398">
        <v>7.6344813650739286E-4</v>
      </c>
      <c r="F15" s="398">
        <v>7.7522663792862351E-4</v>
      </c>
      <c r="G15" s="398">
        <v>8.7873876778366174E-4</v>
      </c>
      <c r="H15" s="399">
        <v>7.5936305921562067E-4</v>
      </c>
      <c r="I15" s="399">
        <v>7.3750946069889691E-4</v>
      </c>
      <c r="J15" s="396">
        <v>7.6344813650739286E-4</v>
      </c>
      <c r="K15" s="396">
        <v>9.1407360724055781E-4</v>
      </c>
      <c r="L15" s="396">
        <v>7.3916804065494535E-4</v>
      </c>
      <c r="M15" s="396">
        <v>9.7124371120248709E-4</v>
      </c>
    </row>
    <row r="16" spans="1:13" ht="15.75">
      <c r="A16" s="464" t="s">
        <v>697</v>
      </c>
      <c r="B16" s="396">
        <v>0</v>
      </c>
      <c r="C16" s="396">
        <v>0</v>
      </c>
      <c r="D16" s="396">
        <v>0</v>
      </c>
      <c r="E16" s="396">
        <v>0</v>
      </c>
      <c r="F16" s="396">
        <v>0</v>
      </c>
      <c r="G16" s="396">
        <v>0</v>
      </c>
      <c r="H16" s="396">
        <v>0</v>
      </c>
      <c r="I16" s="396">
        <v>0</v>
      </c>
      <c r="J16" s="396">
        <v>0</v>
      </c>
      <c r="K16" s="396">
        <v>4.5673039945763336E-3</v>
      </c>
      <c r="L16" s="396">
        <v>2.7107336397543848E-3</v>
      </c>
      <c r="M16" s="396">
        <v>3.5974796865074691E-3</v>
      </c>
    </row>
    <row r="17" spans="1:13">
      <c r="A17" s="464" t="s">
        <v>178</v>
      </c>
      <c r="B17" s="398">
        <v>2.954852966398015E-3</v>
      </c>
      <c r="C17" s="398">
        <v>2.2672565227167835E-3</v>
      </c>
      <c r="D17" s="398">
        <v>2.3568843219220572E-3</v>
      </c>
      <c r="E17" s="398">
        <v>3.4305615457635085E-3</v>
      </c>
      <c r="F17" s="398">
        <v>3.3983162850349234E-3</v>
      </c>
      <c r="G17" s="398">
        <v>4.1025970720075322E-3</v>
      </c>
      <c r="H17" s="399">
        <v>4.3602402337426949E-3</v>
      </c>
      <c r="I17" s="399">
        <v>3.4742955672558916E-3</v>
      </c>
      <c r="J17" s="396">
        <v>3.4305615457635085E-3</v>
      </c>
      <c r="K17" s="396">
        <v>3.7235674752621765E-3</v>
      </c>
      <c r="L17" s="396">
        <v>3.5355112351863672E-3</v>
      </c>
      <c r="M17" s="396">
        <v>3.5426620625363145E-3</v>
      </c>
    </row>
    <row r="18" spans="1:13">
      <c r="A18" s="464" t="s">
        <v>175</v>
      </c>
      <c r="B18" s="398">
        <v>1.7055327067137512E-3</v>
      </c>
      <c r="C18" s="398">
        <v>1.3647227579688308E-3</v>
      </c>
      <c r="D18" s="398">
        <v>1.3642099447092684E-3</v>
      </c>
      <c r="E18" s="398">
        <v>1.6453002533557922E-3</v>
      </c>
      <c r="F18" s="398">
        <v>1.5049224845495232E-3</v>
      </c>
      <c r="G18" s="398">
        <v>1.7055327067137512E-3</v>
      </c>
      <c r="H18" s="399">
        <v>1.7123863717428203E-3</v>
      </c>
      <c r="I18" s="399">
        <v>1.5505458592092885E-3</v>
      </c>
      <c r="J18" s="396">
        <v>1.6453002533557922E-3</v>
      </c>
      <c r="K18" s="396">
        <v>1.7709194060855922E-3</v>
      </c>
      <c r="L18" s="396">
        <v>1.786448076078858E-3</v>
      </c>
      <c r="M18" s="396">
        <v>1.902193035459056E-3</v>
      </c>
    </row>
    <row r="19" spans="1:13">
      <c r="A19" s="464" t="s">
        <v>679</v>
      </c>
      <c r="B19" s="398">
        <v>6.9634242306203752E-4</v>
      </c>
      <c r="C19" s="398">
        <v>6.016533287387534E-4</v>
      </c>
      <c r="D19" s="398">
        <v>5.6055165186352058E-4</v>
      </c>
      <c r="E19" s="398">
        <v>5.8664061131646656E-4</v>
      </c>
      <c r="F19" s="398">
        <v>6.5931247213543058E-4</v>
      </c>
      <c r="G19" s="398">
        <v>5.005136366827566E-4</v>
      </c>
      <c r="H19" s="399">
        <v>5.1024121498805777E-4</v>
      </c>
      <c r="I19" s="399">
        <v>5.1024121498805777E-4</v>
      </c>
      <c r="J19" s="396">
        <v>5.8664061131646656E-4</v>
      </c>
      <c r="K19" s="396">
        <v>5.6441973424052226E-4</v>
      </c>
      <c r="L19" s="396">
        <v>4.3837862699240299E-4</v>
      </c>
      <c r="M19" s="396">
        <v>5.5709840319031264E-4</v>
      </c>
    </row>
    <row r="20" spans="1:13">
      <c r="A20" s="910" t="s">
        <v>90</v>
      </c>
      <c r="B20" s="398">
        <v>0.7324223169375641</v>
      </c>
      <c r="C20" s="398">
        <v>0.74454806128231477</v>
      </c>
      <c r="D20" s="398">
        <v>0.75758456165309485</v>
      </c>
      <c r="E20" s="398">
        <v>0.73235826279036476</v>
      </c>
      <c r="F20" s="398">
        <v>0.74964114553030992</v>
      </c>
      <c r="G20" s="398">
        <v>0.72231100866701514</v>
      </c>
      <c r="H20" s="399">
        <v>0.71958724796231921</v>
      </c>
      <c r="I20" s="399">
        <v>0.74834757878571967</v>
      </c>
      <c r="J20" s="396">
        <v>0.73235826279036476</v>
      </c>
      <c r="K20" s="396">
        <v>0.7099715871271054</v>
      </c>
      <c r="L20" s="396">
        <v>0.7378381224888626</v>
      </c>
      <c r="M20" s="396">
        <v>0.68851037569649942</v>
      </c>
    </row>
    <row r="21" spans="1:13">
      <c r="A21" s="464" t="s">
        <v>173</v>
      </c>
      <c r="B21" s="398">
        <v>2.3739116216622624E-2</v>
      </c>
      <c r="C21" s="398">
        <v>2.2836821829852777E-2</v>
      </c>
      <c r="D21" s="398">
        <v>1.8944072428065523E-2</v>
      </c>
      <c r="E21" s="398">
        <v>1.8044208043389513E-2</v>
      </c>
      <c r="F21" s="398">
        <v>2.0101805592925587E-2</v>
      </c>
      <c r="G21" s="398">
        <v>2.1905890659747837E-2</v>
      </c>
      <c r="H21" s="399">
        <v>2.2941240521439567E-2</v>
      </c>
      <c r="I21" s="399">
        <v>1.7658937304478779E-2</v>
      </c>
      <c r="J21" s="396">
        <v>1.8044208043389513E-2</v>
      </c>
      <c r="K21" s="396">
        <v>1.9115345859252852E-2</v>
      </c>
      <c r="L21" s="396">
        <v>1.9326892838623645E-2</v>
      </c>
      <c r="M21" s="396">
        <v>2.2969626142070026E-2</v>
      </c>
    </row>
    <row r="22" spans="1:13">
      <c r="A22" s="464" t="s">
        <v>429</v>
      </c>
      <c r="B22" s="398">
        <v>7.8670552300958881E-3</v>
      </c>
      <c r="C22" s="398">
        <v>8.0440300142249552E-3</v>
      </c>
      <c r="D22" s="398">
        <v>6.9473530729346469E-3</v>
      </c>
      <c r="E22" s="398">
        <v>1.2589409905278775E-2</v>
      </c>
      <c r="F22" s="398">
        <v>9.3208902414826291E-3</v>
      </c>
      <c r="G22" s="398">
        <v>9.8864337978215189E-3</v>
      </c>
      <c r="H22" s="399">
        <v>1.1085248202552651E-2</v>
      </c>
      <c r="I22" s="399">
        <v>1.004092609297972E-2</v>
      </c>
      <c r="J22" s="396">
        <v>1.2589409905278775E-2</v>
      </c>
      <c r="K22" s="396">
        <v>9.7767644467283438E-3</v>
      </c>
      <c r="L22" s="396">
        <v>6.7473654296729838E-3</v>
      </c>
      <c r="M22" s="396">
        <v>9.1441053248434295E-3</v>
      </c>
    </row>
    <row r="23" spans="1:13">
      <c r="A23" s="464" t="s">
        <v>171</v>
      </c>
      <c r="B23" s="398">
        <v>3.2735722092267432E-2</v>
      </c>
      <c r="C23" s="398">
        <v>2.7493566361288264E-2</v>
      </c>
      <c r="D23" s="398">
        <v>2.7181929031021214E-2</v>
      </c>
      <c r="E23" s="398">
        <v>2.6460032662646644E-2</v>
      </c>
      <c r="F23" s="398">
        <v>2.5056011629030994E-2</v>
      </c>
      <c r="G23" s="398">
        <v>3.038515256039739E-2</v>
      </c>
      <c r="H23" s="399">
        <v>3.0958886671590326E-2</v>
      </c>
      <c r="I23" s="399">
        <v>2.5242420321036366E-2</v>
      </c>
      <c r="J23" s="396">
        <v>2.6460032662646644E-2</v>
      </c>
      <c r="K23" s="396">
        <v>2.810557948848098E-2</v>
      </c>
      <c r="L23" s="396">
        <v>2.3379947117593614E-2</v>
      </c>
      <c r="M23" s="396">
        <v>2.7787916926993107E-2</v>
      </c>
    </row>
    <row r="24" spans="1:13">
      <c r="A24" s="464" t="s">
        <v>151</v>
      </c>
      <c r="B24" s="398">
        <v>4.2895087207471269E-3</v>
      </c>
      <c r="C24" s="398">
        <v>3.6695761398593666E-3</v>
      </c>
      <c r="D24" s="398">
        <v>3.6833556360202904E-3</v>
      </c>
      <c r="E24" s="398">
        <v>4.0572015230620232E-3</v>
      </c>
      <c r="F24" s="398">
        <v>3.5608398470272397E-3</v>
      </c>
      <c r="G24" s="398">
        <v>3.356914079956883E-3</v>
      </c>
      <c r="H24" s="399">
        <v>3.480040216436539E-3</v>
      </c>
      <c r="I24" s="399">
        <v>4.083351940057542E-3</v>
      </c>
      <c r="J24" s="396">
        <v>4.0572015230620232E-3</v>
      </c>
      <c r="K24" s="396">
        <v>4.733717807066844E-3</v>
      </c>
      <c r="L24" s="396">
        <v>3.9052016252233506E-3</v>
      </c>
      <c r="M24" s="396">
        <v>5.4140008927967926E-3</v>
      </c>
    </row>
    <row r="25" spans="1:13">
      <c r="A25" s="464" t="s">
        <v>131</v>
      </c>
      <c r="B25" s="398">
        <v>3.0886262661899352E-3</v>
      </c>
      <c r="C25" s="398">
        <v>3.0097597042136092E-3</v>
      </c>
      <c r="D25" s="398">
        <v>2.9666686445295148E-3</v>
      </c>
      <c r="E25" s="398">
        <v>3.9231088816757851E-3</v>
      </c>
      <c r="F25" s="398">
        <v>3.0019033875193801E-3</v>
      </c>
      <c r="G25" s="398">
        <v>3.3482578462558986E-3</v>
      </c>
      <c r="H25" s="399">
        <v>3.4232957871397013E-3</v>
      </c>
      <c r="I25" s="399">
        <v>3.4427176685589604E-3</v>
      </c>
      <c r="J25" s="396">
        <v>3.9231088816757851E-3</v>
      </c>
      <c r="K25" s="396">
        <v>4.1723151626876344E-3</v>
      </c>
      <c r="L25" s="396">
        <v>3.9050451057725819E-3</v>
      </c>
      <c r="M25" s="396">
        <v>5.7519562541881574E-3</v>
      </c>
    </row>
    <row r="26" spans="1:13">
      <c r="A26" s="464" t="s">
        <v>740</v>
      </c>
      <c r="B26" s="398">
        <v>6.7479269771226098E-3</v>
      </c>
      <c r="C26" s="398">
        <v>6.0085746203993014E-3</v>
      </c>
      <c r="D26" s="398">
        <v>4.7242590507567102E-3</v>
      </c>
      <c r="E26" s="398">
        <v>5.1693477319328732E-3</v>
      </c>
      <c r="F26" s="398">
        <v>4.9987961400213823E-3</v>
      </c>
      <c r="G26" s="398">
        <v>5.0425911235724629E-3</v>
      </c>
      <c r="H26" s="399">
        <v>5.1372067615519839E-3</v>
      </c>
      <c r="I26" s="399">
        <v>4.9016973832093167E-3</v>
      </c>
      <c r="J26" s="396">
        <v>5.1693477319328732E-3</v>
      </c>
      <c r="K26" s="396">
        <v>5.19095257389898E-3</v>
      </c>
      <c r="L26" s="396">
        <v>4.8613949537492495E-3</v>
      </c>
      <c r="M26" s="396">
        <v>6.1331692736848282E-3</v>
      </c>
    </row>
    <row r="27" spans="1:13" ht="15.75">
      <c r="A27" s="464" t="s">
        <v>698</v>
      </c>
      <c r="B27" s="398">
        <v>2.3923331850883026E-2</v>
      </c>
      <c r="C27" s="398">
        <v>2.2740306507412E-2</v>
      </c>
      <c r="D27" s="398">
        <v>2.0537078589911148E-2</v>
      </c>
      <c r="E27" s="398">
        <v>1.9451850085086736E-2</v>
      </c>
      <c r="F27" s="398">
        <v>1.8768922700942301E-2</v>
      </c>
      <c r="G27" s="398">
        <v>2.1545679256158655E-2</v>
      </c>
      <c r="H27" s="399">
        <v>2.060628883723855E-2</v>
      </c>
      <c r="I27" s="399">
        <v>1.8694832236231168E-2</v>
      </c>
      <c r="J27" s="396">
        <v>1.9451850085086736E-2</v>
      </c>
      <c r="K27" s="396">
        <v>1.9785907108503985E-2</v>
      </c>
      <c r="L27" s="396">
        <v>1.8493640778317472E-2</v>
      </c>
      <c r="M27" s="396">
        <v>2.0764475102042695E-2</v>
      </c>
    </row>
    <row r="28" spans="1:13" ht="15.75">
      <c r="A28" s="464" t="s">
        <v>699</v>
      </c>
      <c r="B28" s="399">
        <v>5.5199172054150814E-2</v>
      </c>
      <c r="C28" s="398">
        <v>5.8743474330424171E-2</v>
      </c>
      <c r="D28" s="398">
        <v>5.98216172940585E-2</v>
      </c>
      <c r="E28" s="398">
        <v>4.2240226780501093E-2</v>
      </c>
      <c r="F28" s="398">
        <v>5.8743474330424171E-2</v>
      </c>
      <c r="G28" s="398">
        <v>5.7413363505345434E-2</v>
      </c>
      <c r="H28" s="399">
        <v>5.5199172054150814E-2</v>
      </c>
      <c r="I28" s="399">
        <v>4.2364005296535334E-2</v>
      </c>
      <c r="J28" s="396">
        <v>4.2240226780501093E-2</v>
      </c>
      <c r="K28" s="396">
        <v>4.3847567539669743E-2</v>
      </c>
      <c r="L28" s="396">
        <v>3.9915549286453793E-2</v>
      </c>
      <c r="M28" s="396">
        <v>4.0333109137821822E-2</v>
      </c>
    </row>
    <row r="29" spans="1:13" ht="15.75">
      <c r="A29" s="464" t="s">
        <v>878</v>
      </c>
      <c r="B29" s="399"/>
      <c r="C29" s="398"/>
      <c r="D29" s="398"/>
      <c r="E29" s="398"/>
      <c r="F29" s="398"/>
      <c r="G29" s="398"/>
      <c r="H29" s="399"/>
      <c r="I29" s="399"/>
      <c r="J29" s="396"/>
      <c r="K29" s="396"/>
      <c r="L29" s="396"/>
      <c r="M29" s="396">
        <v>4.8215558126539311E-3</v>
      </c>
    </row>
    <row r="30" spans="1:13">
      <c r="A30" s="464" t="s">
        <v>176</v>
      </c>
      <c r="B30" s="398">
        <v>2.3680197731137747E-3</v>
      </c>
      <c r="C30" s="398">
        <v>2.6088169186241836E-3</v>
      </c>
      <c r="D30" s="398">
        <v>1.7552029718659484E-3</v>
      </c>
      <c r="E30" s="398">
        <v>2.284539944035378E-3</v>
      </c>
      <c r="F30" s="398">
        <v>1.9868856012850442E-3</v>
      </c>
      <c r="G30" s="398">
        <v>1.8587526946171168E-3</v>
      </c>
      <c r="H30" s="399">
        <v>1.8262136180588761E-3</v>
      </c>
      <c r="I30" s="399">
        <v>2.4045896349402557E-3</v>
      </c>
      <c r="J30" s="396">
        <v>2.284539944035378E-3</v>
      </c>
      <c r="K30" s="396">
        <v>2.4857624862777519E-3</v>
      </c>
      <c r="L30" s="396">
        <v>2.5846134126921525E-3</v>
      </c>
      <c r="M30" s="396">
        <v>3.2094060362023126E-3</v>
      </c>
    </row>
    <row r="31" spans="1:13">
      <c r="A31" s="464" t="s">
        <v>181</v>
      </c>
      <c r="B31" s="398">
        <v>2.1720996527069204E-3</v>
      </c>
      <c r="C31" s="398">
        <v>1.8500945139334208E-3</v>
      </c>
      <c r="D31" s="398">
        <v>1.6559015068521536E-3</v>
      </c>
      <c r="E31" s="398">
        <v>1.0132979476513673E-3</v>
      </c>
      <c r="F31" s="398">
        <v>1.0892423717081612E-3</v>
      </c>
      <c r="G31" s="398">
        <v>1.4299114270298454E-3</v>
      </c>
      <c r="H31" s="399">
        <v>1.6833440634171047E-3</v>
      </c>
      <c r="I31" s="399">
        <v>1.0245260844853603E-3</v>
      </c>
      <c r="J31" s="396">
        <v>1.0132979476513673E-3</v>
      </c>
      <c r="K31" s="396">
        <v>1.1896370444646987E-3</v>
      </c>
      <c r="L31" s="396">
        <v>1.0269978962788395E-3</v>
      </c>
      <c r="M31" s="396">
        <v>1.3507271608561157E-3</v>
      </c>
    </row>
    <row r="32" spans="1:13">
      <c r="A32" s="464" t="s">
        <v>170</v>
      </c>
      <c r="B32" s="398">
        <v>9.6989108913857105E-4</v>
      </c>
      <c r="C32" s="398">
        <v>8.3616845065192244E-4</v>
      </c>
      <c r="D32" s="398">
        <v>6.6169223493493399E-4</v>
      </c>
      <c r="E32" s="398">
        <v>7.3578010187353923E-4</v>
      </c>
      <c r="F32" s="398">
        <v>8.0261079477790792E-4</v>
      </c>
      <c r="G32" s="398">
        <v>6.7345945186232507E-4</v>
      </c>
      <c r="H32" s="399">
        <v>6.4108768845431822E-4</v>
      </c>
      <c r="I32" s="399">
        <v>6.7789121873839699E-4</v>
      </c>
      <c r="J32" s="396">
        <v>7.3578010187353923E-4</v>
      </c>
      <c r="K32" s="396">
        <v>7.8208534059792743E-4</v>
      </c>
      <c r="L32" s="396">
        <v>5.8393810023669264E-4</v>
      </c>
      <c r="M32" s="396">
        <v>9.8933907473023881E-4</v>
      </c>
    </row>
    <row r="33" spans="1:13" ht="15.75">
      <c r="A33" s="464" t="s">
        <v>700</v>
      </c>
      <c r="B33" s="398">
        <v>1.3723401249057568E-2</v>
      </c>
      <c r="C33" s="398">
        <v>1.4150792800883624E-2</v>
      </c>
      <c r="D33" s="398">
        <v>1.4398628462636412E-2</v>
      </c>
      <c r="E33" s="398">
        <v>1.6255129002133835E-2</v>
      </c>
      <c r="F33" s="398">
        <v>1.5380993547309615E-2</v>
      </c>
      <c r="G33" s="398">
        <v>1.7105336375531788E-2</v>
      </c>
      <c r="H33" s="399">
        <v>1.8492415488989715E-2</v>
      </c>
      <c r="I33" s="399">
        <v>1.5719205039926434E-2</v>
      </c>
      <c r="J33" s="396">
        <v>1.6255129002133835E-2</v>
      </c>
      <c r="K33" s="396">
        <v>1.7102366799402191E-2</v>
      </c>
      <c r="L33" s="396">
        <v>1.6154293105768786E-2</v>
      </c>
      <c r="M33" s="396">
        <v>2.0159791302946796E-2</v>
      </c>
    </row>
    <row r="34" spans="1:13">
      <c r="A34" s="464" t="s">
        <v>5</v>
      </c>
      <c r="B34" s="398">
        <v>9.2132623106600583E-3</v>
      </c>
      <c r="C34" s="398">
        <v>7.5037213357588076E-3</v>
      </c>
      <c r="D34" s="398">
        <v>6.2512299396414251E-3</v>
      </c>
      <c r="E34" s="398">
        <v>4.9925003601090081E-3</v>
      </c>
      <c r="F34" s="398">
        <v>5.2401695062518081E-3</v>
      </c>
      <c r="G34" s="398">
        <v>5.6728405533951485E-3</v>
      </c>
      <c r="H34" s="399">
        <v>6.0091202146474957E-3</v>
      </c>
      <c r="I34" s="399">
        <v>5.1376949550092504E-3</v>
      </c>
      <c r="J34" s="396">
        <v>4.9925003601090081E-3</v>
      </c>
      <c r="K34" s="396">
        <v>5.1106437654461403E-3</v>
      </c>
      <c r="L34" s="396">
        <v>3.5824857817157844E-3</v>
      </c>
      <c r="M34" s="396">
        <v>5.26037374221054E-3</v>
      </c>
    </row>
    <row r="35" spans="1:13" ht="15.75" customHeight="1">
      <c r="A35" s="464" t="s">
        <v>132</v>
      </c>
      <c r="B35" s="398">
        <v>5.6247453762987235E-4</v>
      </c>
      <c r="C35" s="398">
        <v>5.2441692676784724E-4</v>
      </c>
      <c r="D35" s="398">
        <v>6.00932507844668E-4</v>
      </c>
      <c r="E35" s="398">
        <v>6.6866900946623725E-4</v>
      </c>
      <c r="F35" s="398">
        <v>5.7379416607250056E-4</v>
      </c>
      <c r="G35" s="398">
        <v>5.8085597882428174E-4</v>
      </c>
      <c r="H35" s="399">
        <v>5.9090251308435693E-4</v>
      </c>
      <c r="I35" s="399">
        <v>6.3699549537461471E-4</v>
      </c>
      <c r="J35" s="396">
        <v>6.6866900946623725E-4</v>
      </c>
      <c r="K35" s="396">
        <v>7.1487941469806676E-4</v>
      </c>
      <c r="L35" s="396">
        <v>6.9647586552489286E-4</v>
      </c>
      <c r="M35" s="396">
        <v>9.5315430222522326E-4</v>
      </c>
    </row>
    <row r="36" spans="1:13" ht="15.75">
      <c r="A36" s="888" t="s">
        <v>701</v>
      </c>
      <c r="B36" s="398">
        <v>9.6944457697271708E-4</v>
      </c>
      <c r="C36" s="398">
        <v>8.5650769317938049E-4</v>
      </c>
      <c r="D36" s="398">
        <v>1.0788275834176003E-3</v>
      </c>
      <c r="E36" s="398">
        <v>9.115049434672241E-4</v>
      </c>
      <c r="F36" s="398">
        <v>9.4000544113604137E-4</v>
      </c>
      <c r="G36" s="398">
        <v>1.0749809659979274E-3</v>
      </c>
      <c r="H36" s="399">
        <v>9.8258129830491392E-4</v>
      </c>
      <c r="I36" s="399">
        <v>8.6631737824049222E-4</v>
      </c>
      <c r="J36" s="396">
        <v>9.115049434672241E-4</v>
      </c>
      <c r="K36" s="396">
        <v>1.0616477397350772E-3</v>
      </c>
      <c r="L36" s="396">
        <v>8.3814467455472878E-4</v>
      </c>
      <c r="M36" s="396">
        <v>1.2091318343941102E-3</v>
      </c>
    </row>
    <row r="37" spans="1:13" ht="15.75">
      <c r="A37" s="464" t="s">
        <v>702</v>
      </c>
      <c r="B37" s="398">
        <v>3.050083896832612E-2</v>
      </c>
      <c r="C37" s="398">
        <v>3.050083896832612E-2</v>
      </c>
      <c r="D37" s="398">
        <v>3.050083896832612E-2</v>
      </c>
      <c r="E37" s="398">
        <v>5.2383514706310565E-2</v>
      </c>
      <c r="F37" s="398">
        <v>3.8953958087573605E-2</v>
      </c>
      <c r="G37" s="398">
        <v>4.7041997246079117E-2</v>
      </c>
      <c r="H37" s="399">
        <v>5.12423310122853E-2</v>
      </c>
      <c r="I37" s="399">
        <v>5.460091678346813E-2</v>
      </c>
      <c r="J37" s="396">
        <v>5.2383514706310565E-2</v>
      </c>
      <c r="K37" s="396">
        <v>4.2599547039893104E-2</v>
      </c>
      <c r="L37" s="396">
        <v>3.7507267371144952E-2</v>
      </c>
      <c r="M37" s="396">
        <v>4.4408205537491953E-2</v>
      </c>
    </row>
    <row r="38" spans="1:13">
      <c r="A38" s="464" t="s">
        <v>137</v>
      </c>
      <c r="B38" s="398">
        <v>1.0760376318062743E-2</v>
      </c>
      <c r="C38" s="398">
        <v>1.0232610939611898E-2</v>
      </c>
      <c r="D38" s="398">
        <v>1.0076659856703477E-2</v>
      </c>
      <c r="E38" s="398">
        <v>9.8135016000746467E-3</v>
      </c>
      <c r="F38" s="398">
        <v>8.9471590298622044E-3</v>
      </c>
      <c r="G38" s="398">
        <v>1.1167829896540448E-2</v>
      </c>
      <c r="H38" s="399">
        <v>1.2345610371392635E-2</v>
      </c>
      <c r="I38" s="399">
        <v>9.8579850385630639E-3</v>
      </c>
      <c r="J38" s="396">
        <v>9.8135016000746467E-3</v>
      </c>
      <c r="K38" s="396">
        <v>1.1063415088335797E-2</v>
      </c>
      <c r="L38" s="396">
        <v>9.9609088170411839E-3</v>
      </c>
      <c r="M38" s="396">
        <v>1.289843507520032E-2</v>
      </c>
    </row>
    <row r="39" spans="1:13">
      <c r="A39" s="464" t="s">
        <v>174</v>
      </c>
      <c r="B39" s="398">
        <v>2.6365889417831233E-3</v>
      </c>
      <c r="C39" s="398">
        <v>2.4852992692431831E-3</v>
      </c>
      <c r="D39" s="398">
        <v>2.644520684726529E-3</v>
      </c>
      <c r="E39" s="398">
        <v>3.1777005574001494E-3</v>
      </c>
      <c r="F39" s="398">
        <v>2.9230040184559949E-3</v>
      </c>
      <c r="G39" s="398">
        <v>2.8107717010955285E-3</v>
      </c>
      <c r="H39" s="399">
        <v>2.9637510138381239E-3</v>
      </c>
      <c r="I39" s="399">
        <v>2.8187483231744588E-3</v>
      </c>
      <c r="J39" s="396">
        <v>3.1777005574001494E-3</v>
      </c>
      <c r="K39" s="396">
        <v>3.4490824872201588E-3</v>
      </c>
      <c r="L39" s="396">
        <v>3.0194486894417017E-3</v>
      </c>
      <c r="M39" s="396">
        <v>4.0752551198253275E-3</v>
      </c>
    </row>
    <row r="40" spans="1:13">
      <c r="A40" s="464" t="s">
        <v>138</v>
      </c>
      <c r="B40" s="398">
        <v>5.9628135906244584E-4</v>
      </c>
      <c r="C40" s="398">
        <v>5.9628135906244584E-4</v>
      </c>
      <c r="D40" s="398">
        <v>5.9628135906244584E-4</v>
      </c>
      <c r="E40" s="398">
        <v>8.680082106270827E-4</v>
      </c>
      <c r="F40" s="398">
        <v>6.3190257401754242E-4</v>
      </c>
      <c r="G40" s="398">
        <v>7.3211362850766828E-4</v>
      </c>
      <c r="H40" s="399">
        <v>6.8880198005115336E-4</v>
      </c>
      <c r="I40" s="399">
        <v>8.2723010563195715E-4</v>
      </c>
      <c r="J40" s="396">
        <v>8.680082106270827E-4</v>
      </c>
      <c r="K40" s="396">
        <v>1.1216635067341247E-3</v>
      </c>
      <c r="L40" s="396">
        <v>7.9676850379206839E-4</v>
      </c>
      <c r="M40" s="396">
        <v>1.1302874557367359E-3</v>
      </c>
    </row>
    <row r="41" spans="1:13">
      <c r="A41" s="464" t="s">
        <v>150</v>
      </c>
      <c r="B41" s="398">
        <v>3.2212735436110331E-3</v>
      </c>
      <c r="C41" s="398">
        <v>2.7365640308930237E-3</v>
      </c>
      <c r="D41" s="398">
        <v>2.6313554928592761E-3</v>
      </c>
      <c r="E41" s="398">
        <v>2.7997621404971442E-3</v>
      </c>
      <c r="F41" s="398">
        <v>2.8447178953040545E-3</v>
      </c>
      <c r="G41" s="398">
        <v>2.5762017282490034E-3</v>
      </c>
      <c r="H41" s="399">
        <v>2.5396989930304126E-3</v>
      </c>
      <c r="I41" s="399">
        <v>2.6972841492772046E-3</v>
      </c>
      <c r="J41" s="396">
        <v>2.7997621404971442E-3</v>
      </c>
      <c r="K41" s="396">
        <v>3.1037456167457515E-3</v>
      </c>
      <c r="L41" s="396">
        <v>2.2791529371331567E-3</v>
      </c>
      <c r="M41" s="396">
        <v>2.590560795303952E-3</v>
      </c>
    </row>
    <row r="42" spans="1:13">
      <c r="A42" s="464" t="s">
        <v>32</v>
      </c>
      <c r="B42" s="398">
        <v>1.0645263204114453E-2</v>
      </c>
      <c r="C42" s="398">
        <v>8.7551782390018727E-3</v>
      </c>
      <c r="D42" s="398">
        <v>6.5626871465492669E-3</v>
      </c>
      <c r="E42" s="398">
        <v>8.4340058366634881E-3</v>
      </c>
      <c r="F42" s="398">
        <v>6.2749239744575641E-3</v>
      </c>
      <c r="G42" s="398">
        <v>6.5556104006219279E-3</v>
      </c>
      <c r="H42" s="399">
        <v>5.7760044167824856E-3</v>
      </c>
      <c r="I42" s="399">
        <v>7.1483948110599672E-3</v>
      </c>
      <c r="J42" s="396">
        <v>8.4340058366634881E-3</v>
      </c>
      <c r="K42" s="396">
        <v>9.5082281109036531E-3</v>
      </c>
      <c r="L42" s="396">
        <v>8.9651530182698457E-3</v>
      </c>
      <c r="M42" s="396">
        <v>8.0511609080365937E-3</v>
      </c>
    </row>
    <row r="43" spans="1:13">
      <c r="A43" s="464" t="s">
        <v>182</v>
      </c>
      <c r="B43" s="398">
        <v>2.3274463344055188E-3</v>
      </c>
      <c r="C43" s="398">
        <v>2.3751888704390055E-3</v>
      </c>
      <c r="D43" s="398">
        <v>1.2467026131681666E-3</v>
      </c>
      <c r="E43" s="398">
        <v>1.5636362497857418E-3</v>
      </c>
      <c r="F43" s="398">
        <v>1.3783583034806994E-3</v>
      </c>
      <c r="G43" s="398">
        <v>1.3724064722402374E-3</v>
      </c>
      <c r="H43" s="399">
        <v>1.3037511423344031E-3</v>
      </c>
      <c r="I43" s="399">
        <v>1.5498250189125607E-3</v>
      </c>
      <c r="J43" s="396">
        <v>1.5636362497857418E-3</v>
      </c>
      <c r="K43" s="396">
        <v>1.8878777186955974E-3</v>
      </c>
      <c r="L43" s="396">
        <v>1.531547118733532E-3</v>
      </c>
      <c r="M43" s="396">
        <v>1.8301035178590066E-3</v>
      </c>
    </row>
    <row r="44" spans="1:13">
      <c r="A44" s="464" t="s">
        <v>177</v>
      </c>
      <c r="B44" s="398">
        <v>2.747103690985683E-3</v>
      </c>
      <c r="C44" s="398">
        <v>2.684161994348744E-3</v>
      </c>
      <c r="D44" s="398">
        <v>2.9162287490394644E-3</v>
      </c>
      <c r="E44" s="398">
        <v>4.7247539744821555E-3</v>
      </c>
      <c r="F44" s="398">
        <v>3.5636720696485863E-3</v>
      </c>
      <c r="G44" s="398">
        <v>3.871368811992851E-3</v>
      </c>
      <c r="H44" s="399">
        <v>4.207096066183514E-3</v>
      </c>
      <c r="I44" s="399">
        <v>4.4084538695132033E-3</v>
      </c>
      <c r="J44" s="396">
        <v>4.7247539744821555E-3</v>
      </c>
      <c r="K44" s="396">
        <v>5.0574716748043305E-3</v>
      </c>
      <c r="L44" s="396">
        <v>4.4571153760813598E-3</v>
      </c>
      <c r="M44" s="396">
        <v>5.6377711227721342E-3</v>
      </c>
    </row>
    <row r="45" spans="1:13">
      <c r="A45" s="464" t="s">
        <v>172</v>
      </c>
      <c r="B45" s="398">
        <v>9.0672822954827922E-3</v>
      </c>
      <c r="C45" s="398">
        <v>8.1219590569783021E-3</v>
      </c>
      <c r="D45" s="398">
        <v>7.6782647611831735E-3</v>
      </c>
      <c r="E45" s="398">
        <v>7.095612002421741E-3</v>
      </c>
      <c r="F45" s="398">
        <v>7.3025102422138574E-3</v>
      </c>
      <c r="G45" s="398">
        <v>1.1464363798169576E-2</v>
      </c>
      <c r="H45" s="399">
        <v>6.9794122864956136E-3</v>
      </c>
      <c r="I45" s="399">
        <v>6.6945738028519903E-3</v>
      </c>
      <c r="J45" s="396">
        <v>7.095612002421741E-3</v>
      </c>
      <c r="K45" s="396">
        <v>8.5672310779430823E-3</v>
      </c>
      <c r="L45" s="396">
        <v>8.2923242262571036E-3</v>
      </c>
      <c r="M45" s="396">
        <v>9.8500669741244454E-3</v>
      </c>
    </row>
    <row r="46" spans="1:13" ht="15" customHeight="1">
      <c r="A46" s="889" t="s">
        <v>205</v>
      </c>
      <c r="B46" s="890">
        <v>0.99999999999999989</v>
      </c>
      <c r="C46" s="890">
        <v>1</v>
      </c>
      <c r="D46" s="890">
        <v>1.0000000000000007</v>
      </c>
      <c r="E46" s="890">
        <v>0.99044417246121419</v>
      </c>
      <c r="F46" s="890">
        <v>1.0000000000000007</v>
      </c>
      <c r="G46" s="890">
        <v>0.99999999999999978</v>
      </c>
      <c r="H46" s="890">
        <v>0.99999999999999944</v>
      </c>
      <c r="I46" s="890">
        <v>0.99995295212612545</v>
      </c>
      <c r="J46" s="890">
        <v>1</v>
      </c>
      <c r="K46" s="890">
        <v>1</v>
      </c>
      <c r="L46" s="890">
        <v>1</v>
      </c>
      <c r="M46" s="890">
        <v>1</v>
      </c>
    </row>
    <row r="47" spans="1:13" ht="15" customHeight="1">
      <c r="A47" s="281" t="s">
        <v>464</v>
      </c>
      <c r="B47" s="122"/>
      <c r="C47" s="122"/>
      <c r="D47" s="122"/>
      <c r="E47" s="122"/>
      <c r="F47" s="122"/>
      <c r="G47" s="122"/>
      <c r="H47" s="122"/>
      <c r="I47" s="891"/>
      <c r="J47" s="122"/>
      <c r="K47" s="122"/>
      <c r="L47" s="122"/>
    </row>
    <row r="48" spans="1:13" ht="15" customHeight="1">
      <c r="A48" s="346" t="s">
        <v>460</v>
      </c>
      <c r="B48" s="381"/>
      <c r="C48" s="400"/>
      <c r="D48" s="381"/>
      <c r="F48" s="381"/>
      <c r="I48" s="399"/>
    </row>
    <row r="49" spans="1:9" ht="15" customHeight="1">
      <c r="A49" s="346" t="s">
        <v>461</v>
      </c>
      <c r="B49" s="381"/>
      <c r="C49" s="381"/>
      <c r="D49" s="381"/>
      <c r="I49" s="399"/>
    </row>
    <row r="50" spans="1:9" ht="15" customHeight="1">
      <c r="A50" s="346" t="s">
        <v>512</v>
      </c>
      <c r="B50" s="382"/>
      <c r="C50" s="379"/>
      <c r="D50" s="383"/>
      <c r="I50" s="399"/>
    </row>
    <row r="51" spans="1:9">
      <c r="A51" s="346" t="s">
        <v>458</v>
      </c>
      <c r="B51" s="382"/>
      <c r="C51" s="385"/>
      <c r="D51" s="383"/>
      <c r="I51" s="399"/>
    </row>
    <row r="52" spans="1:9">
      <c r="A52" s="346" t="s">
        <v>457</v>
      </c>
      <c r="B52" s="384"/>
      <c r="C52" s="385"/>
      <c r="D52" s="378"/>
    </row>
    <row r="53" spans="1:9">
      <c r="A53" s="346" t="s">
        <v>459</v>
      </c>
      <c r="B53" s="401"/>
      <c r="C53" s="386"/>
      <c r="D53" s="387"/>
    </row>
    <row r="54" spans="1:9">
      <c r="A54" s="266" t="s">
        <v>741</v>
      </c>
      <c r="B54" s="388"/>
      <c r="C54" s="389"/>
      <c r="D54" s="389"/>
    </row>
    <row r="55" spans="1:9" ht="15" customHeight="1">
      <c r="A55" s="369" t="s">
        <v>593</v>
      </c>
      <c r="B55" s="391"/>
      <c r="C55" s="392"/>
      <c r="D55" s="393"/>
    </row>
    <row r="56" spans="1:9">
      <c r="A56" s="1289"/>
      <c r="B56" s="1289"/>
      <c r="C56" s="1289"/>
      <c r="D56" s="1289"/>
    </row>
    <row r="57" spans="1:9">
      <c r="A57" s="380"/>
      <c r="B57" s="381"/>
      <c r="C57" s="381"/>
      <c r="D57" s="381"/>
    </row>
    <row r="58" spans="1:9">
      <c r="A58"/>
      <c r="B58" s="381"/>
      <c r="C58" s="381"/>
      <c r="D58" s="381"/>
    </row>
    <row r="59" spans="1:9">
      <c r="A59"/>
      <c r="B59" s="382"/>
      <c r="C59" s="379"/>
      <c r="D59" s="383"/>
    </row>
    <row r="60" spans="1:9">
      <c r="A60"/>
      <c r="B60" s="382"/>
      <c r="C60" s="385"/>
      <c r="D60" s="383"/>
    </row>
    <row r="61" spans="1:9">
      <c r="A61"/>
      <c r="B61" s="384"/>
      <c r="C61" s="385"/>
      <c r="D61" s="378"/>
    </row>
    <row r="62" spans="1:9">
      <c r="A62"/>
      <c r="B62" s="401"/>
      <c r="C62" s="386"/>
      <c r="D62" s="387"/>
    </row>
    <row r="63" spans="1:9">
      <c r="A63"/>
      <c r="B63" s="388"/>
      <c r="C63" s="389"/>
      <c r="D63" s="389"/>
    </row>
    <row r="64" spans="1:9">
      <c r="A64" s="390"/>
      <c r="B64" s="391"/>
      <c r="C64" s="392"/>
      <c r="D64" s="393"/>
    </row>
  </sheetData>
  <sortState xmlns:xlrd2="http://schemas.microsoft.com/office/spreadsheetml/2017/richdata2" ref="A14:F46">
    <sortCondition ref="A13"/>
  </sortState>
  <mergeCells count="1">
    <mergeCell ref="A56:D56"/>
  </mergeCells>
  <phoneticPr fontId="0" type="noConversion"/>
  <pageMargins left="0.77" right="0.37" top="0.77" bottom="0.63" header="0.45" footer="0.31496062992125984"/>
  <pageSetup scale="72"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dimension ref="A1:J67"/>
  <sheetViews>
    <sheetView showGridLines="0" zoomScaleNormal="100" zoomScaleSheetLayoutView="100" workbookViewId="0">
      <selection activeCell="C28" sqref="C28"/>
    </sheetView>
  </sheetViews>
  <sheetFormatPr defaultColWidth="9.140625" defaultRowHeight="12.75"/>
  <cols>
    <col min="1" max="1" width="33" style="117" customWidth="1"/>
    <col min="2" max="2" width="34.140625" style="323" customWidth="1"/>
    <col min="3" max="3" width="52.85546875" style="323" customWidth="1"/>
    <col min="4" max="4" width="10.140625" customWidth="1"/>
    <col min="5" max="5" width="9.7109375" style="117" customWidth="1"/>
    <col min="6" max="16384" width="9.140625" style="117"/>
  </cols>
  <sheetData>
    <row r="1" spans="1:10">
      <c r="A1" s="148" t="s">
        <v>117</v>
      </c>
      <c r="B1" s="402"/>
      <c r="C1" s="150">
        <v>26</v>
      </c>
    </row>
    <row r="9" spans="1:10">
      <c r="A9" s="193" t="s">
        <v>246</v>
      </c>
      <c r="B9" s="290"/>
      <c r="C9" s="290"/>
    </row>
    <row r="10" spans="1:10">
      <c r="A10" s="193" t="s">
        <v>771</v>
      </c>
      <c r="B10" s="290"/>
      <c r="C10" s="290"/>
    </row>
    <row r="11" spans="1:10" ht="16.5" customHeight="1">
      <c r="A11" s="403" t="s">
        <v>91</v>
      </c>
      <c r="B11" s="404" t="s">
        <v>216</v>
      </c>
      <c r="C11" s="405" t="s">
        <v>230</v>
      </c>
      <c r="G11" s="406"/>
      <c r="H11" s="406"/>
      <c r="I11" s="406"/>
      <c r="J11" s="406"/>
    </row>
    <row r="12" spans="1:10" ht="15.75" customHeight="1">
      <c r="A12" s="117" t="s">
        <v>696</v>
      </c>
      <c r="B12" s="407"/>
      <c r="C12" s="408" t="s">
        <v>883</v>
      </c>
    </row>
    <row r="13" spans="1:10" ht="15.75" customHeight="1">
      <c r="A13" s="255" t="s">
        <v>134</v>
      </c>
      <c r="B13" s="407"/>
      <c r="C13" s="408" t="s">
        <v>883</v>
      </c>
    </row>
    <row r="14" spans="1:10" ht="15.75" customHeight="1">
      <c r="A14" s="255" t="s">
        <v>79</v>
      </c>
      <c r="B14" s="408" t="s">
        <v>152</v>
      </c>
      <c r="C14" s="408" t="s">
        <v>883</v>
      </c>
    </row>
    <row r="15" spans="1:10" ht="15.75" customHeight="1">
      <c r="A15" s="255" t="s">
        <v>135</v>
      </c>
      <c r="B15" s="408" t="s">
        <v>221</v>
      </c>
      <c r="C15" s="408" t="s">
        <v>883</v>
      </c>
    </row>
    <row r="16" spans="1:10" ht="15.75" customHeight="1">
      <c r="A16" s="255" t="s">
        <v>178</v>
      </c>
      <c r="B16" s="408"/>
      <c r="C16" s="408" t="s">
        <v>218</v>
      </c>
    </row>
    <row r="17" spans="1:3" ht="15.75" customHeight="1">
      <c r="A17" s="255" t="s">
        <v>697</v>
      </c>
      <c r="B17" s="323" t="s">
        <v>444</v>
      </c>
      <c r="C17" s="408" t="s">
        <v>883</v>
      </c>
    </row>
    <row r="18" spans="1:3" ht="15.75" customHeight="1">
      <c r="A18" s="255" t="s">
        <v>175</v>
      </c>
      <c r="B18" s="408"/>
      <c r="C18" s="408" t="s">
        <v>883</v>
      </c>
    </row>
    <row r="19" spans="1:3" ht="15.75" customHeight="1">
      <c r="A19" s="255" t="s">
        <v>133</v>
      </c>
      <c r="B19" s="408" t="s">
        <v>139</v>
      </c>
      <c r="C19" s="408" t="s">
        <v>883</v>
      </c>
    </row>
    <row r="20" spans="1:3" ht="15.75" customHeight="1">
      <c r="A20" s="375" t="s">
        <v>90</v>
      </c>
      <c r="B20" s="408"/>
      <c r="C20" s="408" t="s">
        <v>883</v>
      </c>
    </row>
    <row r="21" spans="1:3" ht="15.75" customHeight="1">
      <c r="A21" s="255" t="s">
        <v>173</v>
      </c>
      <c r="B21" s="407"/>
      <c r="C21" s="408" t="s">
        <v>224</v>
      </c>
    </row>
    <row r="22" spans="1:3" ht="15.75" customHeight="1">
      <c r="A22" s="255" t="s">
        <v>429</v>
      </c>
      <c r="C22" s="323" t="s">
        <v>883</v>
      </c>
    </row>
    <row r="23" spans="1:3" ht="15.75" customHeight="1">
      <c r="A23" s="255" t="s">
        <v>171</v>
      </c>
      <c r="C23" s="323" t="s">
        <v>884</v>
      </c>
    </row>
    <row r="24" spans="1:3" ht="15.75" customHeight="1">
      <c r="A24" s="255" t="s">
        <v>151</v>
      </c>
      <c r="C24" s="323" t="s">
        <v>883</v>
      </c>
    </row>
    <row r="25" spans="1:3" ht="15.75" customHeight="1">
      <c r="A25" s="255" t="s">
        <v>131</v>
      </c>
      <c r="B25" s="323" t="s">
        <v>226</v>
      </c>
      <c r="C25" s="323" t="s">
        <v>883</v>
      </c>
    </row>
    <row r="26" spans="1:3" ht="15.75" customHeight="1">
      <c r="A26" s="255" t="s">
        <v>189</v>
      </c>
      <c r="C26" s="408" t="s">
        <v>883</v>
      </c>
    </row>
    <row r="27" spans="1:3" ht="15.75" customHeight="1">
      <c r="A27" s="255" t="s">
        <v>698</v>
      </c>
      <c r="C27" s="408" t="s">
        <v>885</v>
      </c>
    </row>
    <row r="28" spans="1:3" ht="15.75" customHeight="1">
      <c r="A28" s="255" t="s">
        <v>699</v>
      </c>
      <c r="B28" s="407"/>
      <c r="C28" s="408" t="s">
        <v>883</v>
      </c>
    </row>
    <row r="29" spans="1:3" ht="15.75" customHeight="1">
      <c r="A29" s="122" t="s">
        <v>878</v>
      </c>
      <c r="B29" s="407"/>
      <c r="C29" s="408" t="s">
        <v>883</v>
      </c>
    </row>
    <row r="30" spans="1:3" ht="15.75" customHeight="1">
      <c r="A30" s="255" t="s">
        <v>176</v>
      </c>
      <c r="B30" s="407"/>
      <c r="C30" s="408" t="s">
        <v>883</v>
      </c>
    </row>
    <row r="31" spans="1:3" ht="15.75" customHeight="1">
      <c r="A31" s="255" t="s">
        <v>181</v>
      </c>
      <c r="B31" s="409" t="s">
        <v>227</v>
      </c>
      <c r="C31" s="408" t="s">
        <v>883</v>
      </c>
    </row>
    <row r="32" spans="1:3" ht="15.75" customHeight="1">
      <c r="A32" s="255" t="s">
        <v>170</v>
      </c>
      <c r="B32" s="407"/>
      <c r="C32" s="408" t="s">
        <v>883</v>
      </c>
    </row>
    <row r="33" spans="1:8" ht="15.75" customHeight="1">
      <c r="A33" s="255" t="s">
        <v>1016</v>
      </c>
      <c r="B33" s="407"/>
      <c r="C33" s="408" t="s">
        <v>883</v>
      </c>
    </row>
    <row r="34" spans="1:8" ht="15.75" customHeight="1">
      <c r="A34" s="255" t="s">
        <v>5</v>
      </c>
      <c r="B34" s="408" t="s">
        <v>219</v>
      </c>
      <c r="C34" s="408" t="s">
        <v>136</v>
      </c>
    </row>
    <row r="35" spans="1:8" ht="15.75" customHeight="1">
      <c r="A35" s="255" t="s">
        <v>132</v>
      </c>
      <c r="B35" s="407"/>
      <c r="C35" s="408" t="s">
        <v>883</v>
      </c>
    </row>
    <row r="36" spans="1:8" ht="15.75" customHeight="1">
      <c r="A36" s="363" t="s">
        <v>1017</v>
      </c>
      <c r="B36" s="408" t="s">
        <v>228</v>
      </c>
      <c r="C36" s="408" t="s">
        <v>883</v>
      </c>
    </row>
    <row r="37" spans="1:8" ht="15.75" customHeight="1">
      <c r="A37" s="255" t="s">
        <v>1018</v>
      </c>
      <c r="B37" s="407"/>
      <c r="C37" s="408" t="s">
        <v>888</v>
      </c>
    </row>
    <row r="38" spans="1:8" ht="15.75" customHeight="1">
      <c r="A38" s="255" t="s">
        <v>137</v>
      </c>
      <c r="B38" s="407"/>
      <c r="C38" s="408" t="s">
        <v>882</v>
      </c>
    </row>
    <row r="39" spans="1:8" ht="15.75" customHeight="1">
      <c r="A39" s="255" t="s">
        <v>174</v>
      </c>
      <c r="B39" s="408" t="s">
        <v>220</v>
      </c>
      <c r="C39" s="408" t="s">
        <v>883</v>
      </c>
    </row>
    <row r="40" spans="1:8" ht="15.75" customHeight="1">
      <c r="A40" s="255" t="s">
        <v>138</v>
      </c>
      <c r="B40" s="408" t="s">
        <v>229</v>
      </c>
      <c r="C40" s="323" t="s">
        <v>883</v>
      </c>
    </row>
    <row r="41" spans="1:8" ht="15.75" customHeight="1">
      <c r="A41" s="255" t="s">
        <v>150</v>
      </c>
      <c r="B41" s="408"/>
      <c r="C41" s="323" t="s">
        <v>883</v>
      </c>
      <c r="E41" s="122"/>
    </row>
    <row r="42" spans="1:8" ht="15.75" customHeight="1">
      <c r="A42" s="255" t="s">
        <v>32</v>
      </c>
      <c r="B42" s="117"/>
      <c r="C42" s="323" t="s">
        <v>886</v>
      </c>
      <c r="H42" s="255"/>
    </row>
    <row r="43" spans="1:8" ht="15.75" customHeight="1">
      <c r="A43" s="255" t="s">
        <v>182</v>
      </c>
      <c r="B43" s="408" t="s">
        <v>140</v>
      </c>
      <c r="C43" s="408" t="s">
        <v>883</v>
      </c>
    </row>
    <row r="44" spans="1:8" ht="15.75" customHeight="1">
      <c r="A44" s="255" t="s">
        <v>177</v>
      </c>
      <c r="B44" s="408" t="s">
        <v>217</v>
      </c>
      <c r="C44" s="408" t="s">
        <v>889</v>
      </c>
    </row>
    <row r="45" spans="1:8" ht="15.75" customHeight="1">
      <c r="A45" s="255" t="s">
        <v>172</v>
      </c>
      <c r="B45" s="117"/>
      <c r="C45" s="323" t="s">
        <v>887</v>
      </c>
    </row>
    <row r="46" spans="1:8" ht="9" customHeight="1" thickBot="1">
      <c r="A46" s="410"/>
      <c r="B46" s="411"/>
      <c r="C46" s="411"/>
    </row>
    <row r="47" spans="1:8" ht="13.5" thickTop="1">
      <c r="A47" s="265" t="s">
        <v>465</v>
      </c>
    </row>
    <row r="48" spans="1:8">
      <c r="A48" s="346" t="s">
        <v>460</v>
      </c>
      <c r="B48" s="381"/>
      <c r="C48" s="400"/>
    </row>
    <row r="49" spans="1:5">
      <c r="A49" s="346" t="s">
        <v>461</v>
      </c>
      <c r="B49" s="381"/>
      <c r="C49" s="381"/>
    </row>
    <row r="50" spans="1:5">
      <c r="A50" s="346" t="s">
        <v>512</v>
      </c>
      <c r="B50" s="382"/>
      <c r="C50" s="379"/>
    </row>
    <row r="51" spans="1:5">
      <c r="A51" s="346" t="s">
        <v>458</v>
      </c>
      <c r="B51" s="382"/>
      <c r="C51" s="385"/>
    </row>
    <row r="52" spans="1:5">
      <c r="A52" s="346" t="s">
        <v>1028</v>
      </c>
      <c r="B52" s="384"/>
      <c r="C52" s="385"/>
    </row>
    <row r="53" spans="1:5">
      <c r="A53" s="346" t="s">
        <v>879</v>
      </c>
      <c r="B53" s="401"/>
      <c r="C53" s="386"/>
    </row>
    <row r="54" spans="1:5">
      <c r="A54" s="346" t="s">
        <v>880</v>
      </c>
      <c r="B54" s="401"/>
      <c r="C54" s="386"/>
    </row>
    <row r="55" spans="1:5">
      <c r="A55" s="887" t="s">
        <v>737</v>
      </c>
      <c r="B55" s="368"/>
      <c r="C55" s="368"/>
      <c r="E55" s="368"/>
    </row>
    <row r="56" spans="1:5">
      <c r="A56" s="887" t="s">
        <v>232</v>
      </c>
      <c r="B56" s="368"/>
      <c r="C56" s="368"/>
      <c r="E56" s="368"/>
    </row>
    <row r="57" spans="1:5">
      <c r="A57" s="887" t="s">
        <v>471</v>
      </c>
      <c r="B57" s="368"/>
      <c r="C57" s="368"/>
      <c r="E57" s="368"/>
    </row>
    <row r="58" spans="1:5">
      <c r="A58" s="887" t="s">
        <v>233</v>
      </c>
      <c r="B58" s="368"/>
      <c r="C58" s="368"/>
      <c r="E58" s="368"/>
    </row>
    <row r="59" spans="1:5">
      <c r="A59" s="271" t="s">
        <v>738</v>
      </c>
      <c r="B59" s="412"/>
      <c r="C59" s="412"/>
      <c r="E59" s="413"/>
    </row>
    <row r="60" spans="1:5">
      <c r="A60" s="271" t="s">
        <v>472</v>
      </c>
      <c r="B60" s="412"/>
      <c r="C60" s="412"/>
      <c r="E60" s="413"/>
    </row>
    <row r="61" spans="1:5">
      <c r="A61" s="271" t="s">
        <v>234</v>
      </c>
      <c r="B61" s="412"/>
      <c r="C61" s="412"/>
      <c r="E61" s="413"/>
    </row>
    <row r="62" spans="1:5">
      <c r="A62" s="271" t="s">
        <v>739</v>
      </c>
      <c r="B62" s="412"/>
      <c r="C62" s="412"/>
      <c r="E62" s="413"/>
    </row>
    <row r="63" spans="1:5">
      <c r="A63" s="271" t="s">
        <v>235</v>
      </c>
      <c r="B63" s="412"/>
      <c r="C63" s="412"/>
      <c r="E63" s="413"/>
    </row>
    <row r="64" spans="1:5">
      <c r="A64" s="138" t="s">
        <v>593</v>
      </c>
      <c r="B64" s="412"/>
      <c r="C64" s="412"/>
      <c r="E64" s="413"/>
    </row>
    <row r="66" spans="1:1" ht="14.25">
      <c r="A66" s="414"/>
    </row>
    <row r="67" spans="1:1" ht="14.25">
      <c r="A67" s="414"/>
    </row>
  </sheetData>
  <pageMargins left="0.97" right="0.35433070866141736" top="0.74803149606299213" bottom="0.52" header="0.31496062992125984" footer="0.31496062992125984"/>
  <pageSetup scale="7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R92"/>
  <sheetViews>
    <sheetView showGridLines="0" zoomScaleNormal="100" workbookViewId="0">
      <pane xSplit="1" ySplit="12" topLeftCell="B13" activePane="bottomRight" state="frozen"/>
      <selection pane="topRight" activeCell="B1" sqref="B1"/>
      <selection pane="bottomLeft" activeCell="A13" sqref="A13"/>
      <selection pane="bottomRight" activeCell="N1" sqref="N1"/>
    </sheetView>
  </sheetViews>
  <sheetFormatPr defaultColWidth="11.42578125" defaultRowHeight="15"/>
  <cols>
    <col min="1" max="1" width="70.140625" style="255" customWidth="1"/>
    <col min="2" max="13" width="11.28515625" style="255" customWidth="1"/>
    <col min="14" max="14" width="13" style="255" customWidth="1"/>
    <col min="15" max="15" width="39.28515625" style="34" customWidth="1"/>
    <col min="16" max="16" width="15.5703125" style="34" customWidth="1"/>
    <col min="17" max="17" width="11.42578125" style="34"/>
    <col min="18" max="18" width="12.85546875" style="34" bestFit="1" customWidth="1"/>
    <col min="19" max="16384" width="11.42578125" style="34"/>
  </cols>
  <sheetData>
    <row r="1" spans="1:15" ht="15.75" customHeight="1">
      <c r="A1" s="912" t="s">
        <v>117</v>
      </c>
      <c r="B1" s="149"/>
      <c r="C1" s="149"/>
      <c r="D1" s="149"/>
      <c r="E1" s="149"/>
      <c r="F1" s="149"/>
      <c r="G1" s="149"/>
      <c r="H1" s="149"/>
      <c r="I1" s="149"/>
      <c r="J1" s="149"/>
      <c r="K1" s="149"/>
      <c r="L1" s="149"/>
      <c r="M1" s="149"/>
      <c r="N1" s="150">
        <v>27</v>
      </c>
    </row>
    <row r="2" spans="1:15" s="911" customFormat="1">
      <c r="A2" s="913"/>
      <c r="B2" s="208"/>
      <c r="C2" s="208"/>
      <c r="D2" s="208"/>
      <c r="E2" s="208"/>
      <c r="F2" s="208"/>
      <c r="G2" s="208"/>
      <c r="H2" s="208"/>
      <c r="I2" s="208"/>
      <c r="J2" s="208"/>
      <c r="K2" s="208"/>
      <c r="L2" s="208"/>
      <c r="M2" s="208"/>
      <c r="N2" s="208"/>
    </row>
    <row r="9" spans="1:15">
      <c r="A9" s="191" t="s">
        <v>247</v>
      </c>
    </row>
    <row r="10" spans="1:15">
      <c r="A10" s="256" t="s">
        <v>783</v>
      </c>
    </row>
    <row r="11" spans="1:15">
      <c r="A11" s="255" t="s">
        <v>185</v>
      </c>
    </row>
    <row r="12" spans="1:15" ht="15.75" customHeight="1">
      <c r="A12" s="257" t="s">
        <v>617</v>
      </c>
      <c r="B12" s="257" t="s">
        <v>190</v>
      </c>
      <c r="C12" s="257" t="s">
        <v>156</v>
      </c>
      <c r="D12" s="257" t="s">
        <v>157</v>
      </c>
      <c r="E12" s="257" t="s">
        <v>158</v>
      </c>
      <c r="F12" s="257" t="s">
        <v>159</v>
      </c>
      <c r="G12" s="257" t="s">
        <v>160</v>
      </c>
      <c r="H12" s="257" t="s">
        <v>161</v>
      </c>
      <c r="I12" s="257" t="s">
        <v>162</v>
      </c>
      <c r="J12" s="257" t="s">
        <v>163</v>
      </c>
      <c r="K12" s="257" t="s">
        <v>164</v>
      </c>
      <c r="L12" s="257" t="s">
        <v>165</v>
      </c>
      <c r="M12" s="257" t="s">
        <v>166</v>
      </c>
      <c r="N12" s="257" t="s">
        <v>77</v>
      </c>
    </row>
    <row r="13" spans="1:15">
      <c r="A13" s="258" t="s">
        <v>186</v>
      </c>
      <c r="B13" s="862">
        <v>652168849.92999995</v>
      </c>
      <c r="C13" s="862">
        <v>471503265.5</v>
      </c>
      <c r="D13" s="862">
        <v>600880479.60000002</v>
      </c>
      <c r="E13" s="862">
        <v>1757759854.1799998</v>
      </c>
      <c r="F13" s="862">
        <v>970878270.58000016</v>
      </c>
      <c r="G13" s="862">
        <v>763636928.97000003</v>
      </c>
      <c r="H13" s="862">
        <v>976148974.50999987</v>
      </c>
      <c r="I13" s="862">
        <v>737024336.59000003</v>
      </c>
      <c r="J13" s="862">
        <v>669863646.35000002</v>
      </c>
      <c r="K13" s="862">
        <v>733314842.19000006</v>
      </c>
      <c r="L13" s="862">
        <v>704006604.84000003</v>
      </c>
      <c r="M13" s="862">
        <v>699689329.40999997</v>
      </c>
      <c r="N13" s="862">
        <v>9736875382.6500015</v>
      </c>
      <c r="O13" s="39"/>
    </row>
    <row r="14" spans="1:15">
      <c r="A14" s="259" t="s">
        <v>303</v>
      </c>
      <c r="B14" s="862">
        <v>270206221.97999996</v>
      </c>
      <c r="C14" s="862">
        <v>201554078.18000001</v>
      </c>
      <c r="D14" s="862">
        <v>280636959.18000007</v>
      </c>
      <c r="E14" s="862">
        <v>225098586.32999998</v>
      </c>
      <c r="F14" s="862">
        <v>339591262.08000004</v>
      </c>
      <c r="G14" s="862">
        <v>257626505.01999998</v>
      </c>
      <c r="H14" s="862">
        <v>243683951.80999997</v>
      </c>
      <c r="I14" s="862">
        <v>235889534.69</v>
      </c>
      <c r="J14" s="862">
        <v>237175076.11000001</v>
      </c>
      <c r="K14" s="862">
        <v>215075210.10000002</v>
      </c>
      <c r="L14" s="862">
        <v>232394240.79000002</v>
      </c>
      <c r="M14" s="862">
        <v>257869589.35999995</v>
      </c>
      <c r="N14" s="862">
        <v>2996801215.6300001</v>
      </c>
      <c r="O14" s="40"/>
    </row>
    <row r="15" spans="1:15">
      <c r="A15" s="260" t="s">
        <v>539</v>
      </c>
      <c r="B15" s="863">
        <v>9789989.0399999991</v>
      </c>
      <c r="C15" s="863">
        <v>23626595.510000002</v>
      </c>
      <c r="D15" s="863">
        <v>95806954.950000003</v>
      </c>
      <c r="E15" s="863">
        <v>12912551.060000001</v>
      </c>
      <c r="F15" s="863">
        <v>20073190.010000002</v>
      </c>
      <c r="G15" s="863">
        <v>45190472.299999997</v>
      </c>
      <c r="H15" s="863">
        <v>21536008.82</v>
      </c>
      <c r="I15" s="863">
        <v>19805200.629999999</v>
      </c>
      <c r="J15" s="863">
        <v>25848034.09</v>
      </c>
      <c r="K15" s="863">
        <v>7078562.2199999997</v>
      </c>
      <c r="L15" s="863">
        <v>8839332.4800000004</v>
      </c>
      <c r="M15" s="863">
        <v>19366116.609999999</v>
      </c>
      <c r="N15" s="863">
        <v>309873007.72000003</v>
      </c>
      <c r="O15" s="65"/>
    </row>
    <row r="16" spans="1:15">
      <c r="A16" s="260" t="s">
        <v>540</v>
      </c>
      <c r="B16" s="863">
        <v>192051749.33000001</v>
      </c>
      <c r="C16" s="863">
        <v>136398189.53</v>
      </c>
      <c r="D16" s="863">
        <v>141589999.83000001</v>
      </c>
      <c r="E16" s="863">
        <v>153775840.38</v>
      </c>
      <c r="F16" s="863">
        <v>268486344.66000003</v>
      </c>
      <c r="G16" s="863">
        <v>159360185.16999999</v>
      </c>
      <c r="H16" s="863">
        <v>156651318.56999999</v>
      </c>
      <c r="I16" s="863">
        <v>156308216.75999999</v>
      </c>
      <c r="J16" s="863">
        <v>155240616.77000001</v>
      </c>
      <c r="K16" s="863">
        <v>156259169.93000001</v>
      </c>
      <c r="L16" s="863">
        <v>169919960.84</v>
      </c>
      <c r="M16" s="863">
        <v>175466151.22</v>
      </c>
      <c r="N16" s="863">
        <v>2021507742.99</v>
      </c>
      <c r="O16" s="65"/>
    </row>
    <row r="17" spans="1:16">
      <c r="A17" s="260" t="s">
        <v>541</v>
      </c>
      <c r="B17" s="863">
        <v>48673653.979999997</v>
      </c>
      <c r="C17" s="863">
        <v>27349770.84</v>
      </c>
      <c r="D17" s="863">
        <v>28589641.359999999</v>
      </c>
      <c r="E17" s="863">
        <v>38931860.810000002</v>
      </c>
      <c r="F17" s="863">
        <v>37758685.700000003</v>
      </c>
      <c r="G17" s="863">
        <v>38413851.159999996</v>
      </c>
      <c r="H17" s="863">
        <v>38345794.149999999</v>
      </c>
      <c r="I17" s="863">
        <v>39787664.770000003</v>
      </c>
      <c r="J17" s="863">
        <v>40007094.740000002</v>
      </c>
      <c r="K17" s="863">
        <v>37923358.340000004</v>
      </c>
      <c r="L17" s="863">
        <v>37448899.119999997</v>
      </c>
      <c r="M17" s="863">
        <v>44668098.530000001</v>
      </c>
      <c r="N17" s="863">
        <v>457898373.5</v>
      </c>
      <c r="O17" s="40"/>
    </row>
    <row r="18" spans="1:16">
      <c r="A18" s="260" t="s">
        <v>542</v>
      </c>
      <c r="B18" s="863">
        <v>2245120.23</v>
      </c>
      <c r="C18" s="863">
        <v>624145.25</v>
      </c>
      <c r="D18" s="863">
        <v>162140.07</v>
      </c>
      <c r="E18" s="863">
        <v>292528.15999999997</v>
      </c>
      <c r="F18" s="863">
        <v>148974.35</v>
      </c>
      <c r="G18" s="863">
        <v>1190997.5</v>
      </c>
      <c r="H18" s="863">
        <v>3477572.89</v>
      </c>
      <c r="I18" s="863">
        <v>994048.56</v>
      </c>
      <c r="J18" s="863">
        <v>757274.23</v>
      </c>
      <c r="K18" s="863">
        <v>256079.96000000002</v>
      </c>
      <c r="L18" s="863">
        <v>531249.65</v>
      </c>
      <c r="M18" s="863">
        <v>458939.14</v>
      </c>
      <c r="N18" s="863">
        <v>11139069.990000004</v>
      </c>
      <c r="O18" s="65"/>
    </row>
    <row r="19" spans="1:16">
      <c r="A19" s="260" t="s">
        <v>543</v>
      </c>
      <c r="B19" s="863">
        <v>9319206.3800000008</v>
      </c>
      <c r="C19" s="863">
        <v>8870565.4600000009</v>
      </c>
      <c r="D19" s="863">
        <v>9800976.6500000004</v>
      </c>
      <c r="E19" s="863">
        <v>11278005.82</v>
      </c>
      <c r="F19" s="863">
        <v>8131252.75</v>
      </c>
      <c r="G19" s="863">
        <v>9082447.3399999999</v>
      </c>
      <c r="H19" s="863">
        <v>12775958.859999999</v>
      </c>
      <c r="I19" s="863">
        <v>9782206.6899999995</v>
      </c>
      <c r="J19" s="863">
        <v>9945262.7599999998</v>
      </c>
      <c r="K19" s="863">
        <v>7938445.79</v>
      </c>
      <c r="L19" s="863">
        <v>9090813.3800000008</v>
      </c>
      <c r="M19" s="863">
        <v>11930238.23</v>
      </c>
      <c r="N19" s="863">
        <v>117945380.11000001</v>
      </c>
      <c r="O19" s="65"/>
    </row>
    <row r="20" spans="1:16">
      <c r="A20" s="260" t="s">
        <v>544</v>
      </c>
      <c r="B20" s="863">
        <v>2780690.66</v>
      </c>
      <c r="C20" s="863">
        <v>2131253.7799999998</v>
      </c>
      <c r="D20" s="863">
        <v>2433303.9700000002</v>
      </c>
      <c r="E20" s="863">
        <v>3755156.54</v>
      </c>
      <c r="F20" s="863">
        <v>2122086.0699999998</v>
      </c>
      <c r="G20" s="863">
        <v>2013111.34</v>
      </c>
      <c r="H20" s="863">
        <v>3269005.11</v>
      </c>
      <c r="I20" s="863">
        <v>2659926.2799999998</v>
      </c>
      <c r="J20" s="863">
        <v>2928851.52</v>
      </c>
      <c r="K20" s="863">
        <v>2644882.21</v>
      </c>
      <c r="L20" s="863">
        <v>3298657.52</v>
      </c>
      <c r="M20" s="863">
        <v>2992676.63</v>
      </c>
      <c r="N20" s="863">
        <v>33029601.629999999</v>
      </c>
      <c r="O20" s="65"/>
    </row>
    <row r="21" spans="1:16">
      <c r="A21" s="260" t="s">
        <v>545</v>
      </c>
      <c r="B21" s="863">
        <v>5345812.3599999994</v>
      </c>
      <c r="C21" s="863">
        <v>2553557.81</v>
      </c>
      <c r="D21" s="863">
        <v>2253942.35</v>
      </c>
      <c r="E21" s="863">
        <v>4152643.56</v>
      </c>
      <c r="F21" s="863">
        <v>2870728.54</v>
      </c>
      <c r="G21" s="863">
        <v>2375440.21</v>
      </c>
      <c r="H21" s="863">
        <v>7628293.4100000001</v>
      </c>
      <c r="I21" s="863">
        <v>6552271</v>
      </c>
      <c r="J21" s="863">
        <v>2447942</v>
      </c>
      <c r="K21" s="863">
        <v>2974711.65</v>
      </c>
      <c r="L21" s="863">
        <v>3265327.8000000003</v>
      </c>
      <c r="M21" s="863">
        <v>2987369</v>
      </c>
      <c r="N21" s="863">
        <v>45408039.689999998</v>
      </c>
      <c r="P21" s="40"/>
    </row>
    <row r="22" spans="1:16">
      <c r="A22" s="259" t="s">
        <v>294</v>
      </c>
      <c r="B22" s="862">
        <v>168558901.59</v>
      </c>
      <c r="C22" s="862">
        <v>186309023.56</v>
      </c>
      <c r="D22" s="862">
        <v>217721937.79999998</v>
      </c>
      <c r="E22" s="862">
        <v>1346939601.6299999</v>
      </c>
      <c r="F22" s="862">
        <v>306987650.56000006</v>
      </c>
      <c r="G22" s="862">
        <v>354797526.21000004</v>
      </c>
      <c r="H22" s="862">
        <v>527382246.13</v>
      </c>
      <c r="I22" s="862">
        <v>323684865.99000001</v>
      </c>
      <c r="J22" s="862">
        <v>296409112.25999999</v>
      </c>
      <c r="K22" s="862">
        <v>323362437.22000003</v>
      </c>
      <c r="L22" s="862">
        <v>291837800.41000003</v>
      </c>
      <c r="M22" s="862">
        <v>259138124.48000002</v>
      </c>
      <c r="N22" s="862">
        <v>4603129227.8400002</v>
      </c>
      <c r="O22" s="79"/>
    </row>
    <row r="23" spans="1:16">
      <c r="A23" s="260" t="s">
        <v>546</v>
      </c>
      <c r="B23" s="863">
        <v>165768959.56</v>
      </c>
      <c r="C23" s="863">
        <v>183080412.56999999</v>
      </c>
      <c r="D23" s="863">
        <v>215719040.66</v>
      </c>
      <c r="E23" s="863">
        <v>1344040980.3</v>
      </c>
      <c r="F23" s="863">
        <v>299771871.25999999</v>
      </c>
      <c r="G23" s="863">
        <v>344145831.36000001</v>
      </c>
      <c r="H23" s="863">
        <v>506314980.16999996</v>
      </c>
      <c r="I23" s="863">
        <v>295508254.37</v>
      </c>
      <c r="J23" s="863">
        <v>285900409.50999999</v>
      </c>
      <c r="K23" s="863">
        <v>316587498.62</v>
      </c>
      <c r="L23" s="863">
        <v>284182679.72000003</v>
      </c>
      <c r="M23" s="863">
        <v>254172251.66</v>
      </c>
      <c r="N23" s="863">
        <v>4495193169.7600002</v>
      </c>
    </row>
    <row r="24" spans="1:16">
      <c r="A24" s="260" t="s">
        <v>547</v>
      </c>
      <c r="B24" s="863">
        <v>0</v>
      </c>
      <c r="C24" s="863">
        <v>0</v>
      </c>
      <c r="D24" s="863">
        <v>0</v>
      </c>
      <c r="E24" s="863">
        <v>0</v>
      </c>
      <c r="F24" s="863">
        <v>0</v>
      </c>
      <c r="G24" s="863">
        <v>0</v>
      </c>
      <c r="H24" s="863">
        <v>0</v>
      </c>
      <c r="I24" s="863">
        <v>0</v>
      </c>
      <c r="J24" s="863">
        <v>0</v>
      </c>
      <c r="K24" s="863">
        <v>0</v>
      </c>
      <c r="L24" s="863">
        <v>0</v>
      </c>
      <c r="M24" s="863">
        <v>0</v>
      </c>
      <c r="N24" s="863">
        <v>0</v>
      </c>
    </row>
    <row r="25" spans="1:16">
      <c r="A25" s="260" t="s">
        <v>548</v>
      </c>
      <c r="B25" s="863">
        <v>0</v>
      </c>
      <c r="C25" s="863">
        <v>0</v>
      </c>
      <c r="D25" s="863">
        <v>0</v>
      </c>
      <c r="E25" s="863">
        <v>0</v>
      </c>
      <c r="F25" s="863">
        <v>0</v>
      </c>
      <c r="G25" s="863">
        <v>0</v>
      </c>
      <c r="H25" s="863">
        <v>0</v>
      </c>
      <c r="I25" s="863">
        <v>0</v>
      </c>
      <c r="J25" s="863">
        <v>0</v>
      </c>
      <c r="K25" s="863">
        <v>0</v>
      </c>
      <c r="L25" s="863">
        <v>0</v>
      </c>
      <c r="M25" s="863">
        <v>0</v>
      </c>
      <c r="N25" s="863">
        <v>0</v>
      </c>
    </row>
    <row r="26" spans="1:16">
      <c r="A26" s="260" t="s">
        <v>549</v>
      </c>
      <c r="B26" s="863">
        <v>570565.93999999994</v>
      </c>
      <c r="C26" s="863">
        <v>137286.74</v>
      </c>
      <c r="D26" s="863">
        <v>119849.17</v>
      </c>
      <c r="E26" s="863">
        <v>167948.67</v>
      </c>
      <c r="F26" s="863">
        <v>227656.6</v>
      </c>
      <c r="G26" s="863">
        <v>200935.63</v>
      </c>
      <c r="H26" s="863">
        <v>97902.91</v>
      </c>
      <c r="I26" s="863">
        <v>237503.3</v>
      </c>
      <c r="J26" s="863">
        <v>302959.89</v>
      </c>
      <c r="K26" s="863">
        <v>149056.5</v>
      </c>
      <c r="L26" s="863">
        <v>144496.28</v>
      </c>
      <c r="M26" s="863">
        <v>151315.6</v>
      </c>
      <c r="N26" s="863">
        <v>2507477.23</v>
      </c>
    </row>
    <row r="27" spans="1:16">
      <c r="A27" s="260" t="s">
        <v>550</v>
      </c>
      <c r="B27" s="863">
        <v>976183.6</v>
      </c>
      <c r="C27" s="863">
        <v>1617803.04</v>
      </c>
      <c r="D27" s="863">
        <v>1106949.25</v>
      </c>
      <c r="E27" s="863">
        <v>1571736.8</v>
      </c>
      <c r="F27" s="863">
        <v>1925010.16</v>
      </c>
      <c r="G27" s="863">
        <v>3018348.12</v>
      </c>
      <c r="H27" s="863">
        <v>2540128.61</v>
      </c>
      <c r="I27" s="863">
        <v>3282539.03</v>
      </c>
      <c r="J27" s="863">
        <v>3300759.56</v>
      </c>
      <c r="K27" s="863">
        <v>2383738.6800000002</v>
      </c>
      <c r="L27" s="863">
        <v>2379237</v>
      </c>
      <c r="M27" s="863">
        <v>3817988.77</v>
      </c>
      <c r="N27" s="863">
        <v>27920422.619999997</v>
      </c>
    </row>
    <row r="28" spans="1:16">
      <c r="A28" s="260" t="s">
        <v>551</v>
      </c>
      <c r="B28" s="863">
        <v>510962.4</v>
      </c>
      <c r="C28" s="863">
        <v>1069209.1200000001</v>
      </c>
      <c r="D28" s="863">
        <v>715961.98</v>
      </c>
      <c r="E28" s="863">
        <v>539338.41</v>
      </c>
      <c r="F28" s="863">
        <v>539338.41</v>
      </c>
      <c r="G28" s="863">
        <v>7171773.3099999996</v>
      </c>
      <c r="H28" s="863">
        <v>1853825.61</v>
      </c>
      <c r="I28" s="863">
        <v>3258749.04</v>
      </c>
      <c r="J28" s="863">
        <v>1174559.2</v>
      </c>
      <c r="K28" s="863">
        <v>1174559.2</v>
      </c>
      <c r="L28" s="863">
        <v>719117.88</v>
      </c>
      <c r="M28" s="863">
        <v>719117.88</v>
      </c>
      <c r="N28" s="863">
        <v>19446512.439999994</v>
      </c>
    </row>
    <row r="29" spans="1:16">
      <c r="A29" s="260" t="s">
        <v>552</v>
      </c>
      <c r="B29" s="863">
        <v>54949.25</v>
      </c>
      <c r="C29" s="863">
        <v>195546.4</v>
      </c>
      <c r="D29" s="863">
        <v>47767.76</v>
      </c>
      <c r="E29" s="863">
        <v>140148.87</v>
      </c>
      <c r="F29" s="863">
        <v>217291.31</v>
      </c>
      <c r="G29" s="863">
        <v>5527.7</v>
      </c>
      <c r="H29" s="863">
        <v>5495.19</v>
      </c>
      <c r="I29" s="863">
        <v>817.24</v>
      </c>
      <c r="J29" s="863">
        <v>3.26</v>
      </c>
      <c r="K29" s="863">
        <v>1721599.16</v>
      </c>
      <c r="L29" s="863">
        <v>3215.24</v>
      </c>
      <c r="M29" s="863">
        <v>20317.3</v>
      </c>
      <c r="N29" s="863">
        <v>2412678.6799999997</v>
      </c>
      <c r="O29" s="40"/>
      <c r="P29" s="40"/>
    </row>
    <row r="30" spans="1:16">
      <c r="A30" s="260" t="s">
        <v>553</v>
      </c>
      <c r="B30" s="863">
        <v>32558.3</v>
      </c>
      <c r="C30" s="863">
        <v>117654.8</v>
      </c>
      <c r="D30" s="863">
        <v>477.8</v>
      </c>
      <c r="E30" s="863">
        <v>213903.3</v>
      </c>
      <c r="F30" s="863">
        <v>4293418.12</v>
      </c>
      <c r="G30" s="863">
        <v>84124.55</v>
      </c>
      <c r="H30" s="863">
        <v>11178215.5</v>
      </c>
      <c r="I30" s="863">
        <v>408.62</v>
      </c>
      <c r="J30" s="863">
        <v>4784713.66</v>
      </c>
      <c r="K30" s="863">
        <v>947731.58</v>
      </c>
      <c r="L30" s="863">
        <v>4087831.56</v>
      </c>
      <c r="M30" s="863">
        <v>10158.65</v>
      </c>
      <c r="N30" s="863">
        <v>25751196.439999994</v>
      </c>
      <c r="O30" s="88"/>
      <c r="P30" s="41"/>
    </row>
    <row r="31" spans="1:16">
      <c r="A31" s="260" t="s">
        <v>554</v>
      </c>
      <c r="B31" s="863">
        <v>644722.54</v>
      </c>
      <c r="C31" s="863">
        <v>91110.89</v>
      </c>
      <c r="D31" s="863">
        <v>11891.18</v>
      </c>
      <c r="E31" s="863">
        <v>265545.28000000003</v>
      </c>
      <c r="F31" s="863">
        <v>13064.7</v>
      </c>
      <c r="G31" s="863">
        <v>170985.54</v>
      </c>
      <c r="H31" s="863">
        <v>5391698.1399999997</v>
      </c>
      <c r="I31" s="863">
        <v>21396594.390000001</v>
      </c>
      <c r="J31" s="863">
        <v>945707.18</v>
      </c>
      <c r="K31" s="863">
        <v>398253.48</v>
      </c>
      <c r="L31" s="863">
        <v>321222.73</v>
      </c>
      <c r="M31" s="863">
        <v>246974.62</v>
      </c>
      <c r="N31" s="863">
        <v>29897770.670000002</v>
      </c>
      <c r="O31" s="88"/>
      <c r="P31" s="41"/>
    </row>
    <row r="32" spans="1:16">
      <c r="A32" s="259" t="s">
        <v>293</v>
      </c>
      <c r="B32" s="862">
        <v>204958684.41999999</v>
      </c>
      <c r="C32" s="862">
        <v>74038053.709999993</v>
      </c>
      <c r="D32" s="862">
        <v>94231567.329999998</v>
      </c>
      <c r="E32" s="862">
        <v>175143680.66</v>
      </c>
      <c r="F32" s="862">
        <v>311487846.75</v>
      </c>
      <c r="G32" s="862">
        <v>139173457.69999999</v>
      </c>
      <c r="H32" s="862">
        <v>187083169.14999998</v>
      </c>
      <c r="I32" s="862">
        <v>165631680.59999999</v>
      </c>
      <c r="J32" s="862">
        <v>124245205.75</v>
      </c>
      <c r="K32" s="862">
        <v>183509919.72</v>
      </c>
      <c r="L32" s="862">
        <v>164702111.84999999</v>
      </c>
      <c r="M32" s="862">
        <v>168648459.05000001</v>
      </c>
      <c r="N32" s="862">
        <v>1992853836.6899996</v>
      </c>
      <c r="O32" s="88"/>
      <c r="P32" s="41"/>
    </row>
    <row r="33" spans="1:16">
      <c r="A33" s="260" t="s">
        <v>555</v>
      </c>
      <c r="B33" s="863">
        <v>46643842.950000003</v>
      </c>
      <c r="C33" s="863">
        <v>20485155.25</v>
      </c>
      <c r="D33" s="863">
        <v>25314945.109999999</v>
      </c>
      <c r="E33" s="863">
        <v>35697253.600000001</v>
      </c>
      <c r="F33" s="863">
        <v>154628846.56999999</v>
      </c>
      <c r="G33" s="863">
        <v>21136358</v>
      </c>
      <c r="H33" s="863">
        <v>25423067.280000001</v>
      </c>
      <c r="I33" s="863">
        <v>26228419.210000001</v>
      </c>
      <c r="J33" s="863">
        <v>29449058.309999999</v>
      </c>
      <c r="K33" s="863">
        <v>61567766.149999999</v>
      </c>
      <c r="L33" s="863">
        <v>45186447.850000001</v>
      </c>
      <c r="M33" s="863">
        <v>31512959.879999999</v>
      </c>
      <c r="N33" s="863">
        <v>523274120.15999997</v>
      </c>
      <c r="O33" s="88"/>
      <c r="P33" s="41"/>
    </row>
    <row r="34" spans="1:16">
      <c r="A34" s="260" t="s">
        <v>556</v>
      </c>
      <c r="B34" s="863">
        <v>18943066.59</v>
      </c>
      <c r="C34" s="863">
        <v>1370234.21</v>
      </c>
      <c r="D34" s="863">
        <v>2137657.6</v>
      </c>
      <c r="E34" s="863">
        <v>19002171.949999999</v>
      </c>
      <c r="F34" s="863">
        <v>1485989.96</v>
      </c>
      <c r="G34" s="863">
        <v>7577409.6200000001</v>
      </c>
      <c r="H34" s="863">
        <v>9406343.4000000004</v>
      </c>
      <c r="I34" s="863">
        <v>2343993.0099999998</v>
      </c>
      <c r="J34" s="863">
        <v>5341543.4800000004</v>
      </c>
      <c r="K34" s="863">
        <v>3158582.59</v>
      </c>
      <c r="L34" s="863">
        <v>1908983.72</v>
      </c>
      <c r="M34" s="863">
        <v>9470367.8200000003</v>
      </c>
      <c r="N34" s="863">
        <v>82146343.949999988</v>
      </c>
      <c r="O34" s="88"/>
      <c r="P34" s="41"/>
    </row>
    <row r="35" spans="1:16">
      <c r="A35" s="260" t="s">
        <v>557</v>
      </c>
      <c r="B35" s="863">
        <v>113078241.64</v>
      </c>
      <c r="C35" s="863">
        <v>35954828.57</v>
      </c>
      <c r="D35" s="863">
        <v>43583205.450000003</v>
      </c>
      <c r="E35" s="863">
        <v>87715351.709999993</v>
      </c>
      <c r="F35" s="863">
        <v>129462254.73</v>
      </c>
      <c r="G35" s="863">
        <v>59233246.719999999</v>
      </c>
      <c r="H35" s="863">
        <v>57771549.020000003</v>
      </c>
      <c r="I35" s="863">
        <v>85822414.579999998</v>
      </c>
      <c r="J35" s="863">
        <v>42031793.649999999</v>
      </c>
      <c r="K35" s="863">
        <v>46688803.840000004</v>
      </c>
      <c r="L35" s="863">
        <v>74908227.459999993</v>
      </c>
      <c r="M35" s="863">
        <v>74998338.159999996</v>
      </c>
      <c r="N35" s="863">
        <v>851248255.53000009</v>
      </c>
      <c r="O35" s="88"/>
      <c r="P35" s="41"/>
    </row>
    <row r="36" spans="1:16">
      <c r="A36" s="260" t="s">
        <v>558</v>
      </c>
      <c r="B36" s="863">
        <v>282266.57</v>
      </c>
      <c r="C36" s="863">
        <v>259406.35</v>
      </c>
      <c r="D36" s="863">
        <v>273165.26</v>
      </c>
      <c r="E36" s="863">
        <v>292782.87</v>
      </c>
      <c r="F36" s="863">
        <v>369349.72</v>
      </c>
      <c r="G36" s="863">
        <v>330205.55</v>
      </c>
      <c r="H36" s="863">
        <v>276987.92</v>
      </c>
      <c r="I36" s="863">
        <v>328113.16000000003</v>
      </c>
      <c r="J36" s="863">
        <v>297828.82999999996</v>
      </c>
      <c r="K36" s="863">
        <v>346593.75</v>
      </c>
      <c r="L36" s="863">
        <v>281957.19</v>
      </c>
      <c r="M36" s="863">
        <v>274645.28999999998</v>
      </c>
      <c r="N36" s="863">
        <v>3613302.46</v>
      </c>
      <c r="O36" s="88"/>
      <c r="P36" s="41"/>
    </row>
    <row r="37" spans="1:16">
      <c r="A37" s="260" t="s">
        <v>559</v>
      </c>
      <c r="B37" s="863">
        <v>2478016</v>
      </c>
      <c r="C37" s="863">
        <v>1534858.21</v>
      </c>
      <c r="D37" s="863">
        <v>1371656.47</v>
      </c>
      <c r="E37" s="863">
        <v>1379176</v>
      </c>
      <c r="F37" s="863">
        <v>1379176</v>
      </c>
      <c r="G37" s="863">
        <v>1379176</v>
      </c>
      <c r="H37" s="863">
        <v>7563666.5999999996</v>
      </c>
      <c r="I37" s="863">
        <v>2791527.38</v>
      </c>
      <c r="J37" s="863">
        <v>1947679.37</v>
      </c>
      <c r="K37" s="863">
        <v>1250041.6499999999</v>
      </c>
      <c r="L37" s="863">
        <v>2361056.4</v>
      </c>
      <c r="M37" s="863">
        <v>2361056.4</v>
      </c>
      <c r="N37" s="863">
        <v>27797086.479999997</v>
      </c>
      <c r="O37" s="88"/>
      <c r="P37" s="41"/>
    </row>
    <row r="38" spans="1:16">
      <c r="A38" s="260" t="s">
        <v>560</v>
      </c>
      <c r="B38" s="863">
        <v>230795.76</v>
      </c>
      <c r="C38" s="863">
        <v>204670.06</v>
      </c>
      <c r="D38" s="863">
        <v>3162226.96</v>
      </c>
      <c r="E38" s="863">
        <v>3337940.08</v>
      </c>
      <c r="F38" s="863">
        <v>3428409.2</v>
      </c>
      <c r="G38" s="863">
        <v>5929842.1500000004</v>
      </c>
      <c r="H38" s="863">
        <v>2694925.21</v>
      </c>
      <c r="I38" s="863">
        <v>2071561.94</v>
      </c>
      <c r="J38" s="863">
        <v>6126706.3099999996</v>
      </c>
      <c r="K38" s="863">
        <v>4486631.55</v>
      </c>
      <c r="L38" s="863">
        <v>9383271.0500000007</v>
      </c>
      <c r="M38" s="863">
        <v>5052606.3099999996</v>
      </c>
      <c r="N38" s="863">
        <v>46109586.579999998</v>
      </c>
      <c r="O38" s="40"/>
      <c r="P38" s="41"/>
    </row>
    <row r="39" spans="1:16">
      <c r="A39" s="260" t="s">
        <v>561</v>
      </c>
      <c r="B39" s="863">
        <v>14337952.48</v>
      </c>
      <c r="C39" s="863">
        <v>7504488.96</v>
      </c>
      <c r="D39" s="863">
        <v>10444951.529999999</v>
      </c>
      <c r="E39" s="863">
        <v>14767207.029999999</v>
      </c>
      <c r="F39" s="863">
        <v>10599873.029999999</v>
      </c>
      <c r="G39" s="863">
        <v>14582060.91</v>
      </c>
      <c r="H39" s="863">
        <v>15659279.92</v>
      </c>
      <c r="I39" s="863">
        <v>14223986.15</v>
      </c>
      <c r="J39" s="863">
        <v>12579917.949999999</v>
      </c>
      <c r="K39" s="863">
        <v>15926310.300000001</v>
      </c>
      <c r="L39" s="863">
        <v>15984828.710000001</v>
      </c>
      <c r="M39" s="863">
        <v>15589580.960000001</v>
      </c>
      <c r="N39" s="863">
        <v>162200437.93000001</v>
      </c>
      <c r="O39" s="40"/>
      <c r="P39" s="41"/>
    </row>
    <row r="40" spans="1:16">
      <c r="A40" s="260" t="s">
        <v>562</v>
      </c>
      <c r="B40" s="863">
        <v>8964502.4299999997</v>
      </c>
      <c r="C40" s="863">
        <v>6724412.0999999996</v>
      </c>
      <c r="D40" s="863">
        <v>7943758.9500000002</v>
      </c>
      <c r="E40" s="863">
        <v>12951797.42</v>
      </c>
      <c r="F40" s="863">
        <v>10133947.539999999</v>
      </c>
      <c r="G40" s="863">
        <v>29005158.75</v>
      </c>
      <c r="H40" s="863">
        <v>68287349.799999997</v>
      </c>
      <c r="I40" s="863">
        <v>31821665.170000002</v>
      </c>
      <c r="J40" s="863">
        <v>26470677.850000001</v>
      </c>
      <c r="K40" s="863">
        <v>50085189.890000001</v>
      </c>
      <c r="L40" s="863">
        <v>14687339.470000001</v>
      </c>
      <c r="M40" s="863">
        <v>29388904.23</v>
      </c>
      <c r="N40" s="863">
        <v>296464703.60000002</v>
      </c>
      <c r="O40" s="40"/>
      <c r="P40" s="41"/>
    </row>
    <row r="41" spans="1:16">
      <c r="A41" s="258" t="s">
        <v>291</v>
      </c>
      <c r="B41" s="862">
        <v>8445041.9399999995</v>
      </c>
      <c r="C41" s="862">
        <v>9602110.0500000007</v>
      </c>
      <c r="D41" s="862">
        <v>8290015.29</v>
      </c>
      <c r="E41" s="862">
        <v>10577985.560000001</v>
      </c>
      <c r="F41" s="862">
        <v>12811511.189999999</v>
      </c>
      <c r="G41" s="862">
        <v>12039440.039999999</v>
      </c>
      <c r="H41" s="862">
        <v>17999607.420000002</v>
      </c>
      <c r="I41" s="862">
        <v>11818255.310000001</v>
      </c>
      <c r="J41" s="862">
        <v>12034252.23</v>
      </c>
      <c r="K41" s="862">
        <v>11367275.15</v>
      </c>
      <c r="L41" s="862">
        <v>15072451.790000001</v>
      </c>
      <c r="M41" s="862">
        <v>14033156.52</v>
      </c>
      <c r="N41" s="862">
        <v>144091102.49000004</v>
      </c>
      <c r="O41" s="40"/>
      <c r="P41" s="41"/>
    </row>
    <row r="42" spans="1:16">
      <c r="A42" s="258" t="s">
        <v>188</v>
      </c>
      <c r="B42" s="862">
        <v>74261221.920000002</v>
      </c>
      <c r="C42" s="862">
        <v>83198539.239999995</v>
      </c>
      <c r="D42" s="862">
        <v>191873934.59</v>
      </c>
      <c r="E42" s="862">
        <v>554324079.70999992</v>
      </c>
      <c r="F42" s="862">
        <v>104164086.94</v>
      </c>
      <c r="G42" s="862">
        <v>196661624.91</v>
      </c>
      <c r="H42" s="862">
        <v>340290166.25999993</v>
      </c>
      <c r="I42" s="862">
        <v>99124429.61999999</v>
      </c>
      <c r="J42" s="862">
        <v>166918395.52999997</v>
      </c>
      <c r="K42" s="862">
        <v>580507853.39999998</v>
      </c>
      <c r="L42" s="862">
        <v>102213628.56</v>
      </c>
      <c r="M42" s="862">
        <v>90628096.750000015</v>
      </c>
      <c r="N42" s="862">
        <v>2584166057.4299998</v>
      </c>
      <c r="O42" s="40"/>
      <c r="P42" s="41"/>
    </row>
    <row r="43" spans="1:16">
      <c r="A43" s="261" t="s">
        <v>563</v>
      </c>
      <c r="B43" s="863">
        <v>6042478.6600000001</v>
      </c>
      <c r="C43" s="863">
        <v>12446575.34</v>
      </c>
      <c r="D43" s="863">
        <v>25622581.489999998</v>
      </c>
      <c r="E43" s="863">
        <v>29814478.359999999</v>
      </c>
      <c r="F43" s="863">
        <v>8735981.7899999991</v>
      </c>
      <c r="G43" s="863">
        <v>71872263.549999997</v>
      </c>
      <c r="H43" s="863">
        <v>220878683.81</v>
      </c>
      <c r="I43" s="863">
        <v>16712231.859999999</v>
      </c>
      <c r="J43" s="863">
        <v>36245818.020000003</v>
      </c>
      <c r="K43" s="863">
        <v>127140048.36</v>
      </c>
      <c r="L43" s="863">
        <v>24545170.190000001</v>
      </c>
      <c r="M43" s="863">
        <v>15465796.43</v>
      </c>
      <c r="N43" s="863">
        <v>595522107.86000001</v>
      </c>
      <c r="O43" s="40"/>
      <c r="P43" s="41"/>
    </row>
    <row r="44" spans="1:16">
      <c r="A44" s="261" t="s">
        <v>564</v>
      </c>
      <c r="B44" s="863">
        <v>48620783.689999998</v>
      </c>
      <c r="C44" s="863">
        <v>32334951.050000001</v>
      </c>
      <c r="D44" s="863">
        <v>30828429.23</v>
      </c>
      <c r="E44" s="863">
        <v>492647334.39999998</v>
      </c>
      <c r="F44" s="863">
        <v>66163695.409999996</v>
      </c>
      <c r="G44" s="863">
        <v>75218067.709999993</v>
      </c>
      <c r="H44" s="863">
        <v>73348391.810000002</v>
      </c>
      <c r="I44" s="863">
        <v>34321281.140000001</v>
      </c>
      <c r="J44" s="863">
        <v>24790544.34</v>
      </c>
      <c r="K44" s="863">
        <v>400588445.67000002</v>
      </c>
      <c r="L44" s="863">
        <v>29044726.539999999</v>
      </c>
      <c r="M44" s="863">
        <v>26597720.07</v>
      </c>
      <c r="N44" s="863">
        <v>1334504371.0599999</v>
      </c>
      <c r="O44" s="40"/>
      <c r="P44" s="41"/>
    </row>
    <row r="45" spans="1:16">
      <c r="A45" s="261" t="s">
        <v>565</v>
      </c>
      <c r="B45" s="863">
        <v>5763965.1100000003</v>
      </c>
      <c r="C45" s="863">
        <v>23752148.949999999</v>
      </c>
      <c r="D45" s="863">
        <v>96026884.420000002</v>
      </c>
      <c r="E45" s="863">
        <v>14246610.43</v>
      </c>
      <c r="F45" s="863">
        <v>10278625.98</v>
      </c>
      <c r="G45" s="863">
        <v>8073536.7699999996</v>
      </c>
      <c r="H45" s="863">
        <v>16769379.279999999</v>
      </c>
      <c r="I45" s="863">
        <v>13514336.41</v>
      </c>
      <c r="J45" s="863">
        <v>76987499.450000003</v>
      </c>
      <c r="K45" s="863">
        <v>7898959.7000000002</v>
      </c>
      <c r="L45" s="863">
        <v>5781389.1399999997</v>
      </c>
      <c r="M45" s="863">
        <v>6598386.7400000002</v>
      </c>
      <c r="N45" s="863">
        <v>285691722.38</v>
      </c>
      <c r="O45" s="40"/>
      <c r="P45" s="41"/>
    </row>
    <row r="46" spans="1:16">
      <c r="A46" s="261" t="s">
        <v>566</v>
      </c>
      <c r="B46" s="863">
        <v>3108500.36</v>
      </c>
      <c r="C46" s="863">
        <v>1875738.52</v>
      </c>
      <c r="D46" s="863">
        <v>3721698.12</v>
      </c>
      <c r="E46" s="863">
        <v>1118242.1200000001</v>
      </c>
      <c r="F46" s="863">
        <v>1438073.59</v>
      </c>
      <c r="G46" s="863">
        <v>3129989.8</v>
      </c>
      <c r="H46" s="863">
        <v>6006908.6500000004</v>
      </c>
      <c r="I46" s="863">
        <v>9244634.8599999994</v>
      </c>
      <c r="J46" s="863">
        <v>6222310</v>
      </c>
      <c r="K46" s="863">
        <v>27347828.879999999</v>
      </c>
      <c r="L46" s="863">
        <v>13641612.33</v>
      </c>
      <c r="M46" s="863">
        <v>8421648.4000000004</v>
      </c>
      <c r="N46" s="863">
        <v>85277185.63000001</v>
      </c>
      <c r="O46" s="40"/>
      <c r="P46" s="41"/>
    </row>
    <row r="47" spans="1:16">
      <c r="A47" s="261" t="s">
        <v>567</v>
      </c>
      <c r="B47" s="863">
        <v>0</v>
      </c>
      <c r="C47" s="863">
        <v>0</v>
      </c>
      <c r="D47" s="863">
        <v>0</v>
      </c>
      <c r="E47" s="863">
        <v>0</v>
      </c>
      <c r="F47" s="863">
        <v>0</v>
      </c>
      <c r="G47" s="863">
        <v>0</v>
      </c>
      <c r="H47" s="863">
        <v>0</v>
      </c>
      <c r="I47" s="863">
        <v>0</v>
      </c>
      <c r="J47" s="863">
        <v>0</v>
      </c>
      <c r="K47" s="863">
        <v>0</v>
      </c>
      <c r="L47" s="863">
        <v>0</v>
      </c>
      <c r="M47" s="863">
        <v>0</v>
      </c>
      <c r="N47" s="863">
        <v>0</v>
      </c>
      <c r="O47" s="40"/>
      <c r="P47" s="41"/>
    </row>
    <row r="48" spans="1:16">
      <c r="A48" s="261" t="s">
        <v>782</v>
      </c>
      <c r="B48" s="863">
        <v>34409.5</v>
      </c>
      <c r="C48" s="863">
        <v>126926.68</v>
      </c>
      <c r="D48" s="863">
        <v>54177.8</v>
      </c>
      <c r="E48" s="863">
        <v>98609.86</v>
      </c>
      <c r="F48" s="863">
        <v>53222.78</v>
      </c>
      <c r="G48" s="863">
        <v>44363.85</v>
      </c>
      <c r="H48" s="863">
        <v>57331.729999999996</v>
      </c>
      <c r="I48" s="863">
        <v>49108.62</v>
      </c>
      <c r="J48" s="863">
        <v>45186.76</v>
      </c>
      <c r="K48" s="863">
        <v>41229.519999999997</v>
      </c>
      <c r="L48" s="863">
        <v>49024.62</v>
      </c>
      <c r="M48" s="863">
        <v>56058.65</v>
      </c>
      <c r="N48" s="863">
        <v>709650.37</v>
      </c>
      <c r="O48" s="40"/>
      <c r="P48" s="41"/>
    </row>
    <row r="49" spans="1:18">
      <c r="A49" s="261" t="s">
        <v>569</v>
      </c>
      <c r="B49" s="863">
        <v>2994471.7</v>
      </c>
      <c r="C49" s="863">
        <v>4717638</v>
      </c>
      <c r="D49" s="863">
        <v>27718319</v>
      </c>
      <c r="E49" s="863">
        <v>5675815.5</v>
      </c>
      <c r="F49" s="863">
        <v>5643398</v>
      </c>
      <c r="G49" s="863">
        <v>26045018.91</v>
      </c>
      <c r="H49" s="863">
        <v>6229731.8300000001</v>
      </c>
      <c r="I49" s="863">
        <v>13768641</v>
      </c>
      <c r="J49" s="863">
        <v>13538594.75</v>
      </c>
      <c r="K49" s="863">
        <v>7624022.6399999997</v>
      </c>
      <c r="L49" s="863">
        <v>18375511</v>
      </c>
      <c r="M49" s="863">
        <v>17931579.690000001</v>
      </c>
      <c r="N49" s="863">
        <v>150262742.02000001</v>
      </c>
      <c r="O49" s="40"/>
      <c r="P49" s="41"/>
    </row>
    <row r="50" spans="1:18">
      <c r="A50" s="261" t="s">
        <v>570</v>
      </c>
      <c r="B50" s="863">
        <v>2270310.9500000002</v>
      </c>
      <c r="C50" s="863">
        <v>2058294.57</v>
      </c>
      <c r="D50" s="863">
        <v>2239453.34</v>
      </c>
      <c r="E50" s="863">
        <v>2888873.86</v>
      </c>
      <c r="F50" s="863">
        <v>2193289.89</v>
      </c>
      <c r="G50" s="863">
        <v>2569542.9500000002</v>
      </c>
      <c r="H50" s="863">
        <v>3113756.39</v>
      </c>
      <c r="I50" s="863">
        <v>2695377.49</v>
      </c>
      <c r="J50" s="863">
        <v>3037700.89</v>
      </c>
      <c r="K50" s="863">
        <v>3685890.74</v>
      </c>
      <c r="L50" s="863">
        <v>2857824.67</v>
      </c>
      <c r="M50" s="863">
        <v>4668037.82</v>
      </c>
      <c r="N50" s="863">
        <v>34278353.56000001</v>
      </c>
      <c r="O50" s="40"/>
      <c r="P50" s="41"/>
    </row>
    <row r="51" spans="1:18">
      <c r="A51" s="261" t="s">
        <v>571</v>
      </c>
      <c r="B51" s="863">
        <v>5426301.9499999993</v>
      </c>
      <c r="C51" s="863">
        <v>5886266.1300000008</v>
      </c>
      <c r="D51" s="863">
        <v>5662391.1900000004</v>
      </c>
      <c r="E51" s="863">
        <v>7834115.1799999997</v>
      </c>
      <c r="F51" s="863">
        <v>9657799.5</v>
      </c>
      <c r="G51" s="863">
        <v>9708841.370000001</v>
      </c>
      <c r="H51" s="863">
        <v>13885982.76</v>
      </c>
      <c r="I51" s="863">
        <v>8818818.2399999984</v>
      </c>
      <c r="J51" s="863">
        <v>6050741.3200000012</v>
      </c>
      <c r="K51" s="863">
        <v>6181427.8900000006</v>
      </c>
      <c r="L51" s="863">
        <v>7918370.0700000003</v>
      </c>
      <c r="M51" s="863">
        <v>10888868.949999999</v>
      </c>
      <c r="N51" s="863">
        <v>97919924.550000027</v>
      </c>
      <c r="O51" s="40"/>
      <c r="P51" s="41"/>
    </row>
    <row r="52" spans="1:18" ht="15.75" customHeight="1">
      <c r="A52" s="258" t="s">
        <v>305</v>
      </c>
      <c r="B52" s="862">
        <v>616037962.62999988</v>
      </c>
      <c r="C52" s="862">
        <v>434184164.82000005</v>
      </c>
      <c r="D52" s="862">
        <v>464569070.49000001</v>
      </c>
      <c r="E52" s="862">
        <v>534908958.38999999</v>
      </c>
      <c r="F52" s="862">
        <v>547088842.91000009</v>
      </c>
      <c r="G52" s="862">
        <v>624481208.42000008</v>
      </c>
      <c r="H52" s="862">
        <v>688880513.43000007</v>
      </c>
      <c r="I52" s="862">
        <v>609378748.93999994</v>
      </c>
      <c r="J52" s="862">
        <v>579077264.21000004</v>
      </c>
      <c r="K52" s="862">
        <v>633338264.39999998</v>
      </c>
      <c r="L52" s="862">
        <v>624897582.66000009</v>
      </c>
      <c r="M52" s="862">
        <v>688792254.13999987</v>
      </c>
      <c r="N52" s="862">
        <v>7045634835.4399986</v>
      </c>
      <c r="O52" s="40"/>
      <c r="P52" s="41"/>
    </row>
    <row r="53" spans="1:18" ht="15" customHeight="1">
      <c r="A53" s="258" t="s">
        <v>306</v>
      </c>
      <c r="B53" s="862">
        <v>563116221.99000001</v>
      </c>
      <c r="C53" s="862">
        <v>393835972.56999999</v>
      </c>
      <c r="D53" s="862">
        <v>429358340.60000002</v>
      </c>
      <c r="E53" s="862">
        <v>495779123.69999999</v>
      </c>
      <c r="F53" s="862">
        <v>505012930.36000001</v>
      </c>
      <c r="G53" s="862">
        <v>584667386.13999999</v>
      </c>
      <c r="H53" s="862">
        <v>645495229.86000001</v>
      </c>
      <c r="I53" s="862">
        <v>574732837.58000004</v>
      </c>
      <c r="J53" s="862">
        <v>547023946.58000004</v>
      </c>
      <c r="K53" s="862">
        <v>598344490.99000001</v>
      </c>
      <c r="L53" s="862">
        <v>584090290.66999996</v>
      </c>
      <c r="M53" s="862">
        <v>644972057</v>
      </c>
      <c r="N53" s="862">
        <v>6566428828.04</v>
      </c>
      <c r="O53" s="40"/>
      <c r="P53" s="41"/>
    </row>
    <row r="54" spans="1:18">
      <c r="A54" s="261" t="s">
        <v>572</v>
      </c>
      <c r="B54" s="863">
        <v>563116221.99000001</v>
      </c>
      <c r="C54" s="863">
        <v>393835972.56999999</v>
      </c>
      <c r="D54" s="863">
        <v>429358340.60000002</v>
      </c>
      <c r="E54" s="863">
        <v>495779123.69999999</v>
      </c>
      <c r="F54" s="863">
        <v>505012930.36000001</v>
      </c>
      <c r="G54" s="863">
        <v>584667386.13999999</v>
      </c>
      <c r="H54" s="863">
        <v>645495229.86000001</v>
      </c>
      <c r="I54" s="863">
        <v>574732837.58000004</v>
      </c>
      <c r="J54" s="863">
        <v>547023946.58000004</v>
      </c>
      <c r="K54" s="863">
        <v>598344490.99000001</v>
      </c>
      <c r="L54" s="863">
        <v>584090290.66999996</v>
      </c>
      <c r="M54" s="863">
        <v>644972057</v>
      </c>
      <c r="N54" s="863">
        <v>6566428828.04</v>
      </c>
    </row>
    <row r="55" spans="1:18">
      <c r="A55" s="258" t="s">
        <v>296</v>
      </c>
      <c r="B55" s="862">
        <v>26268920.16</v>
      </c>
      <c r="C55" s="862">
        <v>15371410.539999999</v>
      </c>
      <c r="D55" s="862">
        <v>14524006.619999999</v>
      </c>
      <c r="E55" s="862">
        <v>16238911.85</v>
      </c>
      <c r="F55" s="862">
        <v>16172033.649999999</v>
      </c>
      <c r="G55" s="862">
        <v>16921224.240000002</v>
      </c>
      <c r="H55" s="862">
        <v>15005213.719999999</v>
      </c>
      <c r="I55" s="862">
        <v>13265850.540000001</v>
      </c>
      <c r="J55" s="862">
        <v>12540776.859999999</v>
      </c>
      <c r="K55" s="862">
        <v>13137028.629999999</v>
      </c>
      <c r="L55" s="862">
        <v>16592963.689999999</v>
      </c>
      <c r="M55" s="862">
        <v>17177667.43</v>
      </c>
      <c r="N55" s="862">
        <v>193216007.93000001</v>
      </c>
      <c r="R55" s="40"/>
    </row>
    <row r="56" spans="1:18">
      <c r="A56" s="261" t="s">
        <v>573</v>
      </c>
      <c r="B56" s="863">
        <v>0</v>
      </c>
      <c r="C56" s="863">
        <v>0</v>
      </c>
      <c r="D56" s="863">
        <v>0</v>
      </c>
      <c r="E56" s="863">
        <v>0</v>
      </c>
      <c r="F56" s="863">
        <v>0</v>
      </c>
      <c r="G56" s="863">
        <v>0</v>
      </c>
      <c r="H56" s="863">
        <v>0</v>
      </c>
      <c r="I56" s="863">
        <v>0</v>
      </c>
      <c r="J56" s="863">
        <v>0</v>
      </c>
      <c r="K56" s="863">
        <v>0</v>
      </c>
      <c r="L56" s="863">
        <v>0</v>
      </c>
      <c r="M56" s="863">
        <v>0</v>
      </c>
      <c r="N56" s="863">
        <v>0</v>
      </c>
    </row>
    <row r="57" spans="1:18">
      <c r="A57" s="261" t="s">
        <v>574</v>
      </c>
      <c r="B57" s="863">
        <v>0</v>
      </c>
      <c r="C57" s="863">
        <v>0</v>
      </c>
      <c r="D57" s="863">
        <v>0</v>
      </c>
      <c r="E57" s="863">
        <v>0</v>
      </c>
      <c r="F57" s="863">
        <v>0</v>
      </c>
      <c r="G57" s="863">
        <v>0</v>
      </c>
      <c r="H57" s="863">
        <v>0</v>
      </c>
      <c r="I57" s="863">
        <v>0</v>
      </c>
      <c r="J57" s="863">
        <v>0</v>
      </c>
      <c r="K57" s="863">
        <v>0</v>
      </c>
      <c r="L57" s="863">
        <v>0</v>
      </c>
      <c r="M57" s="863">
        <v>0</v>
      </c>
      <c r="N57" s="863">
        <v>0</v>
      </c>
    </row>
    <row r="58" spans="1:18">
      <c r="A58" s="261" t="s">
        <v>575</v>
      </c>
      <c r="B58" s="863">
        <v>0</v>
      </c>
      <c r="C58" s="863">
        <v>0</v>
      </c>
      <c r="D58" s="863">
        <v>0</v>
      </c>
      <c r="E58" s="863">
        <v>0</v>
      </c>
      <c r="F58" s="863">
        <v>0</v>
      </c>
      <c r="G58" s="863">
        <v>0</v>
      </c>
      <c r="H58" s="863">
        <v>0</v>
      </c>
      <c r="I58" s="863">
        <v>0</v>
      </c>
      <c r="J58" s="863">
        <v>0</v>
      </c>
      <c r="K58" s="863">
        <v>0</v>
      </c>
      <c r="L58" s="863">
        <v>0</v>
      </c>
      <c r="M58" s="863">
        <v>0</v>
      </c>
      <c r="N58" s="863">
        <v>0</v>
      </c>
    </row>
    <row r="59" spans="1:18">
      <c r="A59" s="261" t="s">
        <v>576</v>
      </c>
      <c r="B59" s="863">
        <v>0</v>
      </c>
      <c r="C59" s="863">
        <v>0</v>
      </c>
      <c r="D59" s="863">
        <v>0</v>
      </c>
      <c r="E59" s="863">
        <v>0</v>
      </c>
      <c r="F59" s="863">
        <v>0</v>
      </c>
      <c r="G59" s="863">
        <v>0</v>
      </c>
      <c r="H59" s="863">
        <v>0</v>
      </c>
      <c r="I59" s="863">
        <v>0</v>
      </c>
      <c r="J59" s="863">
        <v>0</v>
      </c>
      <c r="K59" s="863">
        <v>0</v>
      </c>
      <c r="L59" s="863">
        <v>0</v>
      </c>
      <c r="M59" s="863">
        <v>0</v>
      </c>
      <c r="N59" s="863">
        <v>0</v>
      </c>
      <c r="R59" s="40"/>
    </row>
    <row r="60" spans="1:18">
      <c r="A60" s="261" t="s">
        <v>577</v>
      </c>
      <c r="B60" s="863">
        <v>0</v>
      </c>
      <c r="C60" s="863">
        <v>0</v>
      </c>
      <c r="D60" s="863">
        <v>0</v>
      </c>
      <c r="E60" s="863">
        <v>0</v>
      </c>
      <c r="F60" s="863">
        <v>0</v>
      </c>
      <c r="G60" s="863">
        <v>0</v>
      </c>
      <c r="H60" s="863">
        <v>0</v>
      </c>
      <c r="I60" s="863">
        <v>0</v>
      </c>
      <c r="J60" s="863">
        <v>0</v>
      </c>
      <c r="K60" s="863">
        <v>0</v>
      </c>
      <c r="L60" s="863">
        <v>0</v>
      </c>
      <c r="M60" s="863">
        <v>0</v>
      </c>
      <c r="N60" s="863">
        <v>0</v>
      </c>
      <c r="O60" s="40"/>
    </row>
    <row r="61" spans="1:18" s="35" customFormat="1">
      <c r="A61" s="261" t="s">
        <v>578</v>
      </c>
      <c r="B61" s="863">
        <v>706213.24</v>
      </c>
      <c r="C61" s="863">
        <v>488453.86</v>
      </c>
      <c r="D61" s="863">
        <v>674864.74</v>
      </c>
      <c r="E61" s="863">
        <v>555400.18999999994</v>
      </c>
      <c r="F61" s="863">
        <v>820834.12</v>
      </c>
      <c r="G61" s="863">
        <v>669729.03</v>
      </c>
      <c r="H61" s="863">
        <v>715446.62</v>
      </c>
      <c r="I61" s="863">
        <v>783996.05</v>
      </c>
      <c r="J61" s="863">
        <v>815148.32</v>
      </c>
      <c r="K61" s="863">
        <v>767969.28000000003</v>
      </c>
      <c r="L61" s="863">
        <v>1047445.87</v>
      </c>
      <c r="M61" s="863">
        <v>1104268.17</v>
      </c>
      <c r="N61" s="863">
        <v>9149769.4900000021</v>
      </c>
    </row>
    <row r="62" spans="1:18">
      <c r="A62" s="261" t="s">
        <v>579</v>
      </c>
      <c r="B62" s="863">
        <v>25562706.920000002</v>
      </c>
      <c r="C62" s="863">
        <v>14701128.390000001</v>
      </c>
      <c r="D62" s="863">
        <v>13761502.869999999</v>
      </c>
      <c r="E62" s="863">
        <v>15602092.189999999</v>
      </c>
      <c r="F62" s="863">
        <v>15268952.859999999</v>
      </c>
      <c r="G62" s="863">
        <v>16251495.210000001</v>
      </c>
      <c r="H62" s="863">
        <v>14289767.1</v>
      </c>
      <c r="I62" s="863">
        <v>12481854.49</v>
      </c>
      <c r="J62" s="863">
        <v>11628734.85</v>
      </c>
      <c r="K62" s="863">
        <v>12369059.35</v>
      </c>
      <c r="L62" s="863">
        <v>15545517.82</v>
      </c>
      <c r="M62" s="863">
        <v>16073399.26</v>
      </c>
      <c r="N62" s="863">
        <v>183536211.30999997</v>
      </c>
    </row>
    <row r="63" spans="1:18" ht="15" customHeight="1">
      <c r="A63" s="261" t="s">
        <v>562</v>
      </c>
      <c r="B63" s="863">
        <v>0</v>
      </c>
      <c r="C63" s="863">
        <v>181828.28999999998</v>
      </c>
      <c r="D63" s="863">
        <v>87639.010000000009</v>
      </c>
      <c r="E63" s="863">
        <v>81419.47</v>
      </c>
      <c r="F63" s="863">
        <v>82246.67</v>
      </c>
      <c r="G63" s="863">
        <v>0</v>
      </c>
      <c r="H63" s="863">
        <v>0</v>
      </c>
      <c r="I63" s="863">
        <v>0</v>
      </c>
      <c r="J63" s="863">
        <v>96893.69</v>
      </c>
      <c r="K63" s="863">
        <v>0</v>
      </c>
      <c r="L63" s="863">
        <v>0</v>
      </c>
      <c r="M63" s="863">
        <v>0</v>
      </c>
      <c r="N63" s="863">
        <v>530027.13</v>
      </c>
    </row>
    <row r="64" spans="1:18">
      <c r="A64" s="258" t="s">
        <v>4</v>
      </c>
      <c r="B64" s="862">
        <v>21335499.420000002</v>
      </c>
      <c r="C64" s="862">
        <v>19448583.490000002</v>
      </c>
      <c r="D64" s="862">
        <v>16517047.27</v>
      </c>
      <c r="E64" s="862">
        <v>17540323.07</v>
      </c>
      <c r="F64" s="862">
        <v>20245300.829999998</v>
      </c>
      <c r="G64" s="862">
        <v>14524711.09</v>
      </c>
      <c r="H64" s="862">
        <v>18451388.41</v>
      </c>
      <c r="I64" s="862">
        <v>16096883.539999999</v>
      </c>
      <c r="J64" s="862">
        <v>15124589.92</v>
      </c>
      <c r="K64" s="862">
        <v>16095300.640000001</v>
      </c>
      <c r="L64" s="862">
        <v>18417142.810000002</v>
      </c>
      <c r="M64" s="862">
        <v>20346432.93</v>
      </c>
      <c r="N64" s="862">
        <v>214143203.42000002</v>
      </c>
    </row>
    <row r="65" spans="1:15">
      <c r="A65" s="261" t="s">
        <v>580</v>
      </c>
      <c r="B65" s="863">
        <v>11177710.25</v>
      </c>
      <c r="C65" s="863">
        <v>8862153.4900000002</v>
      </c>
      <c r="D65" s="863">
        <v>12123033.470000001</v>
      </c>
      <c r="E65" s="863">
        <v>13196993.960000001</v>
      </c>
      <c r="F65" s="863">
        <v>15420821.949999999</v>
      </c>
      <c r="G65" s="863">
        <v>10169150.039999999</v>
      </c>
      <c r="H65" s="863">
        <v>14381196.24</v>
      </c>
      <c r="I65" s="863">
        <v>12157917.49</v>
      </c>
      <c r="J65" s="863">
        <v>11135994.57</v>
      </c>
      <c r="K65" s="863">
        <v>12040811.93</v>
      </c>
      <c r="L65" s="863">
        <v>14273516.630000001</v>
      </c>
      <c r="M65" s="863">
        <v>15900440.039999999</v>
      </c>
      <c r="N65" s="863">
        <v>150839740.05999997</v>
      </c>
    </row>
    <row r="66" spans="1:15">
      <c r="A66" s="261" t="s">
        <v>581</v>
      </c>
      <c r="B66" s="863">
        <v>6723500</v>
      </c>
      <c r="C66" s="863">
        <v>7455600</v>
      </c>
      <c r="D66" s="863">
        <v>971000</v>
      </c>
      <c r="E66" s="863">
        <v>993500</v>
      </c>
      <c r="F66" s="863">
        <v>1416000</v>
      </c>
      <c r="G66" s="863">
        <v>988000</v>
      </c>
      <c r="H66" s="863">
        <v>730500</v>
      </c>
      <c r="I66" s="863">
        <v>591000</v>
      </c>
      <c r="J66" s="863">
        <v>677500</v>
      </c>
      <c r="K66" s="863">
        <v>718000</v>
      </c>
      <c r="L66" s="863">
        <v>823600</v>
      </c>
      <c r="M66" s="863">
        <v>1104500</v>
      </c>
      <c r="N66" s="863">
        <v>23192700</v>
      </c>
      <c r="O66" s="30"/>
    </row>
    <row r="67" spans="1:15">
      <c r="A67" s="262" t="s">
        <v>596</v>
      </c>
      <c r="B67" s="863">
        <v>0</v>
      </c>
      <c r="C67" s="863">
        <v>0</v>
      </c>
      <c r="D67" s="863">
        <v>0</v>
      </c>
      <c r="E67" s="863">
        <v>0</v>
      </c>
      <c r="F67" s="863">
        <v>0</v>
      </c>
      <c r="G67" s="863">
        <v>0</v>
      </c>
      <c r="H67" s="863">
        <v>0</v>
      </c>
      <c r="I67" s="863">
        <v>0</v>
      </c>
      <c r="J67" s="863">
        <v>0</v>
      </c>
      <c r="K67" s="863">
        <v>0</v>
      </c>
      <c r="L67" s="863">
        <v>0</v>
      </c>
      <c r="M67" s="863">
        <v>0</v>
      </c>
      <c r="N67" s="863">
        <v>0</v>
      </c>
      <c r="O67" s="30"/>
    </row>
    <row r="68" spans="1:15">
      <c r="A68" s="261" t="s">
        <v>582</v>
      </c>
      <c r="B68" s="863">
        <v>3434289.17</v>
      </c>
      <c r="C68" s="863">
        <v>3130830</v>
      </c>
      <c r="D68" s="863">
        <v>3423013.8</v>
      </c>
      <c r="E68" s="863">
        <v>3343829.11</v>
      </c>
      <c r="F68" s="863">
        <v>3408478.88</v>
      </c>
      <c r="G68" s="863">
        <v>3367561.05</v>
      </c>
      <c r="H68" s="863">
        <v>3339692.17</v>
      </c>
      <c r="I68" s="863">
        <v>3347966.05</v>
      </c>
      <c r="J68" s="863">
        <v>3310733.59</v>
      </c>
      <c r="K68" s="863">
        <v>3336488.71</v>
      </c>
      <c r="L68" s="863">
        <v>3320026.18</v>
      </c>
      <c r="M68" s="863">
        <v>3341448.85</v>
      </c>
      <c r="N68" s="863">
        <v>40104357.560000002</v>
      </c>
      <c r="O68" s="30"/>
    </row>
    <row r="69" spans="1:15">
      <c r="A69" s="261" t="s">
        <v>583</v>
      </c>
      <c r="B69" s="863">
        <v>0</v>
      </c>
      <c r="C69" s="863">
        <v>0</v>
      </c>
      <c r="D69" s="863">
        <v>0</v>
      </c>
      <c r="E69" s="863">
        <v>6000</v>
      </c>
      <c r="F69" s="863">
        <v>0</v>
      </c>
      <c r="G69" s="863">
        <v>0</v>
      </c>
      <c r="H69" s="863">
        <v>0</v>
      </c>
      <c r="I69" s="863">
        <v>0</v>
      </c>
      <c r="J69" s="863">
        <v>361.76</v>
      </c>
      <c r="K69" s="863">
        <v>0</v>
      </c>
      <c r="L69" s="863">
        <v>0</v>
      </c>
      <c r="M69" s="863">
        <v>44.04</v>
      </c>
      <c r="N69" s="863">
        <v>6405.8</v>
      </c>
      <c r="O69" s="30"/>
    </row>
    <row r="70" spans="1:15" ht="17.25" customHeight="1">
      <c r="A70" s="258" t="s">
        <v>297</v>
      </c>
      <c r="B70" s="862">
        <v>5317321.0600000005</v>
      </c>
      <c r="C70" s="863">
        <v>5528198.2199999997</v>
      </c>
      <c r="D70" s="863">
        <v>4169676</v>
      </c>
      <c r="E70" s="863">
        <v>5350599.7700000005</v>
      </c>
      <c r="F70" s="863">
        <v>5658578.0699999994</v>
      </c>
      <c r="G70" s="863">
        <v>8367886.9500000002</v>
      </c>
      <c r="H70" s="863">
        <v>9928681.4400000013</v>
      </c>
      <c r="I70" s="863">
        <v>5283177.28</v>
      </c>
      <c r="J70" s="863">
        <v>4387950.8500000006</v>
      </c>
      <c r="K70" s="863">
        <v>5761444.1399999997</v>
      </c>
      <c r="L70" s="863">
        <v>5797185.4900000002</v>
      </c>
      <c r="M70" s="863">
        <v>6296096.7800000003</v>
      </c>
      <c r="N70" s="863">
        <v>71846796.050000012</v>
      </c>
    </row>
    <row r="71" spans="1:15">
      <c r="A71" s="258" t="s">
        <v>298</v>
      </c>
      <c r="B71" s="862">
        <v>0</v>
      </c>
      <c r="C71" s="862">
        <v>0</v>
      </c>
      <c r="D71" s="862">
        <v>0</v>
      </c>
      <c r="E71" s="862">
        <v>0</v>
      </c>
      <c r="F71" s="862">
        <v>0</v>
      </c>
      <c r="G71" s="862">
        <v>0</v>
      </c>
      <c r="H71" s="862">
        <v>0</v>
      </c>
      <c r="I71" s="862">
        <v>0</v>
      </c>
      <c r="J71" s="862">
        <v>0</v>
      </c>
      <c r="K71" s="862">
        <v>0</v>
      </c>
      <c r="L71" s="862">
        <v>0</v>
      </c>
      <c r="M71" s="862">
        <v>0</v>
      </c>
      <c r="N71" s="862">
        <v>0</v>
      </c>
    </row>
    <row r="72" spans="1:15">
      <c r="A72" s="261" t="s">
        <v>584</v>
      </c>
      <c r="B72" s="863">
        <v>0</v>
      </c>
      <c r="C72" s="863">
        <v>0</v>
      </c>
      <c r="D72" s="863">
        <v>0</v>
      </c>
      <c r="E72" s="863">
        <v>0</v>
      </c>
      <c r="F72" s="863">
        <v>0</v>
      </c>
      <c r="G72" s="863">
        <v>0</v>
      </c>
      <c r="H72" s="863">
        <v>0</v>
      </c>
      <c r="I72" s="863">
        <v>0</v>
      </c>
      <c r="J72" s="863">
        <v>0</v>
      </c>
      <c r="K72" s="863">
        <v>0</v>
      </c>
      <c r="L72" s="863">
        <v>0</v>
      </c>
      <c r="M72" s="863">
        <v>0</v>
      </c>
      <c r="N72" s="863">
        <v>0</v>
      </c>
    </row>
    <row r="73" spans="1:15">
      <c r="A73" s="261" t="s">
        <v>562</v>
      </c>
      <c r="B73" s="863">
        <v>0</v>
      </c>
      <c r="C73" s="863">
        <v>0</v>
      </c>
      <c r="D73" s="863">
        <v>0</v>
      </c>
      <c r="E73" s="863">
        <v>0</v>
      </c>
      <c r="F73" s="863">
        <v>0</v>
      </c>
      <c r="G73" s="863">
        <v>0</v>
      </c>
      <c r="H73" s="863">
        <v>0</v>
      </c>
      <c r="I73" s="863">
        <v>0</v>
      </c>
      <c r="J73" s="863">
        <v>0</v>
      </c>
      <c r="K73" s="863">
        <v>0</v>
      </c>
      <c r="L73" s="863">
        <v>0</v>
      </c>
      <c r="M73" s="863">
        <v>0</v>
      </c>
      <c r="N73" s="863">
        <v>0</v>
      </c>
    </row>
    <row r="74" spans="1:15">
      <c r="A74" s="258" t="s">
        <v>299</v>
      </c>
      <c r="B74" s="862">
        <v>711336.49</v>
      </c>
      <c r="C74" s="862">
        <v>670372.57999999996</v>
      </c>
      <c r="D74" s="862">
        <v>785156.16</v>
      </c>
      <c r="E74" s="862">
        <v>1100664.74</v>
      </c>
      <c r="F74" s="862">
        <v>1039481.25</v>
      </c>
      <c r="G74" s="862">
        <v>809808.04</v>
      </c>
      <c r="H74" s="862">
        <v>1110816.93</v>
      </c>
      <c r="I74" s="862">
        <v>985481.2</v>
      </c>
      <c r="J74" s="862">
        <v>786374.23</v>
      </c>
      <c r="K74" s="862">
        <v>840942.45</v>
      </c>
      <c r="L74" s="862">
        <v>1009022.3</v>
      </c>
      <c r="M74" s="862">
        <v>1219261.18</v>
      </c>
      <c r="N74" s="862">
        <v>11068717.549999999</v>
      </c>
    </row>
    <row r="75" spans="1:15" s="35" customFormat="1">
      <c r="A75" s="261" t="s">
        <v>585</v>
      </c>
      <c r="B75" s="863">
        <v>711336.49</v>
      </c>
      <c r="C75" s="863">
        <v>670372.57999999996</v>
      </c>
      <c r="D75" s="863">
        <v>785156.16</v>
      </c>
      <c r="E75" s="863">
        <v>1100664.74</v>
      </c>
      <c r="F75" s="863">
        <v>1039481.25</v>
      </c>
      <c r="G75" s="863">
        <v>809808.04</v>
      </c>
      <c r="H75" s="863">
        <v>1110816.93</v>
      </c>
      <c r="I75" s="863">
        <v>985481.2</v>
      </c>
      <c r="J75" s="863">
        <v>786374.23</v>
      </c>
      <c r="K75" s="863">
        <v>840942.45</v>
      </c>
      <c r="L75" s="863">
        <v>1009022.3</v>
      </c>
      <c r="M75" s="863">
        <v>1219261.18</v>
      </c>
      <c r="N75" s="863">
        <v>11068717.549999999</v>
      </c>
    </row>
    <row r="76" spans="1:15">
      <c r="A76" s="258" t="s">
        <v>300</v>
      </c>
      <c r="B76" s="862">
        <v>93167</v>
      </c>
      <c r="C76" s="862">
        <v>129673</v>
      </c>
      <c r="D76" s="862">
        <v>120162</v>
      </c>
      <c r="E76" s="862">
        <v>97464</v>
      </c>
      <c r="F76" s="862">
        <v>162816</v>
      </c>
      <c r="G76" s="862">
        <v>132723</v>
      </c>
      <c r="H76" s="862">
        <v>155482</v>
      </c>
      <c r="I76" s="862">
        <v>93148</v>
      </c>
      <c r="J76" s="862">
        <v>153506</v>
      </c>
      <c r="K76" s="862">
        <v>110386</v>
      </c>
      <c r="L76" s="862">
        <v>188573</v>
      </c>
      <c r="M76" s="862">
        <v>103075</v>
      </c>
      <c r="N76" s="862">
        <v>1540175</v>
      </c>
    </row>
    <row r="77" spans="1:15">
      <c r="A77" s="261" t="s">
        <v>586</v>
      </c>
      <c r="B77" s="863">
        <v>0</v>
      </c>
      <c r="C77" s="863">
        <v>0</v>
      </c>
      <c r="D77" s="863">
        <v>0</v>
      </c>
      <c r="E77" s="863">
        <v>0</v>
      </c>
      <c r="F77" s="863">
        <v>0</v>
      </c>
      <c r="G77" s="863">
        <v>0</v>
      </c>
      <c r="H77" s="863">
        <v>0</v>
      </c>
      <c r="I77" s="863">
        <v>0</v>
      </c>
      <c r="J77" s="863">
        <v>0</v>
      </c>
      <c r="K77" s="863">
        <v>0</v>
      </c>
      <c r="L77" s="863">
        <v>0</v>
      </c>
      <c r="M77" s="863">
        <v>0</v>
      </c>
      <c r="N77" s="863">
        <v>0</v>
      </c>
    </row>
    <row r="78" spans="1:15">
      <c r="A78" s="261" t="s">
        <v>587</v>
      </c>
      <c r="B78" s="863">
        <v>0</v>
      </c>
      <c r="C78" s="863">
        <v>0</v>
      </c>
      <c r="D78" s="863">
        <v>0</v>
      </c>
      <c r="E78" s="863">
        <v>0</v>
      </c>
      <c r="F78" s="863">
        <v>0</v>
      </c>
      <c r="G78" s="863">
        <v>0</v>
      </c>
      <c r="H78" s="863">
        <v>0</v>
      </c>
      <c r="I78" s="863">
        <v>0</v>
      </c>
      <c r="J78" s="863">
        <v>0</v>
      </c>
      <c r="K78" s="863">
        <v>0</v>
      </c>
      <c r="L78" s="863">
        <v>0</v>
      </c>
      <c r="M78" s="863">
        <v>0</v>
      </c>
      <c r="N78" s="863">
        <v>0</v>
      </c>
    </row>
    <row r="79" spans="1:15" s="35" customFormat="1">
      <c r="A79" s="261" t="s">
        <v>307</v>
      </c>
      <c r="B79" s="863">
        <v>93167</v>
      </c>
      <c r="C79" s="863">
        <v>129673</v>
      </c>
      <c r="D79" s="863">
        <v>120162</v>
      </c>
      <c r="E79" s="863">
        <v>97464</v>
      </c>
      <c r="F79" s="863">
        <v>162816</v>
      </c>
      <c r="G79" s="863">
        <v>132723</v>
      </c>
      <c r="H79" s="863">
        <v>155482</v>
      </c>
      <c r="I79" s="863">
        <v>93148</v>
      </c>
      <c r="J79" s="863">
        <v>153506</v>
      </c>
      <c r="K79" s="863">
        <v>110386</v>
      </c>
      <c r="L79" s="863">
        <v>188573</v>
      </c>
      <c r="M79" s="863">
        <v>103075</v>
      </c>
      <c r="N79" s="863">
        <v>1540175</v>
      </c>
    </row>
    <row r="80" spans="1:15">
      <c r="A80" s="261" t="s">
        <v>588</v>
      </c>
      <c r="B80" s="863">
        <v>0</v>
      </c>
      <c r="C80" s="863">
        <v>0</v>
      </c>
      <c r="D80" s="863">
        <v>0</v>
      </c>
      <c r="E80" s="863">
        <v>0</v>
      </c>
      <c r="F80" s="863">
        <v>0</v>
      </c>
      <c r="G80" s="863">
        <v>0</v>
      </c>
      <c r="H80" s="863">
        <v>0</v>
      </c>
      <c r="I80" s="863">
        <v>0</v>
      </c>
      <c r="J80" s="863">
        <v>0</v>
      </c>
      <c r="K80" s="863">
        <v>0</v>
      </c>
      <c r="L80" s="863">
        <v>0</v>
      </c>
      <c r="M80" s="863">
        <v>0</v>
      </c>
      <c r="N80" s="863">
        <v>0</v>
      </c>
    </row>
    <row r="81" spans="1:15">
      <c r="A81" s="258" t="s">
        <v>308</v>
      </c>
      <c r="B81" s="862">
        <v>1368279.78</v>
      </c>
      <c r="C81" s="862">
        <v>716171.68</v>
      </c>
      <c r="D81" s="862">
        <v>1752193.34</v>
      </c>
      <c r="E81" s="862">
        <v>1395355.61</v>
      </c>
      <c r="F81" s="862">
        <v>2030788.57</v>
      </c>
      <c r="G81" s="862">
        <v>3667782.36</v>
      </c>
      <c r="H81" s="862">
        <v>4389881.8</v>
      </c>
      <c r="I81" s="862">
        <v>1072544.51</v>
      </c>
      <c r="J81" s="862">
        <v>969043.68</v>
      </c>
      <c r="K81" s="862">
        <v>4789881.83</v>
      </c>
      <c r="L81" s="862">
        <v>3158228.72</v>
      </c>
      <c r="M81" s="862">
        <v>4728021.68</v>
      </c>
      <c r="N81" s="862">
        <v>30038173.560000002</v>
      </c>
    </row>
    <row r="82" spans="1:15">
      <c r="A82" s="261" t="s">
        <v>589</v>
      </c>
      <c r="B82" s="863">
        <v>0</v>
      </c>
      <c r="C82" s="863">
        <v>0</v>
      </c>
      <c r="D82" s="863">
        <v>0</v>
      </c>
      <c r="E82" s="863">
        <v>0</v>
      </c>
      <c r="F82" s="863">
        <v>0</v>
      </c>
      <c r="G82" s="863">
        <v>0</v>
      </c>
      <c r="H82" s="863">
        <v>0</v>
      </c>
      <c r="I82" s="863">
        <v>0</v>
      </c>
      <c r="J82" s="863">
        <v>0</v>
      </c>
      <c r="K82" s="863">
        <v>0</v>
      </c>
      <c r="L82" s="863">
        <v>0</v>
      </c>
      <c r="M82" s="863">
        <v>0</v>
      </c>
      <c r="N82" s="863">
        <v>0</v>
      </c>
    </row>
    <row r="83" spans="1:15">
      <c r="A83" s="261" t="s">
        <v>443</v>
      </c>
      <c r="B83" s="863">
        <v>1362250.07</v>
      </c>
      <c r="C83" s="863">
        <v>696172</v>
      </c>
      <c r="D83" s="863">
        <v>1749281.85</v>
      </c>
      <c r="E83" s="863">
        <v>1389613.92</v>
      </c>
      <c r="F83" s="863">
        <v>2023341.1</v>
      </c>
      <c r="G83" s="863">
        <v>3661578.87</v>
      </c>
      <c r="H83" s="863">
        <v>4321533.53</v>
      </c>
      <c r="I83" s="863">
        <v>1050896.75</v>
      </c>
      <c r="J83" s="863">
        <v>953106</v>
      </c>
      <c r="K83" s="863">
        <v>4729765.87</v>
      </c>
      <c r="L83" s="863">
        <v>3140341.32</v>
      </c>
      <c r="M83" s="863">
        <v>4715254.8899999997</v>
      </c>
      <c r="N83" s="863">
        <v>29793136.170000002</v>
      </c>
    </row>
    <row r="84" spans="1:15">
      <c r="A84" s="263" t="s">
        <v>590</v>
      </c>
      <c r="B84" s="863">
        <v>5897.41</v>
      </c>
      <c r="C84" s="863">
        <v>13237.14</v>
      </c>
      <c r="D84" s="863">
        <v>803.71</v>
      </c>
      <c r="E84" s="863">
        <v>5258.12</v>
      </c>
      <c r="F84" s="863">
        <v>7295.01</v>
      </c>
      <c r="G84" s="863">
        <v>1642.88</v>
      </c>
      <c r="H84" s="863">
        <v>54.63</v>
      </c>
      <c r="I84" s="863">
        <v>3864.04</v>
      </c>
      <c r="J84" s="863">
        <v>6442.18</v>
      </c>
      <c r="K84" s="863">
        <v>6383.91</v>
      </c>
      <c r="L84" s="863">
        <v>16649.72</v>
      </c>
      <c r="M84" s="863">
        <v>8834.7199999999993</v>
      </c>
      <c r="N84" s="863">
        <v>76363.47</v>
      </c>
    </row>
    <row r="85" spans="1:15">
      <c r="A85" s="261" t="s">
        <v>591</v>
      </c>
      <c r="B85" s="863">
        <v>0</v>
      </c>
      <c r="C85" s="863">
        <v>0</v>
      </c>
      <c r="D85" s="863">
        <v>0</v>
      </c>
      <c r="E85" s="863">
        <v>0</v>
      </c>
      <c r="F85" s="863">
        <v>0</v>
      </c>
      <c r="G85" s="863">
        <v>0</v>
      </c>
      <c r="H85" s="863">
        <v>0</v>
      </c>
      <c r="I85" s="863">
        <v>0</v>
      </c>
      <c r="J85" s="863">
        <v>0</v>
      </c>
      <c r="K85" s="863">
        <v>0</v>
      </c>
      <c r="L85" s="863">
        <v>0</v>
      </c>
      <c r="M85" s="863">
        <v>0</v>
      </c>
      <c r="N85" s="863">
        <v>0</v>
      </c>
    </row>
    <row r="86" spans="1:15">
      <c r="A86" s="261" t="s">
        <v>592</v>
      </c>
      <c r="B86" s="863">
        <v>132.30000000000001</v>
      </c>
      <c r="C86" s="863">
        <v>6762.5400000000009</v>
      </c>
      <c r="D86" s="863">
        <v>2107.7800000000002</v>
      </c>
      <c r="E86" s="863">
        <v>483.57</v>
      </c>
      <c r="F86" s="863">
        <v>152.45999999999998</v>
      </c>
      <c r="G86" s="863">
        <v>4560.6100000000006</v>
      </c>
      <c r="H86" s="863">
        <v>68293.64</v>
      </c>
      <c r="I86" s="863">
        <v>17783.72</v>
      </c>
      <c r="J86" s="863">
        <v>9495.5</v>
      </c>
      <c r="K86" s="863">
        <v>53732.05</v>
      </c>
      <c r="L86" s="863">
        <v>1237.68</v>
      </c>
      <c r="M86" s="863">
        <v>3932.07</v>
      </c>
      <c r="N86" s="863">
        <v>168673.91999999998</v>
      </c>
    </row>
    <row r="87" spans="1:15">
      <c r="A87" s="264" t="s">
        <v>124</v>
      </c>
      <c r="B87" s="864">
        <v>1344640817.7499998</v>
      </c>
      <c r="C87" s="864">
        <v>990402186.82000005</v>
      </c>
      <c r="D87" s="864">
        <v>1259980996.1800001</v>
      </c>
      <c r="E87" s="864">
        <v>2849586376.6299996</v>
      </c>
      <c r="F87" s="864">
        <v>1625364286.2500002</v>
      </c>
      <c r="G87" s="864">
        <v>1589390075.7</v>
      </c>
      <c r="H87" s="864">
        <v>2010975834.9299998</v>
      </c>
      <c r="I87" s="864">
        <v>1447678688.8600001</v>
      </c>
      <c r="J87" s="864">
        <v>1417768230.0000002</v>
      </c>
      <c r="K87" s="864">
        <v>1952902170.2700002</v>
      </c>
      <c r="L87" s="864">
        <v>1435473640.0800002</v>
      </c>
      <c r="M87" s="864">
        <v>1485160038.1599998</v>
      </c>
      <c r="N87" s="864">
        <v>19409323341.630001</v>
      </c>
    </row>
    <row r="88" spans="1:15">
      <c r="A88" s="265" t="s">
        <v>465</v>
      </c>
    </row>
    <row r="89" spans="1:15">
      <c r="A89" s="266" t="s">
        <v>784</v>
      </c>
      <c r="L89"/>
      <c r="M89"/>
      <c r="N89"/>
      <c r="O89"/>
    </row>
    <row r="90" spans="1:15">
      <c r="A90" s="138" t="s">
        <v>593</v>
      </c>
      <c r="L90"/>
      <c r="M90"/>
      <c r="N90"/>
      <c r="O90"/>
    </row>
    <row r="91" spans="1:15">
      <c r="L91"/>
      <c r="M91"/>
      <c r="N91"/>
      <c r="O91"/>
    </row>
    <row r="92" spans="1:15">
      <c r="L92"/>
      <c r="M92"/>
      <c r="N92"/>
      <c r="O92"/>
    </row>
  </sheetData>
  <printOptions horizontalCentered="1" verticalCentered="1"/>
  <pageMargins left="0.66" right="0.47244094488188981" top="0.51181102362204722" bottom="0.15748031496062992" header="0.31496062992125984" footer="0.15748031496062992"/>
  <pageSetup scale="5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D9AB-9089-44BD-9644-29AD71B738E3}">
  <dimension ref="A1:J89"/>
  <sheetViews>
    <sheetView showGridLines="0" zoomScaleNormal="100" workbookViewId="0">
      <pane xSplit="1" ySplit="11" topLeftCell="B12" activePane="bottomRight" state="frozen"/>
      <selection pane="topRight" activeCell="B1" sqref="B1"/>
      <selection pane="bottomLeft" activeCell="A12" sqref="A12"/>
      <selection pane="bottomRight" activeCell="G18" sqref="G18"/>
    </sheetView>
  </sheetViews>
  <sheetFormatPr defaultColWidth="9.140625" defaultRowHeight="12.75"/>
  <cols>
    <col min="1" max="1" width="70.140625" style="117" customWidth="1"/>
    <col min="2" max="4" width="13.28515625" style="420" customWidth="1"/>
    <col min="5" max="5" width="13.28515625" style="421" customWidth="1"/>
    <col min="6" max="6" width="11.5703125" style="117" customWidth="1"/>
    <col min="7" max="8" width="15.140625" bestFit="1" customWidth="1"/>
    <col min="9" max="9" width="16.28515625" bestFit="1" customWidth="1"/>
    <col min="10" max="10" width="16.85546875" bestFit="1" customWidth="1"/>
    <col min="11" max="16384" width="9.140625" style="117"/>
  </cols>
  <sheetData>
    <row r="1" spans="1:10">
      <c r="A1" s="147" t="s">
        <v>117</v>
      </c>
      <c r="B1" s="501"/>
      <c r="C1" s="501"/>
      <c r="D1" s="501"/>
      <c r="E1" s="501"/>
      <c r="F1" s="501">
        <v>28</v>
      </c>
    </row>
    <row r="2" spans="1:10" s="208" customFormat="1">
      <c r="A2" s="914"/>
      <c r="B2" s="915"/>
      <c r="C2" s="915"/>
      <c r="D2" s="915"/>
      <c r="E2" s="915"/>
      <c r="G2"/>
      <c r="H2"/>
      <c r="I2"/>
      <c r="J2"/>
    </row>
    <row r="3" spans="1:10">
      <c r="A3" s="256"/>
      <c r="B3" s="417"/>
      <c r="C3" s="417"/>
      <c r="D3" s="418"/>
      <c r="E3" s="419"/>
    </row>
    <row r="4" spans="1:10">
      <c r="A4" s="256"/>
      <c r="B4" s="417"/>
      <c r="C4" s="417"/>
      <c r="D4" s="418"/>
      <c r="E4" s="419"/>
    </row>
    <row r="5" spans="1:10">
      <c r="A5" s="256"/>
      <c r="B5" s="417"/>
      <c r="C5" s="417"/>
      <c r="D5" s="418"/>
      <c r="E5" s="419"/>
    </row>
    <row r="6" spans="1:10">
      <c r="A6" s="256"/>
      <c r="B6" s="417"/>
      <c r="C6" s="417"/>
      <c r="D6" s="418"/>
      <c r="E6" s="419"/>
    </row>
    <row r="7" spans="1:10">
      <c r="A7" s="256"/>
      <c r="B7" s="417"/>
      <c r="C7" s="417"/>
      <c r="D7" s="418"/>
      <c r="E7" s="419"/>
    </row>
    <row r="8" spans="1:10">
      <c r="A8" s="256" t="s">
        <v>319</v>
      </c>
    </row>
    <row r="9" spans="1:10">
      <c r="A9" s="256" t="s">
        <v>785</v>
      </c>
    </row>
    <row r="10" spans="1:10">
      <c r="A10" s="255" t="s">
        <v>185</v>
      </c>
    </row>
    <row r="11" spans="1:10">
      <c r="A11" s="422" t="s">
        <v>617</v>
      </c>
      <c r="B11" s="423">
        <v>2017</v>
      </c>
      <c r="C11" s="423">
        <v>2018</v>
      </c>
      <c r="D11" s="423">
        <v>2019</v>
      </c>
      <c r="E11" s="423">
        <v>2020</v>
      </c>
      <c r="F11" s="941">
        <v>2021</v>
      </c>
    </row>
    <row r="12" spans="1:10">
      <c r="A12" s="424" t="s">
        <v>186</v>
      </c>
      <c r="B12" s="865">
        <v>1328394081.52</v>
      </c>
      <c r="C12" s="865">
        <v>1937889502.7799997</v>
      </c>
      <c r="D12" s="865">
        <v>6566055629.1300001</v>
      </c>
      <c r="E12" s="862">
        <v>5810200838.1800003</v>
      </c>
      <c r="F12" s="862">
        <v>9736875382.6499996</v>
      </c>
    </row>
    <row r="13" spans="1:10">
      <c r="A13" s="425" t="s">
        <v>303</v>
      </c>
      <c r="B13" s="866">
        <v>423812187.68999994</v>
      </c>
      <c r="C13" s="866">
        <v>655227899.09000003</v>
      </c>
      <c r="D13" s="866">
        <v>1869836387.8800001</v>
      </c>
      <c r="E13" s="862">
        <v>2117751359.25</v>
      </c>
      <c r="F13" s="862">
        <v>2996801215.6300001</v>
      </c>
    </row>
    <row r="14" spans="1:10">
      <c r="A14" s="426" t="s">
        <v>539</v>
      </c>
      <c r="B14" s="867">
        <v>30106130.700000003</v>
      </c>
      <c r="C14" s="867">
        <v>128042389.71000001</v>
      </c>
      <c r="D14" s="867">
        <v>200355107.42000002</v>
      </c>
      <c r="E14" s="863">
        <v>188691892.85000002</v>
      </c>
      <c r="F14" s="863">
        <v>309873007.71999997</v>
      </c>
    </row>
    <row r="15" spans="1:10">
      <c r="A15" s="426" t="s">
        <v>540</v>
      </c>
      <c r="B15" s="867">
        <v>279454973.90999997</v>
      </c>
      <c r="C15" s="867">
        <v>387166084.06999999</v>
      </c>
      <c r="D15" s="867">
        <v>1248536395.8800001</v>
      </c>
      <c r="E15" s="863">
        <v>1473215432.3400002</v>
      </c>
      <c r="F15" s="863">
        <v>2021507742.99</v>
      </c>
    </row>
    <row r="16" spans="1:10">
      <c r="A16" s="426" t="s">
        <v>541</v>
      </c>
      <c r="B16" s="867">
        <v>77849890.349999994</v>
      </c>
      <c r="C16" s="867">
        <v>96880266.780000001</v>
      </c>
      <c r="D16" s="867">
        <v>288407424.75999999</v>
      </c>
      <c r="E16" s="863">
        <v>282587582.12</v>
      </c>
      <c r="F16" s="863">
        <v>457898373.5</v>
      </c>
    </row>
    <row r="17" spans="1:6">
      <c r="A17" s="426" t="s">
        <v>542</v>
      </c>
      <c r="B17" s="867">
        <v>1066616.6400000001</v>
      </c>
      <c r="C17" s="867">
        <v>1798094.2100000004</v>
      </c>
      <c r="D17" s="867">
        <v>6326393.7800000003</v>
      </c>
      <c r="E17" s="863">
        <v>7072652.5500000007</v>
      </c>
      <c r="F17" s="863">
        <v>11139069.99</v>
      </c>
    </row>
    <row r="18" spans="1:6">
      <c r="A18" s="426" t="s">
        <v>543</v>
      </c>
      <c r="B18" s="867">
        <v>16066979.609999999</v>
      </c>
      <c r="C18" s="867">
        <v>23095374.670000002</v>
      </c>
      <c r="D18" s="867">
        <v>61644330.289999999</v>
      </c>
      <c r="E18" s="863">
        <v>107174822.17999999</v>
      </c>
      <c r="F18" s="863">
        <v>117945380.11000001</v>
      </c>
    </row>
    <row r="19" spans="1:6">
      <c r="A19" s="426" t="s">
        <v>544</v>
      </c>
      <c r="B19" s="867">
        <v>7273392.4800000004</v>
      </c>
      <c r="C19" s="867">
        <v>7166447.0800000001</v>
      </c>
      <c r="D19" s="867">
        <v>24086386.419999994</v>
      </c>
      <c r="E19" s="863">
        <v>24743564.240000002</v>
      </c>
      <c r="F19" s="863">
        <v>33029601.629999999</v>
      </c>
    </row>
    <row r="20" spans="1:6">
      <c r="A20" s="426" t="s">
        <v>545</v>
      </c>
      <c r="B20" s="867">
        <v>11994204</v>
      </c>
      <c r="C20" s="867">
        <v>11079242.57</v>
      </c>
      <c r="D20" s="867">
        <v>40480349.330000006</v>
      </c>
      <c r="E20" s="863">
        <v>34265412.969999999</v>
      </c>
      <c r="F20" s="863">
        <v>45408039.689999998</v>
      </c>
    </row>
    <row r="21" spans="1:6">
      <c r="A21" s="425" t="s">
        <v>294</v>
      </c>
      <c r="B21" s="866">
        <v>623671215.75</v>
      </c>
      <c r="C21" s="866">
        <v>791952783.08999991</v>
      </c>
      <c r="D21" s="866">
        <v>3071977647.1499996</v>
      </c>
      <c r="E21" s="862">
        <v>2232069517.46</v>
      </c>
      <c r="F21" s="862">
        <v>4603129227.8399992</v>
      </c>
    </row>
    <row r="22" spans="1:6">
      <c r="A22" s="426" t="s">
        <v>546</v>
      </c>
      <c r="B22" s="867">
        <v>607565651.42999995</v>
      </c>
      <c r="C22" s="867">
        <v>764213225.79999995</v>
      </c>
      <c r="D22" s="867">
        <v>2984000253.1899996</v>
      </c>
      <c r="E22" s="863">
        <v>2186899823.3099999</v>
      </c>
      <c r="F22" s="863">
        <v>4495193169.7600002</v>
      </c>
    </row>
    <row r="23" spans="1:6">
      <c r="A23" s="426" t="s">
        <v>547</v>
      </c>
      <c r="B23" s="867">
        <v>0</v>
      </c>
      <c r="C23" s="867">
        <v>0</v>
      </c>
      <c r="D23" s="867">
        <v>0</v>
      </c>
      <c r="E23" s="863">
        <v>0</v>
      </c>
      <c r="F23" s="863">
        <v>0</v>
      </c>
    </row>
    <row r="24" spans="1:6">
      <c r="A24" s="426" t="s">
        <v>548</v>
      </c>
      <c r="B24" s="867">
        <v>0</v>
      </c>
      <c r="C24" s="867">
        <v>0</v>
      </c>
      <c r="D24" s="867">
        <v>0</v>
      </c>
      <c r="E24" s="863">
        <v>0</v>
      </c>
      <c r="F24" s="863">
        <v>0</v>
      </c>
    </row>
    <row r="25" spans="1:6">
      <c r="A25" s="426" t="s">
        <v>549</v>
      </c>
      <c r="B25" s="867">
        <v>3735206.06</v>
      </c>
      <c r="C25" s="867">
        <v>5031571.34</v>
      </c>
      <c r="D25" s="867">
        <v>3940269.8699999996</v>
      </c>
      <c r="E25" s="863">
        <v>2367086.56</v>
      </c>
      <c r="F25" s="863">
        <v>2507477.23</v>
      </c>
    </row>
    <row r="26" spans="1:6">
      <c r="A26" s="426" t="s">
        <v>550</v>
      </c>
      <c r="B26" s="867">
        <v>7842564.5000000009</v>
      </c>
      <c r="C26" s="867">
        <v>8129427.2599999998</v>
      </c>
      <c r="D26" s="867">
        <v>37270671.560000002</v>
      </c>
      <c r="E26" s="863">
        <v>13651303.140000001</v>
      </c>
      <c r="F26" s="863">
        <v>27920422.620000001</v>
      </c>
    </row>
    <row r="27" spans="1:6">
      <c r="A27" s="426" t="s">
        <v>551</v>
      </c>
      <c r="B27" s="867">
        <v>3218581.6</v>
      </c>
      <c r="C27" s="867">
        <v>4169092.7699999996</v>
      </c>
      <c r="D27" s="867">
        <v>8523540.9499999993</v>
      </c>
      <c r="E27" s="863">
        <v>5777762.709999999</v>
      </c>
      <c r="F27" s="863">
        <v>19446512.440000001</v>
      </c>
    </row>
    <row r="28" spans="1:6">
      <c r="A28" s="426" t="s">
        <v>552</v>
      </c>
      <c r="B28" s="867">
        <v>81463.34</v>
      </c>
      <c r="C28" s="867">
        <v>237227.43</v>
      </c>
      <c r="D28" s="867">
        <v>492172.30000000005</v>
      </c>
      <c r="E28" s="863">
        <v>523063.65000000008</v>
      </c>
      <c r="F28" s="863">
        <v>2412678.6800000002</v>
      </c>
    </row>
    <row r="29" spans="1:6">
      <c r="A29" s="426" t="s">
        <v>553</v>
      </c>
      <c r="B29" s="867">
        <v>896675.88</v>
      </c>
      <c r="C29" s="867">
        <v>870881.27</v>
      </c>
      <c r="D29" s="867">
        <v>16489024.960000003</v>
      </c>
      <c r="E29" s="863">
        <v>11078653.77</v>
      </c>
      <c r="F29" s="863">
        <v>25751196.440000005</v>
      </c>
    </row>
    <row r="30" spans="1:6">
      <c r="A30" s="426" t="s">
        <v>554</v>
      </c>
      <c r="B30" s="867">
        <v>331072.94000000006</v>
      </c>
      <c r="C30" s="867">
        <v>9301357.2200000007</v>
      </c>
      <c r="D30" s="867">
        <v>21261714.319999997</v>
      </c>
      <c r="E30" s="863">
        <v>11771824.32</v>
      </c>
      <c r="F30" s="863">
        <v>29897770.670000002</v>
      </c>
    </row>
    <row r="31" spans="1:6">
      <c r="A31" s="425" t="s">
        <v>293</v>
      </c>
      <c r="B31" s="866">
        <v>238952082.25</v>
      </c>
      <c r="C31" s="866">
        <v>368809472.57999992</v>
      </c>
      <c r="D31" s="866">
        <v>1412235911.73</v>
      </c>
      <c r="E31" s="862">
        <v>1339197374.8399999</v>
      </c>
      <c r="F31" s="862">
        <v>1992853836.6900001</v>
      </c>
    </row>
    <row r="32" spans="1:6">
      <c r="A32" s="426" t="s">
        <v>555</v>
      </c>
      <c r="B32" s="867">
        <v>70870054.480000004</v>
      </c>
      <c r="C32" s="867">
        <v>117615789.55</v>
      </c>
      <c r="D32" s="867">
        <v>346634306.09000003</v>
      </c>
      <c r="E32" s="863">
        <v>413314573.00999999</v>
      </c>
      <c r="F32" s="863">
        <v>523274120.16000003</v>
      </c>
    </row>
    <row r="33" spans="1:6">
      <c r="A33" s="426" t="s">
        <v>556</v>
      </c>
      <c r="B33" s="867">
        <v>13030407.809999999</v>
      </c>
      <c r="C33" s="867">
        <v>16377920.83</v>
      </c>
      <c r="D33" s="867">
        <v>82725965.109999999</v>
      </c>
      <c r="E33" s="863">
        <v>54301073.859999999</v>
      </c>
      <c r="F33" s="863">
        <v>82146343.949999988</v>
      </c>
    </row>
    <row r="34" spans="1:6">
      <c r="A34" s="426" t="s">
        <v>557</v>
      </c>
      <c r="B34" s="867">
        <v>96572779.150000006</v>
      </c>
      <c r="C34" s="867">
        <v>160719684.25</v>
      </c>
      <c r="D34" s="867">
        <v>744689032.51999998</v>
      </c>
      <c r="E34" s="863">
        <v>613936954.51999998</v>
      </c>
      <c r="F34" s="863">
        <v>851248255.53000009</v>
      </c>
    </row>
    <row r="35" spans="1:6">
      <c r="A35" s="426" t="s">
        <v>558</v>
      </c>
      <c r="B35" s="867">
        <v>1683276.0899999996</v>
      </c>
      <c r="C35" s="867">
        <v>1640320.8900000004</v>
      </c>
      <c r="D35" s="867">
        <v>3766041.53</v>
      </c>
      <c r="E35" s="863">
        <v>2372484.86</v>
      </c>
      <c r="F35" s="863">
        <v>3613302.4599999995</v>
      </c>
    </row>
    <row r="36" spans="1:6">
      <c r="A36" s="426" t="s">
        <v>559</v>
      </c>
      <c r="B36" s="867">
        <v>17514934.699999999</v>
      </c>
      <c r="C36" s="867">
        <v>18502753.190000001</v>
      </c>
      <c r="D36" s="867">
        <v>44508366.130000003</v>
      </c>
      <c r="E36" s="863">
        <v>18391741.720000003</v>
      </c>
      <c r="F36" s="863">
        <v>27797086.480000004</v>
      </c>
    </row>
    <row r="37" spans="1:6">
      <c r="A37" s="426" t="s">
        <v>560</v>
      </c>
      <c r="B37" s="867">
        <v>546166.02</v>
      </c>
      <c r="C37" s="867">
        <v>1700654.84</v>
      </c>
      <c r="D37" s="867">
        <v>2698885.5199999996</v>
      </c>
      <c r="E37" s="863">
        <v>4727594.74</v>
      </c>
      <c r="F37" s="863">
        <v>46109586.580000006</v>
      </c>
    </row>
    <row r="38" spans="1:6">
      <c r="A38" s="426" t="s">
        <v>561</v>
      </c>
      <c r="B38" s="867">
        <v>30311208.560000002</v>
      </c>
      <c r="C38" s="867">
        <v>29550564.390000001</v>
      </c>
      <c r="D38" s="867">
        <v>126825560.37</v>
      </c>
      <c r="E38" s="863">
        <v>135204284.94</v>
      </c>
      <c r="F38" s="863">
        <v>162200437.93000001</v>
      </c>
    </row>
    <row r="39" spans="1:6">
      <c r="A39" s="426" t="s">
        <v>562</v>
      </c>
      <c r="B39" s="867">
        <v>8423255.4400000013</v>
      </c>
      <c r="C39" s="867">
        <v>22701784.640000001</v>
      </c>
      <c r="D39" s="867">
        <v>60387754.460000008</v>
      </c>
      <c r="E39" s="863">
        <v>96948667.189999983</v>
      </c>
      <c r="F39" s="863">
        <v>296464703.60000002</v>
      </c>
    </row>
    <row r="40" spans="1:6">
      <c r="A40" s="425" t="s">
        <v>291</v>
      </c>
      <c r="B40" s="866">
        <v>41958595.829999998</v>
      </c>
      <c r="C40" s="866">
        <v>121899348.02</v>
      </c>
      <c r="D40" s="866">
        <v>212005682.37000009</v>
      </c>
      <c r="E40" s="862">
        <v>121182586.63000003</v>
      </c>
      <c r="F40" s="862">
        <v>144091102.48999998</v>
      </c>
    </row>
    <row r="41" spans="1:6">
      <c r="A41" s="424" t="s">
        <v>188</v>
      </c>
      <c r="B41" s="865">
        <v>304390538.37999994</v>
      </c>
      <c r="C41" s="865">
        <v>395116775.86999995</v>
      </c>
      <c r="D41" s="865">
        <v>1177624625.3899996</v>
      </c>
      <c r="E41" s="862">
        <v>1381726257.6499999</v>
      </c>
      <c r="F41" s="862">
        <v>2584166057.4300003</v>
      </c>
    </row>
    <row r="42" spans="1:6">
      <c r="A42" s="426" t="s">
        <v>563</v>
      </c>
      <c r="B42" s="867">
        <v>0</v>
      </c>
      <c r="C42" s="867">
        <v>0</v>
      </c>
      <c r="D42" s="867">
        <v>0</v>
      </c>
      <c r="E42" s="863">
        <v>74739577.539999992</v>
      </c>
      <c r="F42" s="863">
        <v>595522107.86000001</v>
      </c>
    </row>
    <row r="43" spans="1:6">
      <c r="A43" s="426" t="s">
        <v>564</v>
      </c>
      <c r="B43" s="867">
        <v>213101382.90000001</v>
      </c>
      <c r="C43" s="867">
        <v>238671213.22999999</v>
      </c>
      <c r="D43" s="867">
        <v>798332394.85999978</v>
      </c>
      <c r="E43" s="863">
        <v>893688160.03999996</v>
      </c>
      <c r="F43" s="863">
        <v>1334504371.0599999</v>
      </c>
    </row>
    <row r="44" spans="1:6">
      <c r="A44" s="426" t="s">
        <v>565</v>
      </c>
      <c r="B44" s="867">
        <v>47059610.460000008</v>
      </c>
      <c r="C44" s="867">
        <v>56971567.920000002</v>
      </c>
      <c r="D44" s="867">
        <v>144147740.94</v>
      </c>
      <c r="E44" s="863">
        <v>201494480.51999998</v>
      </c>
      <c r="F44" s="863">
        <v>285691722.37999994</v>
      </c>
    </row>
    <row r="45" spans="1:6">
      <c r="A45" s="426" t="s">
        <v>566</v>
      </c>
      <c r="B45" s="867">
        <v>72841.8</v>
      </c>
      <c r="C45" s="867">
        <v>5429499.6500000004</v>
      </c>
      <c r="D45" s="867">
        <v>49779195.18999999</v>
      </c>
      <c r="E45" s="863">
        <v>80437103.420000002</v>
      </c>
      <c r="F45" s="863">
        <v>85277185.629999995</v>
      </c>
    </row>
    <row r="46" spans="1:6">
      <c r="A46" s="426" t="s">
        <v>567</v>
      </c>
      <c r="B46" s="867">
        <v>0</v>
      </c>
      <c r="C46" s="867">
        <v>0</v>
      </c>
      <c r="D46" s="867">
        <v>0</v>
      </c>
      <c r="E46" s="863">
        <v>0</v>
      </c>
      <c r="F46" s="863">
        <v>0</v>
      </c>
    </row>
    <row r="47" spans="1:6">
      <c r="A47" s="426" t="s">
        <v>568</v>
      </c>
      <c r="B47" s="867">
        <v>51018.729999999996</v>
      </c>
      <c r="C47" s="867">
        <v>2910.12</v>
      </c>
      <c r="D47" s="867">
        <v>35765.479999999996</v>
      </c>
      <c r="E47" s="863">
        <v>48473.85</v>
      </c>
      <c r="F47" s="863">
        <v>709650.37</v>
      </c>
    </row>
    <row r="48" spans="1:6">
      <c r="A48" s="426" t="s">
        <v>569</v>
      </c>
      <c r="B48" s="867">
        <v>14402519.5</v>
      </c>
      <c r="C48" s="867">
        <v>31590157.559999999</v>
      </c>
      <c r="D48" s="867">
        <v>40279421.660000004</v>
      </c>
      <c r="E48" s="863">
        <v>45032607.299999997</v>
      </c>
      <c r="F48" s="863">
        <v>150262742.01999998</v>
      </c>
    </row>
    <row r="49" spans="1:6">
      <c r="A49" s="426" t="s">
        <v>570</v>
      </c>
      <c r="B49" s="867">
        <v>5049932.03</v>
      </c>
      <c r="C49" s="867">
        <v>8627501.620000001</v>
      </c>
      <c r="D49" s="867">
        <v>19195055.279999997</v>
      </c>
      <c r="E49" s="863">
        <v>24481214.900000002</v>
      </c>
      <c r="F49" s="863">
        <v>34278353.560000002</v>
      </c>
    </row>
    <row r="50" spans="1:6">
      <c r="A50" s="426" t="s">
        <v>571</v>
      </c>
      <c r="B50" s="867">
        <v>24653232.960000001</v>
      </c>
      <c r="C50" s="867">
        <v>53823925.769999996</v>
      </c>
      <c r="D50" s="867">
        <v>125855051.97999999</v>
      </c>
      <c r="E50" s="863">
        <v>61804640.080000006</v>
      </c>
      <c r="F50" s="863">
        <v>97919924.549999982</v>
      </c>
    </row>
    <row r="51" spans="1:6">
      <c r="A51" s="424" t="s">
        <v>305</v>
      </c>
      <c r="B51" s="865">
        <v>1248988310.48</v>
      </c>
      <c r="C51" s="865">
        <v>1775741173.6300001</v>
      </c>
      <c r="D51" s="865">
        <v>5248340974.9100008</v>
      </c>
      <c r="E51" s="862">
        <v>5420143075.6399994</v>
      </c>
      <c r="F51" s="862">
        <v>7045634835.4399996</v>
      </c>
    </row>
    <row r="52" spans="1:6">
      <c r="A52" s="425" t="s">
        <v>306</v>
      </c>
      <c r="B52" s="866">
        <v>1154830922.9299998</v>
      </c>
      <c r="C52" s="866">
        <v>1658044234.2800002</v>
      </c>
      <c r="D52" s="866">
        <v>4878095779.0100012</v>
      </c>
      <c r="E52" s="862">
        <v>5112234556.7199993</v>
      </c>
      <c r="F52" s="862">
        <v>6566428828.039999</v>
      </c>
    </row>
    <row r="53" spans="1:6">
      <c r="A53" s="426" t="s">
        <v>572</v>
      </c>
      <c r="B53" s="867">
        <v>1154830922.9299998</v>
      </c>
      <c r="C53" s="867">
        <v>1658044234.2800002</v>
      </c>
      <c r="D53" s="867">
        <v>4878095779.0100012</v>
      </c>
      <c r="E53" s="863">
        <v>5112234556.7199993</v>
      </c>
      <c r="F53" s="863">
        <v>6566428828.039999</v>
      </c>
    </row>
    <row r="54" spans="1:6">
      <c r="A54" s="425" t="s">
        <v>296</v>
      </c>
      <c r="B54" s="866">
        <v>45662302.150000006</v>
      </c>
      <c r="C54" s="866">
        <v>45653302.36999999</v>
      </c>
      <c r="D54" s="866">
        <v>115775213.58000001</v>
      </c>
      <c r="E54" s="862">
        <v>114848205.76000001</v>
      </c>
      <c r="F54" s="862">
        <v>193216007.92999998</v>
      </c>
    </row>
    <row r="55" spans="1:6">
      <c r="A55" s="426" t="s">
        <v>573</v>
      </c>
      <c r="B55" s="867">
        <v>0</v>
      </c>
      <c r="C55" s="867">
        <v>0</v>
      </c>
      <c r="D55" s="867">
        <v>0</v>
      </c>
      <c r="E55" s="863">
        <v>0</v>
      </c>
      <c r="F55" s="863">
        <v>0</v>
      </c>
    </row>
    <row r="56" spans="1:6">
      <c r="A56" s="426" t="s">
        <v>574</v>
      </c>
      <c r="B56" s="867">
        <v>0</v>
      </c>
      <c r="C56" s="867">
        <v>0</v>
      </c>
      <c r="D56" s="867">
        <v>0</v>
      </c>
      <c r="E56" s="863">
        <v>0</v>
      </c>
      <c r="F56" s="863">
        <v>0</v>
      </c>
    </row>
    <row r="57" spans="1:6">
      <c r="A57" s="426" t="s">
        <v>575</v>
      </c>
      <c r="B57" s="867">
        <v>0</v>
      </c>
      <c r="C57" s="867">
        <v>0</v>
      </c>
      <c r="D57" s="867">
        <v>0</v>
      </c>
      <c r="E57" s="863">
        <v>0</v>
      </c>
      <c r="F57" s="863">
        <v>0</v>
      </c>
    </row>
    <row r="58" spans="1:6">
      <c r="A58" s="426" t="s">
        <v>576</v>
      </c>
      <c r="B58" s="867">
        <v>0</v>
      </c>
      <c r="C58" s="867">
        <v>0</v>
      </c>
      <c r="D58" s="867">
        <v>0</v>
      </c>
      <c r="E58" s="863">
        <v>0</v>
      </c>
      <c r="F58" s="863">
        <v>0</v>
      </c>
    </row>
    <row r="59" spans="1:6">
      <c r="A59" s="426" t="s">
        <v>577</v>
      </c>
      <c r="B59" s="867">
        <v>0</v>
      </c>
      <c r="C59" s="867">
        <v>0</v>
      </c>
      <c r="D59" s="867">
        <v>0</v>
      </c>
      <c r="E59" s="863">
        <v>0</v>
      </c>
      <c r="F59" s="863">
        <v>0</v>
      </c>
    </row>
    <row r="60" spans="1:6">
      <c r="A60" s="426" t="s">
        <v>578</v>
      </c>
      <c r="B60" s="867">
        <v>408344</v>
      </c>
      <c r="C60" s="867">
        <v>524382.57999999996</v>
      </c>
      <c r="D60" s="867">
        <v>1128473.01</v>
      </c>
      <c r="E60" s="863">
        <v>4468731.08</v>
      </c>
      <c r="F60" s="863">
        <v>9149769.4900000002</v>
      </c>
    </row>
    <row r="61" spans="1:6">
      <c r="A61" s="426" t="s">
        <v>579</v>
      </c>
      <c r="B61" s="867">
        <v>45161954.150000006</v>
      </c>
      <c r="C61" s="867">
        <v>45128919.789999992</v>
      </c>
      <c r="D61" s="867">
        <v>114644818.47000001</v>
      </c>
      <c r="E61" s="863">
        <v>108361903.75</v>
      </c>
      <c r="F61" s="863">
        <v>183536211.30999997</v>
      </c>
    </row>
    <row r="62" spans="1:6">
      <c r="A62" s="426" t="s">
        <v>562</v>
      </c>
      <c r="B62" s="867">
        <v>92004</v>
      </c>
      <c r="C62" s="867">
        <v>0</v>
      </c>
      <c r="D62" s="867">
        <v>1922.1</v>
      </c>
      <c r="E62" s="863">
        <v>2017570.93</v>
      </c>
      <c r="F62" s="863">
        <v>530027.13</v>
      </c>
    </row>
    <row r="63" spans="1:6">
      <c r="A63" s="425" t="s">
        <v>4</v>
      </c>
      <c r="B63" s="866">
        <v>22524533.640000001</v>
      </c>
      <c r="C63" s="866">
        <v>35369951.490000002</v>
      </c>
      <c r="D63" s="866">
        <v>136324289.75</v>
      </c>
      <c r="E63" s="862">
        <v>129900603.79999998</v>
      </c>
      <c r="F63" s="862">
        <v>214143203.42000002</v>
      </c>
    </row>
    <row r="64" spans="1:6">
      <c r="A64" s="426" t="s">
        <v>580</v>
      </c>
      <c r="B64" s="867">
        <v>5859287.71</v>
      </c>
      <c r="C64" s="867">
        <v>10730994.619999999</v>
      </c>
      <c r="D64" s="867">
        <v>65227564.199999996</v>
      </c>
      <c r="E64" s="863">
        <v>86108482.129999995</v>
      </c>
      <c r="F64" s="863">
        <v>150839740.06</v>
      </c>
    </row>
    <row r="65" spans="1:6">
      <c r="A65" s="426" t="s">
        <v>581</v>
      </c>
      <c r="B65" s="867">
        <v>525200</v>
      </c>
      <c r="C65" s="867">
        <v>5507200</v>
      </c>
      <c r="D65" s="867">
        <v>27436300</v>
      </c>
      <c r="E65" s="863">
        <v>15620100</v>
      </c>
      <c r="F65" s="863">
        <v>23192700</v>
      </c>
    </row>
    <row r="66" spans="1:6">
      <c r="A66" s="426" t="s">
        <v>596</v>
      </c>
      <c r="B66" s="867">
        <v>0</v>
      </c>
      <c r="C66" s="867">
        <v>0</v>
      </c>
      <c r="D66" s="867">
        <v>0</v>
      </c>
      <c r="E66" s="863">
        <v>0</v>
      </c>
      <c r="F66" s="863">
        <v>0</v>
      </c>
    </row>
    <row r="67" spans="1:6">
      <c r="A67" s="426" t="s">
        <v>582</v>
      </c>
      <c r="B67" s="867">
        <v>16140033.289999999</v>
      </c>
      <c r="C67" s="867">
        <v>19131744.23</v>
      </c>
      <c r="D67" s="867">
        <v>43660284.149999999</v>
      </c>
      <c r="E67" s="863">
        <v>28145923.479999997</v>
      </c>
      <c r="F67" s="863">
        <v>40104357.560000002</v>
      </c>
    </row>
    <row r="68" spans="1:6">
      <c r="A68" s="426" t="s">
        <v>583</v>
      </c>
      <c r="B68" s="867">
        <v>12.64</v>
      </c>
      <c r="C68" s="867">
        <v>12.64</v>
      </c>
      <c r="D68" s="867">
        <v>141.40000000000003</v>
      </c>
      <c r="E68" s="863">
        <v>26098.19</v>
      </c>
      <c r="F68" s="863">
        <v>6405.8</v>
      </c>
    </row>
    <row r="69" spans="1:6">
      <c r="A69" s="425" t="s">
        <v>297</v>
      </c>
      <c r="B69" s="862">
        <v>25970551.759999998</v>
      </c>
      <c r="C69" s="862">
        <v>36673685.490000002</v>
      </c>
      <c r="D69" s="862">
        <v>118145692.57000001</v>
      </c>
      <c r="E69" s="862">
        <v>63159709.359999999</v>
      </c>
      <c r="F69" s="862">
        <v>71846796.050000012</v>
      </c>
    </row>
    <row r="70" spans="1:6">
      <c r="A70" s="424" t="s">
        <v>298</v>
      </c>
      <c r="B70" s="865">
        <v>2843761.29</v>
      </c>
      <c r="C70" s="865">
        <v>0</v>
      </c>
      <c r="D70" s="865">
        <v>0</v>
      </c>
      <c r="E70" s="862">
        <v>0</v>
      </c>
      <c r="F70" s="862">
        <v>0</v>
      </c>
    </row>
    <row r="71" spans="1:6">
      <c r="A71" s="426" t="s">
        <v>584</v>
      </c>
      <c r="B71" s="867">
        <v>2843761.29</v>
      </c>
      <c r="C71" s="867">
        <v>0</v>
      </c>
      <c r="D71" s="867">
        <v>0</v>
      </c>
      <c r="E71" s="863">
        <v>0</v>
      </c>
      <c r="F71" s="863">
        <v>0</v>
      </c>
    </row>
    <row r="72" spans="1:6">
      <c r="A72" s="426" t="s">
        <v>562</v>
      </c>
      <c r="B72" s="867">
        <v>0</v>
      </c>
      <c r="C72" s="867">
        <v>0</v>
      </c>
      <c r="D72" s="867">
        <v>0</v>
      </c>
      <c r="E72" s="863">
        <v>0</v>
      </c>
      <c r="F72" s="863">
        <v>0</v>
      </c>
    </row>
    <row r="73" spans="1:6">
      <c r="A73" s="424" t="s">
        <v>299</v>
      </c>
      <c r="B73" s="865">
        <v>210017.94</v>
      </c>
      <c r="C73" s="865">
        <v>624910.29999999993</v>
      </c>
      <c r="D73" s="865">
        <v>5168160.8200000012</v>
      </c>
      <c r="E73" s="862">
        <v>6828171.6499999994</v>
      </c>
      <c r="F73" s="862">
        <v>11068717.549999999</v>
      </c>
    </row>
    <row r="74" spans="1:6">
      <c r="A74" s="426" t="s">
        <v>585</v>
      </c>
      <c r="B74" s="867">
        <v>210017.94</v>
      </c>
      <c r="C74" s="867">
        <v>624910.29999999993</v>
      </c>
      <c r="D74" s="867">
        <v>5168160.8200000012</v>
      </c>
      <c r="E74" s="863">
        <v>6828171.6499999994</v>
      </c>
      <c r="F74" s="863">
        <v>11068717.549999999</v>
      </c>
    </row>
    <row r="75" spans="1:6">
      <c r="A75" s="424" t="s">
        <v>300</v>
      </c>
      <c r="B75" s="865">
        <v>396576</v>
      </c>
      <c r="C75" s="865">
        <v>306032</v>
      </c>
      <c r="D75" s="865">
        <v>1025076</v>
      </c>
      <c r="E75" s="862">
        <v>1320511.2999999998</v>
      </c>
      <c r="F75" s="862">
        <v>1540175</v>
      </c>
    </row>
    <row r="76" spans="1:6">
      <c r="A76" s="426" t="s">
        <v>586</v>
      </c>
      <c r="B76" s="867">
        <v>0</v>
      </c>
      <c r="C76" s="867">
        <v>0</v>
      </c>
      <c r="D76" s="867">
        <v>0</v>
      </c>
      <c r="E76" s="863">
        <v>0</v>
      </c>
      <c r="F76" s="863">
        <v>0</v>
      </c>
    </row>
    <row r="77" spans="1:6">
      <c r="A77" s="426" t="s">
        <v>587</v>
      </c>
      <c r="B77" s="867">
        <v>0</v>
      </c>
      <c r="C77" s="867">
        <v>0</v>
      </c>
      <c r="D77" s="867">
        <v>0</v>
      </c>
      <c r="E77" s="863">
        <v>0</v>
      </c>
      <c r="F77" s="863">
        <v>0</v>
      </c>
    </row>
    <row r="78" spans="1:6">
      <c r="A78" s="426" t="s">
        <v>307</v>
      </c>
      <c r="B78" s="867">
        <v>396576</v>
      </c>
      <c r="C78" s="867">
        <v>306032</v>
      </c>
      <c r="D78" s="867">
        <v>1025076</v>
      </c>
      <c r="E78" s="863">
        <v>1320511.2999999998</v>
      </c>
      <c r="F78" s="863">
        <v>1540175</v>
      </c>
    </row>
    <row r="79" spans="1:6">
      <c r="A79" s="426" t="s">
        <v>588</v>
      </c>
      <c r="B79" s="867">
        <v>0</v>
      </c>
      <c r="C79" s="867">
        <v>0</v>
      </c>
      <c r="D79" s="867">
        <v>0</v>
      </c>
      <c r="E79" s="863">
        <v>0</v>
      </c>
      <c r="F79" s="863">
        <v>0</v>
      </c>
    </row>
    <row r="80" spans="1:6">
      <c r="A80" s="424" t="s">
        <v>308</v>
      </c>
      <c r="B80" s="865">
        <v>4164482.43</v>
      </c>
      <c r="C80" s="865">
        <v>4420924.57</v>
      </c>
      <c r="D80" s="865">
        <v>16615623.430000002</v>
      </c>
      <c r="E80" s="862">
        <v>14335738.890000001</v>
      </c>
      <c r="F80" s="862">
        <v>30038173.560000006</v>
      </c>
    </row>
    <row r="81" spans="1:6">
      <c r="A81" s="426" t="s">
        <v>589</v>
      </c>
      <c r="B81" s="867">
        <v>0</v>
      </c>
      <c r="C81" s="867">
        <v>0</v>
      </c>
      <c r="D81" s="867">
        <v>0</v>
      </c>
      <c r="E81" s="863">
        <v>0</v>
      </c>
      <c r="F81" s="863">
        <v>0</v>
      </c>
    </row>
    <row r="82" spans="1:6">
      <c r="A82" s="426" t="s">
        <v>443</v>
      </c>
      <c r="B82" s="867">
        <v>4080906.65</v>
      </c>
      <c r="C82" s="867">
        <v>3840105.1399999997</v>
      </c>
      <c r="D82" s="867">
        <v>16465157.640000001</v>
      </c>
      <c r="E82" s="863">
        <v>14143092.620000001</v>
      </c>
      <c r="F82" s="863">
        <v>29793136.170000006</v>
      </c>
    </row>
    <row r="83" spans="1:6">
      <c r="A83" s="427" t="s">
        <v>590</v>
      </c>
      <c r="B83" s="867">
        <v>11376.580000000002</v>
      </c>
      <c r="C83" s="867">
        <v>11182.97</v>
      </c>
      <c r="D83" s="867">
        <v>54204.06</v>
      </c>
      <c r="E83" s="863">
        <v>50990.229999999996</v>
      </c>
      <c r="F83" s="863">
        <v>76363.47</v>
      </c>
    </row>
    <row r="84" spans="1:6">
      <c r="A84" s="426" t="s">
        <v>591</v>
      </c>
      <c r="B84" s="867">
        <v>0</v>
      </c>
      <c r="C84" s="867">
        <v>0</v>
      </c>
      <c r="D84" s="867">
        <v>0</v>
      </c>
      <c r="E84" s="863">
        <v>0</v>
      </c>
      <c r="F84" s="863">
        <v>0</v>
      </c>
    </row>
    <row r="85" spans="1:6">
      <c r="A85" s="426" t="s">
        <v>592</v>
      </c>
      <c r="B85" s="867">
        <v>72199.200000000012</v>
      </c>
      <c r="C85" s="867">
        <v>569636.46000000008</v>
      </c>
      <c r="D85" s="867">
        <v>96261.73</v>
      </c>
      <c r="E85" s="863">
        <v>141656.04</v>
      </c>
      <c r="F85" s="863">
        <v>168673.91999999998</v>
      </c>
    </row>
    <row r="86" spans="1:6">
      <c r="A86" s="428" t="s">
        <v>124</v>
      </c>
      <c r="B86" s="868">
        <v>2889387768.04</v>
      </c>
      <c r="C86" s="868">
        <v>4114099319.1500001</v>
      </c>
      <c r="D86" s="868">
        <v>13014830089.68</v>
      </c>
      <c r="E86" s="868">
        <v>12634554593.309998</v>
      </c>
      <c r="F86" s="868">
        <v>19409323341.630001</v>
      </c>
    </row>
    <row r="87" spans="1:6">
      <c r="A87" s="265" t="s">
        <v>465</v>
      </c>
      <c r="F87"/>
    </row>
    <row r="88" spans="1:6">
      <c r="A88" s="266" t="s">
        <v>784</v>
      </c>
    </row>
    <row r="89" spans="1:6">
      <c r="A89" s="138" t="s">
        <v>593</v>
      </c>
    </row>
  </sheetData>
  <pageMargins left="1.0236220472440944" right="0.6692913385826772" top="1.1023622047244095" bottom="0.74803149606299213" header="0.31496062992125984" footer="0.31496062992125984"/>
  <pageSetup scale="6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3163-A9BC-4966-A7A0-60F06D6926F1}">
  <dimension ref="A1:Q89"/>
  <sheetViews>
    <sheetView showGridLines="0" zoomScaleNormal="100" zoomScaleSheetLayoutView="100" workbookViewId="0">
      <pane xSplit="1" ySplit="11" topLeftCell="B12" activePane="bottomRight" state="frozen"/>
      <selection pane="topRight" activeCell="B1" sqref="B1"/>
      <selection pane="bottomLeft" activeCell="A13" sqref="A13"/>
      <selection pane="bottomRight" activeCell="M17" sqref="M17"/>
    </sheetView>
  </sheetViews>
  <sheetFormatPr defaultColWidth="11.42578125" defaultRowHeight="12.75"/>
  <cols>
    <col min="1" max="1" width="69.140625" style="255" customWidth="1"/>
    <col min="2" max="14" width="12.7109375" style="255" customWidth="1"/>
    <col min="15" max="25" width="15.7109375" style="255" bestFit="1" customWidth="1"/>
    <col min="26" max="16384" width="11.42578125" style="255"/>
  </cols>
  <sheetData>
    <row r="1" spans="1:17" ht="12.75" customHeight="1">
      <c r="A1" s="501" t="s">
        <v>117</v>
      </c>
      <c r="B1" s="501"/>
      <c r="C1" s="501"/>
      <c r="D1" s="501"/>
      <c r="E1" s="501"/>
      <c r="F1" s="501"/>
      <c r="G1" s="501"/>
      <c r="H1" s="501"/>
      <c r="I1" s="501"/>
      <c r="J1" s="501"/>
      <c r="K1" s="501"/>
      <c r="L1" s="501"/>
      <c r="M1" s="501"/>
      <c r="N1" s="501">
        <v>29</v>
      </c>
    </row>
    <row r="2" spans="1:17" s="208" customFormat="1" ht="12.75" customHeight="1">
      <c r="A2" s="913"/>
      <c r="B2" s="916"/>
      <c r="C2" s="916"/>
      <c r="D2" s="916"/>
      <c r="E2" s="916"/>
      <c r="F2" s="916"/>
      <c r="G2" s="916"/>
      <c r="H2" s="916"/>
      <c r="I2" s="916"/>
      <c r="J2" s="916"/>
      <c r="K2" s="916"/>
      <c r="L2" s="916"/>
      <c r="M2" s="916"/>
      <c r="N2" s="916"/>
    </row>
    <row r="7" spans="1:17">
      <c r="A7" s="256" t="s">
        <v>248</v>
      </c>
      <c r="E7" s="429"/>
      <c r="F7" s="429"/>
      <c r="G7" s="429"/>
      <c r="H7" s="429"/>
      <c r="I7" s="429"/>
      <c r="J7" s="429"/>
      <c r="K7" s="429"/>
      <c r="L7" s="429"/>
      <c r="M7" s="429"/>
      <c r="N7" s="429"/>
      <c r="Q7" s="117"/>
    </row>
    <row r="8" spans="1:17">
      <c r="A8" s="256" t="s">
        <v>846</v>
      </c>
      <c r="E8" s="429"/>
      <c r="F8" s="429"/>
      <c r="G8" s="429"/>
      <c r="H8" s="429"/>
      <c r="I8" s="429"/>
      <c r="J8" s="429"/>
      <c r="K8" s="429"/>
      <c r="L8" s="429"/>
      <c r="M8" s="429"/>
      <c r="N8" s="429"/>
      <c r="Q8" s="117"/>
    </row>
    <row r="9" spans="1:17">
      <c r="A9" s="255" t="s">
        <v>185</v>
      </c>
      <c r="Q9" s="117"/>
    </row>
    <row r="10" spans="1:17" s="117" customFormat="1" ht="11.25" customHeight="1">
      <c r="B10" s="246"/>
      <c r="C10" s="246"/>
      <c r="E10" s="246"/>
      <c r="F10" s="246"/>
      <c r="G10" s="246"/>
      <c r="H10" s="246"/>
      <c r="I10" s="246"/>
      <c r="J10" s="246"/>
      <c r="K10" s="246"/>
      <c r="L10" s="246"/>
      <c r="M10" s="246"/>
      <c r="N10" s="139"/>
    </row>
    <row r="11" spans="1:17">
      <c r="A11" s="422" t="s">
        <v>617</v>
      </c>
      <c r="B11" s="257" t="s">
        <v>190</v>
      </c>
      <c r="C11" s="257" t="s">
        <v>156</v>
      </c>
      <c r="D11" s="257" t="s">
        <v>157</v>
      </c>
      <c r="E11" s="257" t="s">
        <v>158</v>
      </c>
      <c r="F11" s="257" t="s">
        <v>159</v>
      </c>
      <c r="G11" s="257" t="s">
        <v>160</v>
      </c>
      <c r="H11" s="257" t="s">
        <v>161</v>
      </c>
      <c r="I11" s="257" t="s">
        <v>162</v>
      </c>
      <c r="J11" s="257" t="s">
        <v>163</v>
      </c>
      <c r="K11" s="257" t="s">
        <v>164</v>
      </c>
      <c r="L11" s="257" t="s">
        <v>165</v>
      </c>
      <c r="M11" s="257" t="s">
        <v>166</v>
      </c>
      <c r="N11" s="257" t="s">
        <v>77</v>
      </c>
      <c r="O11" s="306"/>
      <c r="P11" s="306"/>
      <c r="Q11" s="306"/>
    </row>
    <row r="12" spans="1:17">
      <c r="A12" s="258" t="s">
        <v>186</v>
      </c>
      <c r="B12" s="862">
        <v>10520184.219999999</v>
      </c>
      <c r="C12" s="862">
        <v>4254456.84</v>
      </c>
      <c r="D12" s="862">
        <v>10033381.67</v>
      </c>
      <c r="E12" s="862">
        <v>14379367.310000001</v>
      </c>
      <c r="F12" s="862">
        <v>8023180.7299999995</v>
      </c>
      <c r="G12" s="862">
        <v>15760698.030000001</v>
      </c>
      <c r="H12" s="862">
        <v>26970579.490000002</v>
      </c>
      <c r="I12" s="862">
        <v>11064149.390000001</v>
      </c>
      <c r="J12" s="862">
        <v>11426833.160000002</v>
      </c>
      <c r="K12" s="862">
        <v>10591295.049999999</v>
      </c>
      <c r="L12" s="862">
        <v>10718527.960000001</v>
      </c>
      <c r="M12" s="862">
        <v>8704571.5399999991</v>
      </c>
      <c r="N12" s="862">
        <v>142447225.38999999</v>
      </c>
    </row>
    <row r="13" spans="1:17" s="117" customFormat="1">
      <c r="A13" s="258" t="s">
        <v>303</v>
      </c>
      <c r="B13" s="862">
        <v>4438919.0899999989</v>
      </c>
      <c r="C13" s="862">
        <v>1371081.27</v>
      </c>
      <c r="D13" s="862">
        <v>7239164.3499999996</v>
      </c>
      <c r="E13" s="862">
        <v>4735006.5200000005</v>
      </c>
      <c r="F13" s="862">
        <v>4439061.4099999992</v>
      </c>
      <c r="G13" s="862">
        <v>7747138.5300000003</v>
      </c>
      <c r="H13" s="862">
        <v>11843216.470000001</v>
      </c>
      <c r="I13" s="862">
        <v>4341307.3600000003</v>
      </c>
      <c r="J13" s="862">
        <v>4447307.63</v>
      </c>
      <c r="K13" s="862">
        <v>3305254.4899999998</v>
      </c>
      <c r="L13" s="862">
        <v>3290522.89</v>
      </c>
      <c r="M13" s="862">
        <v>4091134.8999999994</v>
      </c>
      <c r="N13" s="862">
        <v>61289114.910000004</v>
      </c>
    </row>
    <row r="14" spans="1:17">
      <c r="A14" s="261" t="s">
        <v>539</v>
      </c>
      <c r="B14" s="863">
        <v>3745889.48</v>
      </c>
      <c r="C14" s="863">
        <v>780652.8</v>
      </c>
      <c r="D14" s="863">
        <v>6358902.1699999999</v>
      </c>
      <c r="E14" s="863">
        <v>3743652.68</v>
      </c>
      <c r="F14" s="863">
        <v>3632327.03</v>
      </c>
      <c r="G14" s="863">
        <v>6832547.9400000004</v>
      </c>
      <c r="H14" s="863">
        <v>10927391.24</v>
      </c>
      <c r="I14" s="863">
        <v>3324110.41</v>
      </c>
      <c r="J14" s="863">
        <v>3360126.26</v>
      </c>
      <c r="K14" s="863">
        <v>2328856.66</v>
      </c>
      <c r="L14" s="863">
        <v>2244235.9700000002</v>
      </c>
      <c r="M14" s="863">
        <v>2947906.71</v>
      </c>
      <c r="N14" s="863">
        <v>50226599.350000001</v>
      </c>
    </row>
    <row r="15" spans="1:17">
      <c r="A15" s="261" t="s">
        <v>540</v>
      </c>
      <c r="B15" s="863">
        <v>363324.03</v>
      </c>
      <c r="C15" s="863">
        <v>382600.05</v>
      </c>
      <c r="D15" s="863">
        <v>490513.47</v>
      </c>
      <c r="E15" s="863">
        <v>554030.91</v>
      </c>
      <c r="F15" s="863">
        <v>366511.32</v>
      </c>
      <c r="G15" s="863">
        <v>494760.8</v>
      </c>
      <c r="H15" s="863">
        <v>502063.65</v>
      </c>
      <c r="I15" s="863">
        <v>495754.39</v>
      </c>
      <c r="J15" s="863">
        <v>538118.22</v>
      </c>
      <c r="K15" s="863">
        <v>534505.88</v>
      </c>
      <c r="L15" s="863">
        <v>553470.25</v>
      </c>
      <c r="M15" s="863">
        <v>635899.09</v>
      </c>
      <c r="N15" s="863">
        <v>5911552.0599999996</v>
      </c>
    </row>
    <row r="16" spans="1:17">
      <c r="A16" s="261" t="s">
        <v>541</v>
      </c>
      <c r="B16" s="863">
        <v>314598.01</v>
      </c>
      <c r="C16" s="863">
        <v>193836.94</v>
      </c>
      <c r="D16" s="863">
        <v>363759.19</v>
      </c>
      <c r="E16" s="863">
        <v>421107.23</v>
      </c>
      <c r="F16" s="863">
        <v>419912.46</v>
      </c>
      <c r="G16" s="863">
        <v>397981.14</v>
      </c>
      <c r="H16" s="863">
        <v>395282.66</v>
      </c>
      <c r="I16" s="863">
        <v>463639.09</v>
      </c>
      <c r="J16" s="863">
        <v>508790.69</v>
      </c>
      <c r="K16" s="863">
        <v>412758.01</v>
      </c>
      <c r="L16" s="863">
        <v>461368.38</v>
      </c>
      <c r="M16" s="863">
        <v>489493.76000000001</v>
      </c>
      <c r="N16" s="863">
        <v>4842527.5599999996</v>
      </c>
    </row>
    <row r="17" spans="1:14">
      <c r="A17" s="261" t="s">
        <v>542</v>
      </c>
      <c r="B17" s="863">
        <v>0</v>
      </c>
      <c r="C17" s="863">
        <v>0</v>
      </c>
      <c r="D17" s="863">
        <v>0</v>
      </c>
      <c r="E17" s="863">
        <v>0</v>
      </c>
      <c r="F17" s="863">
        <v>0</v>
      </c>
      <c r="G17" s="863">
        <v>0</v>
      </c>
      <c r="H17" s="863">
        <v>0</v>
      </c>
      <c r="I17" s="863">
        <v>34800</v>
      </c>
      <c r="J17" s="863">
        <v>18000</v>
      </c>
      <c r="K17" s="863">
        <v>12436.37</v>
      </c>
      <c r="L17" s="863">
        <v>0</v>
      </c>
      <c r="M17" s="863">
        <v>0</v>
      </c>
      <c r="N17" s="863">
        <v>65236.37</v>
      </c>
    </row>
    <row r="18" spans="1:14">
      <c r="A18" s="261" t="s">
        <v>543</v>
      </c>
      <c r="B18" s="863">
        <v>12670.05</v>
      </c>
      <c r="C18" s="863">
        <v>10765.7</v>
      </c>
      <c r="D18" s="863">
        <v>24314.27</v>
      </c>
      <c r="E18" s="863">
        <v>16215.7</v>
      </c>
      <c r="F18" s="863">
        <v>20310.599999999999</v>
      </c>
      <c r="G18" s="863">
        <v>21848.65</v>
      </c>
      <c r="H18" s="863">
        <v>18478.919999999998</v>
      </c>
      <c r="I18" s="863">
        <v>23003.47</v>
      </c>
      <c r="J18" s="863">
        <v>22272.46</v>
      </c>
      <c r="K18" s="863">
        <v>16697.57</v>
      </c>
      <c r="L18" s="863">
        <v>31448.29</v>
      </c>
      <c r="M18" s="863">
        <v>17835.34</v>
      </c>
      <c r="N18" s="863">
        <v>235861.02</v>
      </c>
    </row>
    <row r="19" spans="1:14">
      <c r="A19" s="261" t="s">
        <v>544</v>
      </c>
      <c r="B19" s="863">
        <v>0</v>
      </c>
      <c r="C19" s="863">
        <v>0</v>
      </c>
      <c r="D19" s="863">
        <v>0</v>
      </c>
      <c r="E19" s="863">
        <v>0</v>
      </c>
      <c r="F19" s="863">
        <v>0</v>
      </c>
      <c r="G19" s="863">
        <v>0</v>
      </c>
      <c r="H19" s="863">
        <v>0</v>
      </c>
      <c r="I19" s="863">
        <v>0</v>
      </c>
      <c r="J19" s="863">
        <v>0</v>
      </c>
      <c r="K19" s="863">
        <v>0</v>
      </c>
      <c r="L19" s="863">
        <v>0</v>
      </c>
      <c r="M19" s="863">
        <v>0</v>
      </c>
      <c r="N19" s="863">
        <v>0</v>
      </c>
    </row>
    <row r="20" spans="1:14">
      <c r="A20" s="261" t="s">
        <v>545</v>
      </c>
      <c r="B20" s="863">
        <v>2437.52</v>
      </c>
      <c r="C20" s="863">
        <v>3225.7799999999997</v>
      </c>
      <c r="D20" s="863">
        <v>1675.25</v>
      </c>
      <c r="E20" s="863">
        <v>0</v>
      </c>
      <c r="F20" s="863">
        <v>0</v>
      </c>
      <c r="G20" s="863">
        <v>0</v>
      </c>
      <c r="H20" s="863">
        <v>0</v>
      </c>
      <c r="I20" s="863">
        <v>0</v>
      </c>
      <c r="J20" s="863">
        <v>0</v>
      </c>
      <c r="K20" s="863">
        <v>0</v>
      </c>
      <c r="L20" s="863">
        <v>0</v>
      </c>
      <c r="M20" s="863">
        <v>0</v>
      </c>
      <c r="N20" s="863">
        <v>7338.5499999999993</v>
      </c>
    </row>
    <row r="21" spans="1:14">
      <c r="A21" s="258" t="s">
        <v>294</v>
      </c>
      <c r="B21" s="862">
        <v>2078520.84</v>
      </c>
      <c r="C21" s="862">
        <v>1246246.6499999999</v>
      </c>
      <c r="D21" s="862">
        <v>1345962.09</v>
      </c>
      <c r="E21" s="862">
        <v>6793546.25</v>
      </c>
      <c r="F21" s="862">
        <v>1986991.3399999999</v>
      </c>
      <c r="G21" s="862">
        <v>5825227.8200000003</v>
      </c>
      <c r="H21" s="862">
        <v>12160125.73</v>
      </c>
      <c r="I21" s="862">
        <v>3950436.85</v>
      </c>
      <c r="J21" s="862">
        <v>4940888.28</v>
      </c>
      <c r="K21" s="862">
        <v>4468231.47</v>
      </c>
      <c r="L21" s="862">
        <v>4310542.25</v>
      </c>
      <c r="M21" s="862">
        <v>2981868.12</v>
      </c>
      <c r="N21" s="862">
        <v>52088587.689999998</v>
      </c>
    </row>
    <row r="22" spans="1:14">
      <c r="A22" s="261" t="s">
        <v>546</v>
      </c>
      <c r="B22" s="863">
        <v>2078520.84</v>
      </c>
      <c r="C22" s="863">
        <v>1246246.6499999999</v>
      </c>
      <c r="D22" s="863">
        <v>1345962.09</v>
      </c>
      <c r="E22" s="863">
        <v>6785958.75</v>
      </c>
      <c r="F22" s="863">
        <v>1984477.64</v>
      </c>
      <c r="G22" s="863">
        <v>5825227.8200000003</v>
      </c>
      <c r="H22" s="863">
        <v>12160125.73</v>
      </c>
      <c r="I22" s="863">
        <v>3950436.85</v>
      </c>
      <c r="J22" s="863">
        <v>4940888.28</v>
      </c>
      <c r="K22" s="863">
        <v>4468231.47</v>
      </c>
      <c r="L22" s="863">
        <v>4310542.25</v>
      </c>
      <c r="M22" s="863">
        <v>2979936.69</v>
      </c>
      <c r="N22" s="863">
        <v>52076555.059999995</v>
      </c>
    </row>
    <row r="23" spans="1:14">
      <c r="A23" s="261" t="s">
        <v>547</v>
      </c>
      <c r="B23" s="863">
        <v>0</v>
      </c>
      <c r="C23" s="863">
        <v>0</v>
      </c>
      <c r="D23" s="863">
        <v>0</v>
      </c>
      <c r="E23" s="863">
        <v>0</v>
      </c>
      <c r="F23" s="863">
        <v>0</v>
      </c>
      <c r="G23" s="863">
        <v>0</v>
      </c>
      <c r="H23" s="863">
        <v>0</v>
      </c>
      <c r="I23" s="863">
        <v>0</v>
      </c>
      <c r="J23" s="863">
        <v>0</v>
      </c>
      <c r="K23" s="863">
        <v>0</v>
      </c>
      <c r="L23" s="863">
        <v>0</v>
      </c>
      <c r="M23" s="863">
        <v>0</v>
      </c>
      <c r="N23" s="863">
        <v>0</v>
      </c>
    </row>
    <row r="24" spans="1:14">
      <c r="A24" s="261" t="s">
        <v>548</v>
      </c>
      <c r="B24" s="863">
        <v>0</v>
      </c>
      <c r="C24" s="863">
        <v>0</v>
      </c>
      <c r="D24" s="863">
        <v>0</v>
      </c>
      <c r="E24" s="863">
        <v>0</v>
      </c>
      <c r="F24" s="863">
        <v>0</v>
      </c>
      <c r="G24" s="863">
        <v>0</v>
      </c>
      <c r="H24" s="863">
        <v>0</v>
      </c>
      <c r="I24" s="863">
        <v>0</v>
      </c>
      <c r="J24" s="863">
        <v>0</v>
      </c>
      <c r="K24" s="863">
        <v>0</v>
      </c>
      <c r="L24" s="863">
        <v>0</v>
      </c>
      <c r="M24" s="863">
        <v>0</v>
      </c>
      <c r="N24" s="863">
        <v>0</v>
      </c>
    </row>
    <row r="25" spans="1:14">
      <c r="A25" s="261" t="s">
        <v>549</v>
      </c>
      <c r="B25" s="863">
        <v>0</v>
      </c>
      <c r="C25" s="863">
        <v>0</v>
      </c>
      <c r="D25" s="863">
        <v>0</v>
      </c>
      <c r="E25" s="863">
        <v>0</v>
      </c>
      <c r="F25" s="863">
        <v>2513.6999999999998</v>
      </c>
      <c r="G25" s="863">
        <v>0</v>
      </c>
      <c r="H25" s="863">
        <v>0</v>
      </c>
      <c r="I25" s="863">
        <v>0</v>
      </c>
      <c r="J25" s="863">
        <v>0</v>
      </c>
      <c r="K25" s="863">
        <v>0</v>
      </c>
      <c r="L25" s="863">
        <v>0</v>
      </c>
      <c r="M25" s="863">
        <v>0</v>
      </c>
      <c r="N25" s="863">
        <v>2513.6999999999998</v>
      </c>
    </row>
    <row r="26" spans="1:14">
      <c r="A26" s="261" t="s">
        <v>550</v>
      </c>
      <c r="B26" s="863">
        <v>0</v>
      </c>
      <c r="C26" s="863">
        <v>0</v>
      </c>
      <c r="D26" s="863">
        <v>0</v>
      </c>
      <c r="E26" s="863">
        <v>0</v>
      </c>
      <c r="F26" s="863">
        <v>0</v>
      </c>
      <c r="G26" s="863">
        <v>0</v>
      </c>
      <c r="H26" s="863">
        <v>0</v>
      </c>
      <c r="I26" s="863">
        <v>0</v>
      </c>
      <c r="J26" s="863">
        <v>0</v>
      </c>
      <c r="K26" s="863">
        <v>0</v>
      </c>
      <c r="L26" s="863">
        <v>0</v>
      </c>
      <c r="M26" s="863">
        <v>0</v>
      </c>
      <c r="N26" s="863">
        <v>0</v>
      </c>
    </row>
    <row r="27" spans="1:14">
      <c r="A27" s="261" t="s">
        <v>551</v>
      </c>
      <c r="B27" s="863">
        <v>0</v>
      </c>
      <c r="C27" s="863">
        <v>0</v>
      </c>
      <c r="D27" s="863">
        <v>0</v>
      </c>
      <c r="E27" s="863">
        <v>0</v>
      </c>
      <c r="F27" s="863">
        <v>0</v>
      </c>
      <c r="G27" s="863">
        <v>0</v>
      </c>
      <c r="H27" s="863">
        <v>0</v>
      </c>
      <c r="I27" s="863">
        <v>0</v>
      </c>
      <c r="J27" s="863">
        <v>0</v>
      </c>
      <c r="K27" s="863">
        <v>0</v>
      </c>
      <c r="L27" s="863">
        <v>0</v>
      </c>
      <c r="M27" s="863">
        <v>0</v>
      </c>
      <c r="N27" s="863">
        <v>0</v>
      </c>
    </row>
    <row r="28" spans="1:14">
      <c r="A28" s="261" t="s">
        <v>552</v>
      </c>
      <c r="B28" s="863">
        <v>0</v>
      </c>
      <c r="C28" s="863">
        <v>0</v>
      </c>
      <c r="D28" s="863">
        <v>0</v>
      </c>
      <c r="E28" s="863">
        <v>7587.5</v>
      </c>
      <c r="F28" s="863">
        <v>0</v>
      </c>
      <c r="G28" s="863">
        <v>0</v>
      </c>
      <c r="H28" s="863">
        <v>0</v>
      </c>
      <c r="I28" s="863">
        <v>0</v>
      </c>
      <c r="J28" s="863">
        <v>0</v>
      </c>
      <c r="K28" s="863">
        <v>0</v>
      </c>
      <c r="L28" s="863">
        <v>0</v>
      </c>
      <c r="M28" s="863">
        <v>0</v>
      </c>
      <c r="N28" s="863">
        <v>7587.5</v>
      </c>
    </row>
    <row r="29" spans="1:14">
      <c r="A29" s="261" t="s">
        <v>553</v>
      </c>
      <c r="B29" s="863">
        <v>0</v>
      </c>
      <c r="C29" s="863">
        <v>0</v>
      </c>
      <c r="D29" s="863">
        <v>0</v>
      </c>
      <c r="E29" s="863">
        <v>0</v>
      </c>
      <c r="F29" s="863">
        <v>0</v>
      </c>
      <c r="G29" s="863">
        <v>0</v>
      </c>
      <c r="H29" s="863">
        <v>0</v>
      </c>
      <c r="I29" s="863">
        <v>0</v>
      </c>
      <c r="J29" s="863">
        <v>0</v>
      </c>
      <c r="K29" s="863">
        <v>0</v>
      </c>
      <c r="L29" s="863">
        <v>0</v>
      </c>
      <c r="M29" s="863">
        <v>0</v>
      </c>
      <c r="N29" s="863">
        <v>0</v>
      </c>
    </row>
    <row r="30" spans="1:14">
      <c r="A30" s="261" t="s">
        <v>554</v>
      </c>
      <c r="B30" s="863">
        <v>0</v>
      </c>
      <c r="C30" s="863">
        <v>0</v>
      </c>
      <c r="D30" s="863">
        <v>0</v>
      </c>
      <c r="E30" s="863">
        <v>0</v>
      </c>
      <c r="F30" s="863">
        <v>0</v>
      </c>
      <c r="G30" s="863">
        <v>0</v>
      </c>
      <c r="H30" s="863">
        <v>0</v>
      </c>
      <c r="I30" s="863">
        <v>0</v>
      </c>
      <c r="J30" s="863">
        <v>0</v>
      </c>
      <c r="K30" s="863">
        <v>0</v>
      </c>
      <c r="L30" s="863">
        <v>0</v>
      </c>
      <c r="M30" s="863">
        <v>1931.43</v>
      </c>
      <c r="N30" s="863">
        <v>1931.43</v>
      </c>
    </row>
    <row r="31" spans="1:14">
      <c r="A31" s="258" t="s">
        <v>293</v>
      </c>
      <c r="B31" s="862">
        <v>3843017.09</v>
      </c>
      <c r="C31" s="862">
        <v>1513514.9500000002</v>
      </c>
      <c r="D31" s="862">
        <v>1368984.89</v>
      </c>
      <c r="E31" s="862">
        <v>2497646.06</v>
      </c>
      <c r="F31" s="862">
        <v>1455554.95</v>
      </c>
      <c r="G31" s="862">
        <v>2010106.75</v>
      </c>
      <c r="H31" s="862">
        <v>2448589.0499999998</v>
      </c>
      <c r="I31" s="862">
        <v>2409559.4700000002</v>
      </c>
      <c r="J31" s="862">
        <v>1602112.2800000003</v>
      </c>
      <c r="K31" s="862">
        <v>2477623.1</v>
      </c>
      <c r="L31" s="862">
        <v>2788507.14</v>
      </c>
      <c r="M31" s="862">
        <v>1215605.6800000002</v>
      </c>
      <c r="N31" s="862">
        <v>25630821.41</v>
      </c>
    </row>
    <row r="32" spans="1:14">
      <c r="A32" s="261" t="s">
        <v>555</v>
      </c>
      <c r="B32" s="863">
        <v>1575188.9</v>
      </c>
      <c r="C32" s="863">
        <v>0</v>
      </c>
      <c r="D32" s="863">
        <v>0</v>
      </c>
      <c r="E32" s="863">
        <v>0</v>
      </c>
      <c r="F32" s="863">
        <v>0</v>
      </c>
      <c r="G32" s="863">
        <v>10282.82</v>
      </c>
      <c r="H32" s="863">
        <v>98000</v>
      </c>
      <c r="I32" s="863">
        <v>0</v>
      </c>
      <c r="J32" s="863">
        <v>0</v>
      </c>
      <c r="K32" s="863">
        <v>0</v>
      </c>
      <c r="L32" s="863">
        <v>0</v>
      </c>
      <c r="M32" s="863">
        <v>0</v>
      </c>
      <c r="N32" s="863">
        <v>1683471.72</v>
      </c>
    </row>
    <row r="33" spans="1:14">
      <c r="A33" s="261" t="s">
        <v>556</v>
      </c>
      <c r="B33" s="863">
        <v>0</v>
      </c>
      <c r="C33" s="863">
        <v>0</v>
      </c>
      <c r="D33" s="863">
        <v>0</v>
      </c>
      <c r="E33" s="863">
        <v>0</v>
      </c>
      <c r="F33" s="863">
        <v>0</v>
      </c>
      <c r="G33" s="863">
        <v>0</v>
      </c>
      <c r="H33" s="863">
        <v>0</v>
      </c>
      <c r="I33" s="863">
        <v>0</v>
      </c>
      <c r="J33" s="863">
        <v>0</v>
      </c>
      <c r="K33" s="863">
        <v>0</v>
      </c>
      <c r="L33" s="863">
        <v>0</v>
      </c>
      <c r="M33" s="863">
        <v>0</v>
      </c>
      <c r="N33" s="863">
        <v>0</v>
      </c>
    </row>
    <row r="34" spans="1:14">
      <c r="A34" s="261" t="s">
        <v>557</v>
      </c>
      <c r="B34" s="863">
        <v>144560.37</v>
      </c>
      <c r="C34" s="863">
        <v>79333.31</v>
      </c>
      <c r="D34" s="863">
        <v>157036.29999999999</v>
      </c>
      <c r="E34" s="863">
        <v>0</v>
      </c>
      <c r="F34" s="863">
        <v>84447.18</v>
      </c>
      <c r="G34" s="863">
        <v>40394.239999999998</v>
      </c>
      <c r="H34" s="863">
        <v>0</v>
      </c>
      <c r="I34" s="863">
        <v>0</v>
      </c>
      <c r="J34" s="863">
        <v>0</v>
      </c>
      <c r="K34" s="863">
        <v>79173.78</v>
      </c>
      <c r="L34" s="863">
        <v>0</v>
      </c>
      <c r="M34" s="863">
        <v>58151.69</v>
      </c>
      <c r="N34" s="863">
        <v>643096.86999999988</v>
      </c>
    </row>
    <row r="35" spans="1:14">
      <c r="A35" s="261" t="s">
        <v>558</v>
      </c>
      <c r="B35" s="863">
        <v>499402.29000000004</v>
      </c>
      <c r="C35" s="863">
        <v>491378.93</v>
      </c>
      <c r="D35" s="863">
        <v>282374.84000000003</v>
      </c>
      <c r="E35" s="863">
        <v>719993.21</v>
      </c>
      <c r="F35" s="863">
        <v>322490.19</v>
      </c>
      <c r="G35" s="863">
        <v>475941.72000000003</v>
      </c>
      <c r="H35" s="863">
        <v>531098.94999999995</v>
      </c>
      <c r="I35" s="863">
        <v>530646.6</v>
      </c>
      <c r="J35" s="863">
        <v>459711.2</v>
      </c>
      <c r="K35" s="863">
        <v>490981.37</v>
      </c>
      <c r="L35" s="863">
        <v>481072.33999999997</v>
      </c>
      <c r="M35" s="863">
        <v>404300.56</v>
      </c>
      <c r="N35" s="863">
        <v>5689392.1999999993</v>
      </c>
    </row>
    <row r="36" spans="1:14">
      <c r="A36" s="261" t="s">
        <v>559</v>
      </c>
      <c r="B36" s="863">
        <v>444921.46</v>
      </c>
      <c r="C36" s="863">
        <v>404589.46</v>
      </c>
      <c r="D36" s="863">
        <v>404589.46</v>
      </c>
      <c r="E36" s="863">
        <v>307062</v>
      </c>
      <c r="F36" s="863">
        <v>307062</v>
      </c>
      <c r="G36" s="863">
        <v>438660</v>
      </c>
      <c r="H36" s="863">
        <v>438660</v>
      </c>
      <c r="I36" s="863">
        <v>438660</v>
      </c>
      <c r="J36" s="863">
        <v>438660</v>
      </c>
      <c r="K36" s="863">
        <v>438660</v>
      </c>
      <c r="L36" s="863">
        <v>438660</v>
      </c>
      <c r="M36" s="863">
        <v>438660</v>
      </c>
      <c r="N36" s="863">
        <v>4938844.38</v>
      </c>
    </row>
    <row r="37" spans="1:14">
      <c r="A37" s="261" t="s">
        <v>560</v>
      </c>
      <c r="B37" s="863">
        <v>671057.67000000004</v>
      </c>
      <c r="C37" s="863">
        <v>237462.63</v>
      </c>
      <c r="D37" s="863">
        <v>449517.15</v>
      </c>
      <c r="E37" s="863">
        <v>582137.84</v>
      </c>
      <c r="F37" s="863">
        <v>586313.68000000005</v>
      </c>
      <c r="G37" s="863">
        <v>629128.68000000005</v>
      </c>
      <c r="H37" s="863">
        <v>509053.79</v>
      </c>
      <c r="I37" s="863">
        <v>1072442.58</v>
      </c>
      <c r="J37" s="863">
        <v>609878.65</v>
      </c>
      <c r="K37" s="863">
        <v>1003077.23</v>
      </c>
      <c r="L37" s="863">
        <v>1801194.26</v>
      </c>
      <c r="M37" s="863">
        <v>165512.59</v>
      </c>
      <c r="N37" s="863">
        <v>8316776.75</v>
      </c>
    </row>
    <row r="38" spans="1:14">
      <c r="A38" s="261" t="s">
        <v>561</v>
      </c>
      <c r="B38" s="863">
        <v>30151</v>
      </c>
      <c r="C38" s="863">
        <v>50466.57</v>
      </c>
      <c r="D38" s="863">
        <v>41411.919999999998</v>
      </c>
      <c r="E38" s="863">
        <v>575705.59999999998</v>
      </c>
      <c r="F38" s="863">
        <v>43475.42</v>
      </c>
      <c r="G38" s="863">
        <v>76884.45</v>
      </c>
      <c r="H38" s="863">
        <v>62162.43</v>
      </c>
      <c r="I38" s="863">
        <v>52655.53</v>
      </c>
      <c r="J38" s="863">
        <v>57900.85</v>
      </c>
      <c r="K38" s="863">
        <v>36994.269999999997</v>
      </c>
      <c r="L38" s="863">
        <v>43697.64</v>
      </c>
      <c r="M38" s="863">
        <v>125791.11</v>
      </c>
      <c r="N38" s="863">
        <v>1197296.79</v>
      </c>
    </row>
    <row r="39" spans="1:14">
      <c r="A39" s="261" t="s">
        <v>562</v>
      </c>
      <c r="B39" s="863">
        <v>477735.4</v>
      </c>
      <c r="C39" s="863">
        <v>250284.05</v>
      </c>
      <c r="D39" s="863">
        <v>34055.22</v>
      </c>
      <c r="E39" s="863">
        <v>312747.40999999997</v>
      </c>
      <c r="F39" s="863">
        <v>111766.48</v>
      </c>
      <c r="G39" s="863">
        <v>338814.84</v>
      </c>
      <c r="H39" s="863">
        <v>809613.88</v>
      </c>
      <c r="I39" s="863">
        <v>315154.76</v>
      </c>
      <c r="J39" s="863">
        <v>35961.58</v>
      </c>
      <c r="K39" s="863">
        <v>428736.45</v>
      </c>
      <c r="L39" s="863">
        <v>23882.9</v>
      </c>
      <c r="M39" s="863">
        <v>23189.73</v>
      </c>
      <c r="N39" s="863">
        <v>3161942.7</v>
      </c>
    </row>
    <row r="40" spans="1:14">
      <c r="A40" s="258" t="s">
        <v>291</v>
      </c>
      <c r="B40" s="862">
        <v>159727.20000000001</v>
      </c>
      <c r="C40" s="862">
        <v>123613.97</v>
      </c>
      <c r="D40" s="862">
        <v>79270.34</v>
      </c>
      <c r="E40" s="862">
        <v>353168.48</v>
      </c>
      <c r="F40" s="862">
        <v>141573.03</v>
      </c>
      <c r="G40" s="862">
        <v>178224.93</v>
      </c>
      <c r="H40" s="862">
        <v>518648.24</v>
      </c>
      <c r="I40" s="862">
        <v>362845.70999999996</v>
      </c>
      <c r="J40" s="862">
        <v>436524.97000000003</v>
      </c>
      <c r="K40" s="862">
        <v>340185.99000000005</v>
      </c>
      <c r="L40" s="862">
        <v>328955.68</v>
      </c>
      <c r="M40" s="862">
        <v>415962.83999999997</v>
      </c>
      <c r="N40" s="862">
        <v>3438701.3800000004</v>
      </c>
    </row>
    <row r="41" spans="1:14">
      <c r="A41" s="258" t="s">
        <v>188</v>
      </c>
      <c r="B41" s="862">
        <v>2806378.2199999997</v>
      </c>
      <c r="C41" s="862">
        <v>5369372.6999999993</v>
      </c>
      <c r="D41" s="862">
        <v>8173594.3499999996</v>
      </c>
      <c r="E41" s="862">
        <v>4211760.1900000004</v>
      </c>
      <c r="F41" s="862">
        <v>6289371.0599999996</v>
      </c>
      <c r="G41" s="862">
        <v>3115413.1300000004</v>
      </c>
      <c r="H41" s="862">
        <v>4733717.84</v>
      </c>
      <c r="I41" s="862">
        <v>3241299.86</v>
      </c>
      <c r="J41" s="862">
        <v>7788750.3499999996</v>
      </c>
      <c r="K41" s="862">
        <v>4739337.1399999997</v>
      </c>
      <c r="L41" s="862">
        <v>4210125.79</v>
      </c>
      <c r="M41" s="862">
        <v>3322205.62</v>
      </c>
      <c r="N41" s="862">
        <v>58001326.249999993</v>
      </c>
    </row>
    <row r="42" spans="1:14">
      <c r="A42" s="261" t="s">
        <v>563</v>
      </c>
      <c r="B42" s="863">
        <v>1907865.79</v>
      </c>
      <c r="C42" s="863">
        <v>3481932.3</v>
      </c>
      <c r="D42" s="863">
        <v>2450121.92</v>
      </c>
      <c r="E42" s="863">
        <v>1436426.31</v>
      </c>
      <c r="F42" s="863">
        <v>3493468.2</v>
      </c>
      <c r="G42" s="863">
        <v>1303119.02</v>
      </c>
      <c r="H42" s="863">
        <v>2967004.64</v>
      </c>
      <c r="I42" s="863">
        <v>1110523.3600000001</v>
      </c>
      <c r="J42" s="863">
        <v>1989148.48</v>
      </c>
      <c r="K42" s="863">
        <v>2248889.2599999998</v>
      </c>
      <c r="L42" s="863">
        <v>2340224.1800000002</v>
      </c>
      <c r="M42" s="863">
        <v>2135426.7200000002</v>
      </c>
      <c r="N42" s="863">
        <v>26864150.18</v>
      </c>
    </row>
    <row r="43" spans="1:14">
      <c r="A43" s="261" t="s">
        <v>564</v>
      </c>
      <c r="B43" s="863">
        <v>29255.91</v>
      </c>
      <c r="C43" s="863">
        <v>212912.21</v>
      </c>
      <c r="D43" s="863">
        <v>181254.83</v>
      </c>
      <c r="E43" s="863">
        <v>808124.84</v>
      </c>
      <c r="F43" s="863">
        <v>1000484.12</v>
      </c>
      <c r="G43" s="863">
        <v>264191.53000000003</v>
      </c>
      <c r="H43" s="863">
        <v>249514.7</v>
      </c>
      <c r="I43" s="863">
        <v>24187.83</v>
      </c>
      <c r="J43" s="863">
        <v>27972.17</v>
      </c>
      <c r="K43" s="863">
        <v>1582085.41</v>
      </c>
      <c r="L43" s="863">
        <v>136914.39000000001</v>
      </c>
      <c r="M43" s="863">
        <v>61985.03</v>
      </c>
      <c r="N43" s="863">
        <v>4578882.9700000007</v>
      </c>
    </row>
    <row r="44" spans="1:14">
      <c r="A44" s="261" t="s">
        <v>565</v>
      </c>
      <c r="B44" s="863">
        <v>421004.39</v>
      </c>
      <c r="C44" s="863">
        <v>457143.38</v>
      </c>
      <c r="D44" s="863">
        <v>4982841.55</v>
      </c>
      <c r="E44" s="863">
        <v>673176.83</v>
      </c>
      <c r="F44" s="863">
        <v>673352.88</v>
      </c>
      <c r="G44" s="863">
        <v>711335.08</v>
      </c>
      <c r="H44" s="863">
        <v>614975.71</v>
      </c>
      <c r="I44" s="863">
        <v>1477301.78</v>
      </c>
      <c r="J44" s="863">
        <v>4385462.8099999996</v>
      </c>
      <c r="K44" s="863">
        <v>377388.81</v>
      </c>
      <c r="L44" s="863">
        <v>312022.76</v>
      </c>
      <c r="M44" s="863">
        <v>358660.38</v>
      </c>
      <c r="N44" s="863">
        <v>15444666.360000001</v>
      </c>
    </row>
    <row r="45" spans="1:14">
      <c r="A45" s="261" t="s">
        <v>566</v>
      </c>
      <c r="B45" s="863">
        <v>170368.28</v>
      </c>
      <c r="C45" s="863">
        <v>607560.39</v>
      </c>
      <c r="D45" s="863">
        <v>203267.9</v>
      </c>
      <c r="E45" s="863">
        <v>851643.88</v>
      </c>
      <c r="F45" s="863">
        <v>414021.81</v>
      </c>
      <c r="G45" s="863">
        <v>284957.90999999997</v>
      </c>
      <c r="H45" s="863">
        <v>199920.46</v>
      </c>
      <c r="I45" s="863">
        <v>285108.74</v>
      </c>
      <c r="J45" s="863">
        <v>719558.12</v>
      </c>
      <c r="K45" s="863">
        <v>13189.06</v>
      </c>
      <c r="L45" s="863">
        <v>916001.81</v>
      </c>
      <c r="M45" s="863">
        <v>393457.41</v>
      </c>
      <c r="N45" s="863">
        <v>5059055.7700000005</v>
      </c>
    </row>
    <row r="46" spans="1:14">
      <c r="A46" s="261" t="s">
        <v>567</v>
      </c>
      <c r="B46" s="863">
        <v>0</v>
      </c>
      <c r="C46" s="863">
        <v>0</v>
      </c>
      <c r="D46" s="863">
        <v>0</v>
      </c>
      <c r="E46" s="863">
        <v>0</v>
      </c>
      <c r="F46" s="863">
        <v>0</v>
      </c>
      <c r="G46" s="863">
        <v>0</v>
      </c>
      <c r="H46" s="863">
        <v>0</v>
      </c>
      <c r="I46" s="863">
        <v>0</v>
      </c>
      <c r="J46" s="863">
        <v>0</v>
      </c>
      <c r="K46" s="863">
        <v>0</v>
      </c>
      <c r="L46" s="863">
        <v>0</v>
      </c>
      <c r="M46" s="863">
        <v>0</v>
      </c>
      <c r="N46" s="863">
        <v>0</v>
      </c>
    </row>
    <row r="47" spans="1:14">
      <c r="A47" s="261" t="s">
        <v>782</v>
      </c>
      <c r="B47" s="863">
        <v>103929.2</v>
      </c>
      <c r="C47" s="863">
        <v>245925.93</v>
      </c>
      <c r="D47" s="863">
        <v>136912.26</v>
      </c>
      <c r="E47" s="863">
        <v>176371.22</v>
      </c>
      <c r="F47" s="863">
        <v>288323.05</v>
      </c>
      <c r="G47" s="863">
        <v>168942.66</v>
      </c>
      <c r="H47" s="863">
        <v>128643.92</v>
      </c>
      <c r="I47" s="863">
        <v>122289.04</v>
      </c>
      <c r="J47" s="863">
        <v>171956.53</v>
      </c>
      <c r="K47" s="863">
        <v>200233.57</v>
      </c>
      <c r="L47" s="863">
        <v>143300.46000000002</v>
      </c>
      <c r="M47" s="863">
        <v>115174.72</v>
      </c>
      <c r="N47" s="863">
        <v>2002002.5599999998</v>
      </c>
    </row>
    <row r="48" spans="1:14">
      <c r="A48" s="261" t="s">
        <v>569</v>
      </c>
      <c r="B48" s="863">
        <v>49000</v>
      </c>
      <c r="C48" s="863">
        <v>34750</v>
      </c>
      <c r="D48" s="863">
        <v>44500</v>
      </c>
      <c r="E48" s="863">
        <v>19500</v>
      </c>
      <c r="F48" s="863">
        <v>53000</v>
      </c>
      <c r="G48" s="863">
        <v>29000</v>
      </c>
      <c r="H48" s="863">
        <v>29000</v>
      </c>
      <c r="I48" s="863">
        <v>24000</v>
      </c>
      <c r="J48" s="863">
        <v>60700</v>
      </c>
      <c r="K48" s="863">
        <v>92000</v>
      </c>
      <c r="L48" s="863">
        <v>32000</v>
      </c>
      <c r="M48" s="863">
        <v>18000</v>
      </c>
      <c r="N48" s="863">
        <v>485450</v>
      </c>
    </row>
    <row r="49" spans="1:14">
      <c r="A49" s="261" t="s">
        <v>570</v>
      </c>
      <c r="B49" s="863">
        <v>0</v>
      </c>
      <c r="C49" s="863">
        <v>0</v>
      </c>
      <c r="D49" s="863">
        <v>0</v>
      </c>
      <c r="E49" s="863">
        <v>0</v>
      </c>
      <c r="F49" s="863">
        <v>0</v>
      </c>
      <c r="G49" s="863">
        <v>0</v>
      </c>
      <c r="H49" s="863">
        <v>0</v>
      </c>
      <c r="I49" s="863">
        <v>0</v>
      </c>
      <c r="J49" s="863">
        <v>0</v>
      </c>
      <c r="K49" s="863">
        <v>0</v>
      </c>
      <c r="L49" s="863">
        <v>0</v>
      </c>
      <c r="M49" s="863">
        <v>0</v>
      </c>
      <c r="N49" s="863">
        <v>0</v>
      </c>
    </row>
    <row r="50" spans="1:14">
      <c r="A50" s="261" t="s">
        <v>571</v>
      </c>
      <c r="B50" s="863">
        <v>124954.65000000001</v>
      </c>
      <c r="C50" s="863">
        <v>329148.49</v>
      </c>
      <c r="D50" s="863">
        <v>174695.89</v>
      </c>
      <c r="E50" s="863">
        <v>246517.11</v>
      </c>
      <c r="F50" s="863">
        <v>366721</v>
      </c>
      <c r="G50" s="863">
        <v>353866.93</v>
      </c>
      <c r="H50" s="863">
        <v>544658.41</v>
      </c>
      <c r="I50" s="863">
        <v>197889.11</v>
      </c>
      <c r="J50" s="863">
        <v>433952.24</v>
      </c>
      <c r="K50" s="863">
        <v>225551.02999999997</v>
      </c>
      <c r="L50" s="863">
        <v>329662.19</v>
      </c>
      <c r="M50" s="863">
        <v>239501.36000000002</v>
      </c>
      <c r="N50" s="863">
        <v>3567118.4099999997</v>
      </c>
    </row>
    <row r="51" spans="1:14">
      <c r="A51" s="258" t="s">
        <v>305</v>
      </c>
      <c r="B51" s="862">
        <v>4868098.1899999995</v>
      </c>
      <c r="C51" s="862">
        <v>5495812.6200000001</v>
      </c>
      <c r="D51" s="862">
        <v>4266903.25</v>
      </c>
      <c r="E51" s="862">
        <v>5779789.3600000003</v>
      </c>
      <c r="F51" s="862">
        <v>5063926.99</v>
      </c>
      <c r="G51" s="862">
        <v>5697522.2500000009</v>
      </c>
      <c r="H51" s="862">
        <v>8021136.4099999992</v>
      </c>
      <c r="I51" s="862">
        <v>7596140.1000000006</v>
      </c>
      <c r="J51" s="862">
        <v>5019338.1399999997</v>
      </c>
      <c r="K51" s="862">
        <v>4849785.9300000006</v>
      </c>
      <c r="L51" s="862">
        <v>6019795.8799999999</v>
      </c>
      <c r="M51" s="862">
        <v>6825924.25</v>
      </c>
      <c r="N51" s="862">
        <v>69504173.370000005</v>
      </c>
    </row>
    <row r="52" spans="1:14">
      <c r="A52" s="258" t="s">
        <v>306</v>
      </c>
      <c r="B52" s="862">
        <v>2017256.85</v>
      </c>
      <c r="C52" s="862">
        <v>2630335.4700000002</v>
      </c>
      <c r="D52" s="862">
        <v>2164829.23</v>
      </c>
      <c r="E52" s="862">
        <v>1665865.72</v>
      </c>
      <c r="F52" s="862">
        <v>1964322.4</v>
      </c>
      <c r="G52" s="862">
        <v>2788537.41</v>
      </c>
      <c r="H52" s="862">
        <v>2514354.0299999998</v>
      </c>
      <c r="I52" s="862">
        <v>4535632.42</v>
      </c>
      <c r="J52" s="862">
        <v>2074699.67</v>
      </c>
      <c r="K52" s="862">
        <v>1798549.94</v>
      </c>
      <c r="L52" s="862">
        <v>3048404.68</v>
      </c>
      <c r="M52" s="862">
        <v>3791712.58</v>
      </c>
      <c r="N52" s="862">
        <v>30994500.400000006</v>
      </c>
    </row>
    <row r="53" spans="1:14">
      <c r="A53" s="261" t="s">
        <v>572</v>
      </c>
      <c r="B53" s="863">
        <v>2017256.85</v>
      </c>
      <c r="C53" s="863">
        <v>2630335.4700000002</v>
      </c>
      <c r="D53" s="863">
        <v>2164829.23</v>
      </c>
      <c r="E53" s="863">
        <v>1665865.72</v>
      </c>
      <c r="F53" s="863">
        <v>1964322.4</v>
      </c>
      <c r="G53" s="863">
        <v>2788537.41</v>
      </c>
      <c r="H53" s="863">
        <v>2514354.0299999998</v>
      </c>
      <c r="I53" s="863">
        <v>4535632.42</v>
      </c>
      <c r="J53" s="863">
        <v>2074699.67</v>
      </c>
      <c r="K53" s="863">
        <v>1798549.94</v>
      </c>
      <c r="L53" s="863">
        <v>3048404.68</v>
      </c>
      <c r="M53" s="863">
        <v>3791712.58</v>
      </c>
      <c r="N53" s="863">
        <v>30994500.400000006</v>
      </c>
    </row>
    <row r="54" spans="1:14">
      <c r="A54" s="258" t="s">
        <v>296</v>
      </c>
      <c r="B54" s="862">
        <v>85933</v>
      </c>
      <c r="C54" s="862">
        <v>91220.800000000003</v>
      </c>
      <c r="D54" s="862">
        <v>87526.29</v>
      </c>
      <c r="E54" s="862">
        <v>91866.4</v>
      </c>
      <c r="F54" s="862">
        <v>89794.2</v>
      </c>
      <c r="G54" s="862">
        <v>88032</v>
      </c>
      <c r="H54" s="862">
        <v>645558</v>
      </c>
      <c r="I54" s="862">
        <v>15712.69</v>
      </c>
      <c r="J54" s="862">
        <v>91205.78</v>
      </c>
      <c r="K54" s="862">
        <v>173795.99</v>
      </c>
      <c r="L54" s="862">
        <v>92566</v>
      </c>
      <c r="M54" s="862">
        <v>93088.8</v>
      </c>
      <c r="N54" s="862">
        <v>1646299.95</v>
      </c>
    </row>
    <row r="55" spans="1:14">
      <c r="A55" s="261" t="s">
        <v>573</v>
      </c>
      <c r="B55" s="863">
        <v>0</v>
      </c>
      <c r="C55" s="863">
        <v>0</v>
      </c>
      <c r="D55" s="863">
        <v>0</v>
      </c>
      <c r="E55" s="863">
        <v>0</v>
      </c>
      <c r="F55" s="863">
        <v>0</v>
      </c>
      <c r="G55" s="863">
        <v>0</v>
      </c>
      <c r="H55" s="863">
        <v>0</v>
      </c>
      <c r="I55" s="863">
        <v>0</v>
      </c>
      <c r="J55" s="863">
        <v>0</v>
      </c>
      <c r="K55" s="863">
        <v>0</v>
      </c>
      <c r="L55" s="863">
        <v>0</v>
      </c>
      <c r="M55" s="863">
        <v>0</v>
      </c>
      <c r="N55" s="863">
        <v>0</v>
      </c>
    </row>
    <row r="56" spans="1:14">
      <c r="A56" s="261" t="s">
        <v>574</v>
      </c>
      <c r="B56" s="863">
        <v>0</v>
      </c>
      <c r="C56" s="863">
        <v>0</v>
      </c>
      <c r="D56" s="863">
        <v>0</v>
      </c>
      <c r="E56" s="863">
        <v>0</v>
      </c>
      <c r="F56" s="863">
        <v>0</v>
      </c>
      <c r="G56" s="863">
        <v>0</v>
      </c>
      <c r="H56" s="863">
        <v>0</v>
      </c>
      <c r="I56" s="863">
        <v>0</v>
      </c>
      <c r="J56" s="863">
        <v>0</v>
      </c>
      <c r="K56" s="863">
        <v>0</v>
      </c>
      <c r="L56" s="863">
        <v>0</v>
      </c>
      <c r="M56" s="863">
        <v>0</v>
      </c>
      <c r="N56" s="863">
        <v>0</v>
      </c>
    </row>
    <row r="57" spans="1:14">
      <c r="A57" s="261" t="s">
        <v>575</v>
      </c>
      <c r="B57" s="863">
        <v>0</v>
      </c>
      <c r="C57" s="863">
        <v>0</v>
      </c>
      <c r="D57" s="863">
        <v>0</v>
      </c>
      <c r="E57" s="863">
        <v>0</v>
      </c>
      <c r="F57" s="863">
        <v>0</v>
      </c>
      <c r="G57" s="863">
        <v>0</v>
      </c>
      <c r="H57" s="863">
        <v>0</v>
      </c>
      <c r="I57" s="863">
        <v>0</v>
      </c>
      <c r="J57" s="863">
        <v>0</v>
      </c>
      <c r="K57" s="863">
        <v>0</v>
      </c>
      <c r="L57" s="863">
        <v>0</v>
      </c>
      <c r="M57" s="863">
        <v>0</v>
      </c>
      <c r="N57" s="863">
        <v>0</v>
      </c>
    </row>
    <row r="58" spans="1:14">
      <c r="A58" s="261" t="s">
        <v>576</v>
      </c>
      <c r="B58" s="863">
        <v>0</v>
      </c>
      <c r="C58" s="863">
        <v>0</v>
      </c>
      <c r="D58" s="863">
        <v>0</v>
      </c>
      <c r="E58" s="863">
        <v>0</v>
      </c>
      <c r="F58" s="863">
        <v>0</v>
      </c>
      <c r="G58" s="863">
        <v>0</v>
      </c>
      <c r="H58" s="863">
        <v>0</v>
      </c>
      <c r="I58" s="863">
        <v>0</v>
      </c>
      <c r="J58" s="863">
        <v>0</v>
      </c>
      <c r="K58" s="863">
        <v>0</v>
      </c>
      <c r="L58" s="863">
        <v>0</v>
      </c>
      <c r="M58" s="863">
        <v>0</v>
      </c>
      <c r="N58" s="863">
        <v>0</v>
      </c>
    </row>
    <row r="59" spans="1:14">
      <c r="A59" s="261" t="s">
        <v>577</v>
      </c>
      <c r="B59" s="863">
        <v>0</v>
      </c>
      <c r="C59" s="863">
        <v>0</v>
      </c>
      <c r="D59" s="863">
        <v>0</v>
      </c>
      <c r="E59" s="863">
        <v>0</v>
      </c>
      <c r="F59" s="863">
        <v>0</v>
      </c>
      <c r="G59" s="863">
        <v>0</v>
      </c>
      <c r="H59" s="863">
        <v>0</v>
      </c>
      <c r="I59" s="863">
        <v>0</v>
      </c>
      <c r="J59" s="863">
        <v>0</v>
      </c>
      <c r="K59" s="863">
        <v>0</v>
      </c>
      <c r="L59" s="863">
        <v>0</v>
      </c>
      <c r="M59" s="863">
        <v>0</v>
      </c>
      <c r="N59" s="863">
        <v>0</v>
      </c>
    </row>
    <row r="60" spans="1:14">
      <c r="A60" s="261" t="s">
        <v>578</v>
      </c>
      <c r="B60" s="863">
        <v>85933</v>
      </c>
      <c r="C60" s="863">
        <v>91220.800000000003</v>
      </c>
      <c r="D60" s="863">
        <v>87526.29</v>
      </c>
      <c r="E60" s="863">
        <v>91866.4</v>
      </c>
      <c r="F60" s="863">
        <v>89794.2</v>
      </c>
      <c r="G60" s="863">
        <v>88032</v>
      </c>
      <c r="H60" s="863">
        <v>645558</v>
      </c>
      <c r="I60" s="863">
        <v>15712.69</v>
      </c>
      <c r="J60" s="863">
        <v>91205.78</v>
      </c>
      <c r="K60" s="863">
        <v>173795.99</v>
      </c>
      <c r="L60" s="863">
        <v>92566</v>
      </c>
      <c r="M60" s="863">
        <v>93088.8</v>
      </c>
      <c r="N60" s="863">
        <v>1646299.95</v>
      </c>
    </row>
    <row r="61" spans="1:14">
      <c r="A61" s="261" t="s">
        <v>579</v>
      </c>
      <c r="B61" s="863">
        <v>0</v>
      </c>
      <c r="C61" s="863">
        <v>0</v>
      </c>
      <c r="D61" s="863">
        <v>0</v>
      </c>
      <c r="E61" s="863">
        <v>0</v>
      </c>
      <c r="F61" s="863">
        <v>0</v>
      </c>
      <c r="G61" s="863">
        <v>0</v>
      </c>
      <c r="H61" s="863">
        <v>0</v>
      </c>
      <c r="I61" s="863">
        <v>0</v>
      </c>
      <c r="J61" s="863">
        <v>0</v>
      </c>
      <c r="K61" s="863">
        <v>0</v>
      </c>
      <c r="L61" s="863">
        <v>0</v>
      </c>
      <c r="M61" s="863">
        <v>0</v>
      </c>
      <c r="N61" s="863">
        <v>0</v>
      </c>
    </row>
    <row r="62" spans="1:14">
      <c r="A62" s="261" t="s">
        <v>562</v>
      </c>
      <c r="B62" s="863">
        <v>0</v>
      </c>
      <c r="C62" s="863">
        <v>0</v>
      </c>
      <c r="D62" s="863">
        <v>0</v>
      </c>
      <c r="E62" s="863">
        <v>0</v>
      </c>
      <c r="F62" s="863">
        <v>0</v>
      </c>
      <c r="G62" s="863">
        <v>0</v>
      </c>
      <c r="H62" s="863">
        <v>0</v>
      </c>
      <c r="I62" s="863">
        <v>0</v>
      </c>
      <c r="J62" s="863">
        <v>0</v>
      </c>
      <c r="K62" s="863">
        <v>0</v>
      </c>
      <c r="L62" s="863">
        <v>0</v>
      </c>
      <c r="M62" s="863">
        <v>0</v>
      </c>
      <c r="N62" s="863">
        <v>0</v>
      </c>
    </row>
    <row r="63" spans="1:14">
      <c r="A63" s="258" t="s">
        <v>4</v>
      </c>
      <c r="B63" s="862">
        <v>2732467.1999999997</v>
      </c>
      <c r="C63" s="862">
        <v>2678285.11</v>
      </c>
      <c r="D63" s="862">
        <v>1997157.77</v>
      </c>
      <c r="E63" s="862">
        <v>3993265.0300000003</v>
      </c>
      <c r="F63" s="862">
        <v>2945194.27</v>
      </c>
      <c r="G63" s="862">
        <v>2790577.23</v>
      </c>
      <c r="H63" s="862">
        <v>4800390.5</v>
      </c>
      <c r="I63" s="862">
        <v>2882089.33</v>
      </c>
      <c r="J63" s="862">
        <v>2802782.99</v>
      </c>
      <c r="K63" s="862">
        <v>2840180.06</v>
      </c>
      <c r="L63" s="862">
        <v>2833844.9000000004</v>
      </c>
      <c r="M63" s="862">
        <v>2914186.36</v>
      </c>
      <c r="N63" s="862">
        <v>36210420.75</v>
      </c>
    </row>
    <row r="64" spans="1:14">
      <c r="A64" s="261" t="s">
        <v>580</v>
      </c>
      <c r="B64" s="863">
        <v>0</v>
      </c>
      <c r="C64" s="863">
        <v>0</v>
      </c>
      <c r="D64" s="863">
        <v>45740.39</v>
      </c>
      <c r="E64" s="863">
        <v>0</v>
      </c>
      <c r="F64" s="863">
        <v>0</v>
      </c>
      <c r="G64" s="863">
        <v>0</v>
      </c>
      <c r="H64" s="863">
        <v>0</v>
      </c>
      <c r="I64" s="863">
        <v>0</v>
      </c>
      <c r="J64" s="863">
        <v>0</v>
      </c>
      <c r="K64" s="863">
        <v>6594.49</v>
      </c>
      <c r="L64" s="863">
        <v>0</v>
      </c>
      <c r="M64" s="863">
        <v>460459.96</v>
      </c>
      <c r="N64" s="863">
        <v>512794.84</v>
      </c>
    </row>
    <row r="65" spans="1:14">
      <c r="A65" s="261" t="s">
        <v>581</v>
      </c>
      <c r="B65" s="863">
        <v>7500</v>
      </c>
      <c r="C65" s="863">
        <v>42100</v>
      </c>
      <c r="D65" s="863">
        <v>95500</v>
      </c>
      <c r="E65" s="863">
        <v>67700</v>
      </c>
      <c r="F65" s="863">
        <v>48600</v>
      </c>
      <c r="G65" s="863">
        <v>27100</v>
      </c>
      <c r="H65" s="863">
        <v>21500</v>
      </c>
      <c r="I65" s="863">
        <v>18200</v>
      </c>
      <c r="J65" s="863">
        <v>41400</v>
      </c>
      <c r="K65" s="863">
        <v>26200</v>
      </c>
      <c r="L65" s="863">
        <v>9600</v>
      </c>
      <c r="M65" s="863">
        <v>250</v>
      </c>
      <c r="N65" s="863">
        <v>405650</v>
      </c>
    </row>
    <row r="66" spans="1:14">
      <c r="A66" s="261" t="s">
        <v>596</v>
      </c>
      <c r="B66" s="863">
        <v>0</v>
      </c>
      <c r="C66" s="863">
        <v>0</v>
      </c>
      <c r="D66" s="863">
        <v>0</v>
      </c>
      <c r="E66" s="863">
        <v>0</v>
      </c>
      <c r="F66" s="863">
        <v>0</v>
      </c>
      <c r="G66" s="863">
        <v>0</v>
      </c>
      <c r="H66" s="863">
        <v>0</v>
      </c>
      <c r="I66" s="863">
        <v>0</v>
      </c>
      <c r="J66" s="863">
        <v>0</v>
      </c>
      <c r="K66" s="863">
        <v>0</v>
      </c>
      <c r="L66" s="863">
        <v>0</v>
      </c>
      <c r="M66" s="863">
        <v>0</v>
      </c>
      <c r="N66" s="863">
        <v>0</v>
      </c>
    </row>
    <row r="67" spans="1:14">
      <c r="A67" s="261" t="s">
        <v>582</v>
      </c>
      <c r="B67" s="863">
        <v>2724967.1999999997</v>
      </c>
      <c r="C67" s="863">
        <v>2636185.11</v>
      </c>
      <c r="D67" s="863">
        <v>1855917.3800000001</v>
      </c>
      <c r="E67" s="863">
        <v>3925565.0300000003</v>
      </c>
      <c r="F67" s="863">
        <v>2896574.27</v>
      </c>
      <c r="G67" s="863">
        <v>2762894.23</v>
      </c>
      <c r="H67" s="863">
        <v>4778890.5</v>
      </c>
      <c r="I67" s="863">
        <v>2863889.33</v>
      </c>
      <c r="J67" s="863">
        <v>2761382.99</v>
      </c>
      <c r="K67" s="863">
        <v>2807345.57</v>
      </c>
      <c r="L67" s="863">
        <v>2824244.9000000004</v>
      </c>
      <c r="M67" s="863">
        <v>2453476.4</v>
      </c>
      <c r="N67" s="863">
        <v>35291332.909999996</v>
      </c>
    </row>
    <row r="68" spans="1:14">
      <c r="A68" s="261" t="s">
        <v>583</v>
      </c>
      <c r="B68" s="863">
        <v>0</v>
      </c>
      <c r="C68" s="863">
        <v>0</v>
      </c>
      <c r="D68" s="863">
        <v>0</v>
      </c>
      <c r="E68" s="863">
        <v>0</v>
      </c>
      <c r="F68" s="863">
        <v>20</v>
      </c>
      <c r="G68" s="863">
        <v>583</v>
      </c>
      <c r="H68" s="863">
        <v>0</v>
      </c>
      <c r="I68" s="863">
        <v>0</v>
      </c>
      <c r="J68" s="863">
        <v>0</v>
      </c>
      <c r="K68" s="863">
        <v>40</v>
      </c>
      <c r="L68" s="863">
        <v>0</v>
      </c>
      <c r="M68" s="863">
        <v>0</v>
      </c>
      <c r="N68" s="863">
        <v>643</v>
      </c>
    </row>
    <row r="69" spans="1:14">
      <c r="A69" s="258" t="s">
        <v>297</v>
      </c>
      <c r="B69" s="862">
        <v>32441.14</v>
      </c>
      <c r="C69" s="862">
        <v>95971.239999999991</v>
      </c>
      <c r="D69" s="862">
        <v>17389.96</v>
      </c>
      <c r="E69" s="862">
        <v>28792.21</v>
      </c>
      <c r="F69" s="862">
        <v>64616.119999999995</v>
      </c>
      <c r="G69" s="862">
        <v>30375.61</v>
      </c>
      <c r="H69" s="862">
        <v>60833.88</v>
      </c>
      <c r="I69" s="862">
        <v>162705.65999999997</v>
      </c>
      <c r="J69" s="862">
        <v>50649.7</v>
      </c>
      <c r="K69" s="862">
        <v>37259.94</v>
      </c>
      <c r="L69" s="862">
        <v>44980.3</v>
      </c>
      <c r="M69" s="862">
        <v>26936.510000000002</v>
      </c>
      <c r="N69" s="862">
        <v>652952.27</v>
      </c>
    </row>
    <row r="70" spans="1:14">
      <c r="A70" s="258" t="s">
        <v>298</v>
      </c>
      <c r="B70" s="862">
        <v>0</v>
      </c>
      <c r="C70" s="862">
        <v>0</v>
      </c>
      <c r="D70" s="862">
        <v>0</v>
      </c>
      <c r="E70" s="862">
        <v>0</v>
      </c>
      <c r="F70" s="862">
        <v>0</v>
      </c>
      <c r="G70" s="862">
        <v>0</v>
      </c>
      <c r="H70" s="862">
        <v>0</v>
      </c>
      <c r="I70" s="862">
        <v>0</v>
      </c>
      <c r="J70" s="862">
        <v>0</v>
      </c>
      <c r="K70" s="862">
        <v>0</v>
      </c>
      <c r="L70" s="862">
        <v>0</v>
      </c>
      <c r="M70" s="862">
        <v>0</v>
      </c>
      <c r="N70" s="862">
        <v>0</v>
      </c>
    </row>
    <row r="71" spans="1:14">
      <c r="A71" s="261" t="s">
        <v>584</v>
      </c>
      <c r="B71" s="863">
        <v>0</v>
      </c>
      <c r="C71" s="863">
        <v>0</v>
      </c>
      <c r="D71" s="863">
        <v>0</v>
      </c>
      <c r="E71" s="863">
        <v>0</v>
      </c>
      <c r="F71" s="863">
        <v>0</v>
      </c>
      <c r="G71" s="863">
        <v>0</v>
      </c>
      <c r="H71" s="863">
        <v>0</v>
      </c>
      <c r="I71" s="863">
        <v>0</v>
      </c>
      <c r="J71" s="863">
        <v>0</v>
      </c>
      <c r="K71" s="863">
        <v>0</v>
      </c>
      <c r="L71" s="863">
        <v>0</v>
      </c>
      <c r="M71" s="863">
        <v>0</v>
      </c>
      <c r="N71" s="863">
        <v>0</v>
      </c>
    </row>
    <row r="72" spans="1:14">
      <c r="A72" s="261" t="s">
        <v>562</v>
      </c>
      <c r="B72" s="863">
        <v>0</v>
      </c>
      <c r="C72" s="863">
        <v>0</v>
      </c>
      <c r="D72" s="863">
        <v>0</v>
      </c>
      <c r="E72" s="863">
        <v>0</v>
      </c>
      <c r="F72" s="863">
        <v>0</v>
      </c>
      <c r="G72" s="863">
        <v>0</v>
      </c>
      <c r="H72" s="863">
        <v>0</v>
      </c>
      <c r="I72" s="863">
        <v>0</v>
      </c>
      <c r="J72" s="863">
        <v>0</v>
      </c>
      <c r="K72" s="863">
        <v>0</v>
      </c>
      <c r="L72" s="863">
        <v>0</v>
      </c>
      <c r="M72" s="863">
        <v>0</v>
      </c>
      <c r="N72" s="863">
        <v>0</v>
      </c>
    </row>
    <row r="73" spans="1:14">
      <c r="A73" s="258" t="s">
        <v>299</v>
      </c>
      <c r="B73" s="862">
        <v>0</v>
      </c>
      <c r="C73" s="862">
        <v>0</v>
      </c>
      <c r="D73" s="862">
        <v>0</v>
      </c>
      <c r="E73" s="862">
        <v>0</v>
      </c>
      <c r="F73" s="862">
        <v>0</v>
      </c>
      <c r="G73" s="862">
        <v>0</v>
      </c>
      <c r="H73" s="862">
        <v>0</v>
      </c>
      <c r="I73" s="862">
        <v>0</v>
      </c>
      <c r="J73" s="862">
        <v>0</v>
      </c>
      <c r="K73" s="862">
        <v>0</v>
      </c>
      <c r="L73" s="862">
        <v>0</v>
      </c>
      <c r="M73" s="862">
        <v>0</v>
      </c>
      <c r="N73" s="862">
        <v>0</v>
      </c>
    </row>
    <row r="74" spans="1:14">
      <c r="A74" s="261" t="s">
        <v>585</v>
      </c>
      <c r="B74" s="863">
        <v>0</v>
      </c>
      <c r="C74" s="863">
        <v>0</v>
      </c>
      <c r="D74" s="863">
        <v>0</v>
      </c>
      <c r="E74" s="863">
        <v>0</v>
      </c>
      <c r="F74" s="863">
        <v>0</v>
      </c>
      <c r="G74" s="863">
        <v>0</v>
      </c>
      <c r="H74" s="863">
        <v>0</v>
      </c>
      <c r="I74" s="863">
        <v>0</v>
      </c>
      <c r="J74" s="863">
        <v>0</v>
      </c>
      <c r="K74" s="863">
        <v>0</v>
      </c>
      <c r="L74" s="863">
        <v>0</v>
      </c>
      <c r="M74" s="863">
        <v>0</v>
      </c>
      <c r="N74" s="863">
        <v>0</v>
      </c>
    </row>
    <row r="75" spans="1:14">
      <c r="A75" s="258" t="s">
        <v>300</v>
      </c>
      <c r="B75" s="862">
        <v>50865</v>
      </c>
      <c r="C75" s="862">
        <v>61640</v>
      </c>
      <c r="D75" s="862">
        <v>61127</v>
      </c>
      <c r="E75" s="862">
        <v>63043</v>
      </c>
      <c r="F75" s="862">
        <v>54659</v>
      </c>
      <c r="G75" s="862">
        <v>60649</v>
      </c>
      <c r="H75" s="862">
        <v>51898</v>
      </c>
      <c r="I75" s="862">
        <v>56456</v>
      </c>
      <c r="J75" s="862">
        <v>58432</v>
      </c>
      <c r="K75" s="862">
        <v>57371</v>
      </c>
      <c r="L75" s="862">
        <v>62279</v>
      </c>
      <c r="M75" s="862">
        <v>47131</v>
      </c>
      <c r="N75" s="862">
        <v>685550</v>
      </c>
    </row>
    <row r="76" spans="1:14">
      <c r="A76" s="261" t="s">
        <v>586</v>
      </c>
      <c r="B76" s="863">
        <v>0</v>
      </c>
      <c r="C76" s="863">
        <v>0</v>
      </c>
      <c r="D76" s="863">
        <v>0</v>
      </c>
      <c r="E76" s="863">
        <v>0</v>
      </c>
      <c r="F76" s="863">
        <v>0</v>
      </c>
      <c r="G76" s="863">
        <v>0</v>
      </c>
      <c r="H76" s="863">
        <v>0</v>
      </c>
      <c r="I76" s="863">
        <v>0</v>
      </c>
      <c r="J76" s="863">
        <v>0</v>
      </c>
      <c r="K76" s="863">
        <v>0</v>
      </c>
      <c r="L76" s="863">
        <v>0</v>
      </c>
      <c r="M76" s="863">
        <v>0</v>
      </c>
      <c r="N76" s="863">
        <v>0</v>
      </c>
    </row>
    <row r="77" spans="1:14">
      <c r="A77" s="261" t="s">
        <v>587</v>
      </c>
      <c r="B77" s="863">
        <v>0</v>
      </c>
      <c r="C77" s="863">
        <v>0</v>
      </c>
      <c r="D77" s="863">
        <v>0</v>
      </c>
      <c r="E77" s="863">
        <v>0</v>
      </c>
      <c r="F77" s="863">
        <v>0</v>
      </c>
      <c r="G77" s="863">
        <v>0</v>
      </c>
      <c r="H77" s="863">
        <v>0</v>
      </c>
      <c r="I77" s="863">
        <v>0</v>
      </c>
      <c r="J77" s="863">
        <v>0</v>
      </c>
      <c r="K77" s="863">
        <v>0</v>
      </c>
      <c r="L77" s="863">
        <v>0</v>
      </c>
      <c r="M77" s="863">
        <v>0</v>
      </c>
      <c r="N77" s="863">
        <v>0</v>
      </c>
    </row>
    <row r="78" spans="1:14">
      <c r="A78" s="261" t="s">
        <v>307</v>
      </c>
      <c r="B78" s="863">
        <v>50865</v>
      </c>
      <c r="C78" s="863">
        <v>61640</v>
      </c>
      <c r="D78" s="863">
        <v>61127</v>
      </c>
      <c r="E78" s="863">
        <v>63043</v>
      </c>
      <c r="F78" s="863">
        <v>54659</v>
      </c>
      <c r="G78" s="863">
        <v>60649</v>
      </c>
      <c r="H78" s="863">
        <v>51898</v>
      </c>
      <c r="I78" s="863">
        <v>56456</v>
      </c>
      <c r="J78" s="863">
        <v>58432</v>
      </c>
      <c r="K78" s="863">
        <v>57371</v>
      </c>
      <c r="L78" s="863">
        <v>62279</v>
      </c>
      <c r="M78" s="863">
        <v>47131</v>
      </c>
      <c r="N78" s="863">
        <v>685550</v>
      </c>
    </row>
    <row r="79" spans="1:14">
      <c r="A79" s="261" t="s">
        <v>588</v>
      </c>
      <c r="B79" s="863">
        <v>0</v>
      </c>
      <c r="C79" s="863">
        <v>0</v>
      </c>
      <c r="D79" s="863">
        <v>0</v>
      </c>
      <c r="E79" s="863">
        <v>0</v>
      </c>
      <c r="F79" s="863">
        <v>0</v>
      </c>
      <c r="G79" s="863">
        <v>0</v>
      </c>
      <c r="H79" s="863">
        <v>0</v>
      </c>
      <c r="I79" s="863">
        <v>0</v>
      </c>
      <c r="J79" s="863">
        <v>0</v>
      </c>
      <c r="K79" s="863">
        <v>0</v>
      </c>
      <c r="L79" s="863">
        <v>0</v>
      </c>
      <c r="M79" s="863">
        <v>0</v>
      </c>
      <c r="N79" s="863">
        <v>0</v>
      </c>
    </row>
    <row r="80" spans="1:14">
      <c r="A80" s="258" t="s">
        <v>308</v>
      </c>
      <c r="B80" s="862">
        <v>27314.2</v>
      </c>
      <c r="C80" s="862">
        <v>37144.58</v>
      </c>
      <c r="D80" s="862">
        <v>123899.27</v>
      </c>
      <c r="E80" s="862">
        <v>221899.98</v>
      </c>
      <c r="F80" s="862">
        <v>492739.17</v>
      </c>
      <c r="G80" s="862">
        <v>200977.51</v>
      </c>
      <c r="H80" s="862">
        <v>252870.56</v>
      </c>
      <c r="I80" s="862">
        <v>88141.16</v>
      </c>
      <c r="J80" s="862">
        <v>110.67</v>
      </c>
      <c r="K80" s="862">
        <v>263252.82</v>
      </c>
      <c r="L80" s="862">
        <v>72606.100000000006</v>
      </c>
      <c r="M80" s="862">
        <v>25919.56</v>
      </c>
      <c r="N80" s="862">
        <v>1806875.58</v>
      </c>
    </row>
    <row r="81" spans="1:14">
      <c r="A81" s="261" t="s">
        <v>589</v>
      </c>
      <c r="B81" s="863">
        <v>0</v>
      </c>
      <c r="C81" s="863">
        <v>0</v>
      </c>
      <c r="D81" s="863">
        <v>0</v>
      </c>
      <c r="E81" s="863">
        <v>0</v>
      </c>
      <c r="F81" s="863">
        <v>0</v>
      </c>
      <c r="G81" s="863">
        <v>0</v>
      </c>
      <c r="H81" s="863">
        <v>0</v>
      </c>
      <c r="I81" s="863">
        <v>0</v>
      </c>
      <c r="J81" s="863">
        <v>0</v>
      </c>
      <c r="K81" s="863">
        <v>0</v>
      </c>
      <c r="L81" s="863">
        <v>0</v>
      </c>
      <c r="M81" s="863">
        <v>0</v>
      </c>
      <c r="N81" s="863">
        <v>0</v>
      </c>
    </row>
    <row r="82" spans="1:14">
      <c r="A82" s="261" t="s">
        <v>443</v>
      </c>
      <c r="B82" s="863">
        <v>25790</v>
      </c>
      <c r="C82" s="863">
        <v>37054</v>
      </c>
      <c r="D82" s="863">
        <v>123792</v>
      </c>
      <c r="E82" s="863">
        <v>221794</v>
      </c>
      <c r="F82" s="863">
        <v>492525.74</v>
      </c>
      <c r="G82" s="863">
        <v>200063.82</v>
      </c>
      <c r="H82" s="863">
        <v>252742</v>
      </c>
      <c r="I82" s="863">
        <v>88025.2</v>
      </c>
      <c r="J82" s="863">
        <v>0</v>
      </c>
      <c r="K82" s="863">
        <v>263058</v>
      </c>
      <c r="L82" s="863">
        <v>72212</v>
      </c>
      <c r="M82" s="863">
        <v>25790</v>
      </c>
      <c r="N82" s="863">
        <v>1802846.76</v>
      </c>
    </row>
    <row r="83" spans="1:14">
      <c r="A83" s="263" t="s">
        <v>590</v>
      </c>
      <c r="B83" s="863">
        <v>64.2</v>
      </c>
      <c r="C83" s="863">
        <v>90.58</v>
      </c>
      <c r="D83" s="863">
        <v>107.27</v>
      </c>
      <c r="E83" s="863">
        <v>105.98</v>
      </c>
      <c r="F83" s="863">
        <v>213.43</v>
      </c>
      <c r="G83" s="863">
        <v>913.69</v>
      </c>
      <c r="H83" s="863">
        <v>128.56</v>
      </c>
      <c r="I83" s="863">
        <v>115.96</v>
      </c>
      <c r="J83" s="863">
        <v>110.67</v>
      </c>
      <c r="K83" s="863">
        <v>194.82</v>
      </c>
      <c r="L83" s="863">
        <v>294.44</v>
      </c>
      <c r="M83" s="863">
        <v>129.56</v>
      </c>
      <c r="N83" s="863">
        <v>2469.16</v>
      </c>
    </row>
    <row r="84" spans="1:14">
      <c r="A84" s="261" t="s">
        <v>591</v>
      </c>
      <c r="B84" s="863">
        <v>0</v>
      </c>
      <c r="C84" s="863">
        <v>0</v>
      </c>
      <c r="D84" s="863">
        <v>0</v>
      </c>
      <c r="E84" s="863">
        <v>0</v>
      </c>
      <c r="F84" s="863">
        <v>0</v>
      </c>
      <c r="G84" s="863">
        <v>0</v>
      </c>
      <c r="H84" s="863">
        <v>0</v>
      </c>
      <c r="I84" s="863">
        <v>0</v>
      </c>
      <c r="J84" s="863">
        <v>0</v>
      </c>
      <c r="K84" s="863">
        <v>0</v>
      </c>
      <c r="L84" s="863">
        <v>0</v>
      </c>
      <c r="M84" s="863">
        <v>0</v>
      </c>
      <c r="N84" s="863">
        <v>0</v>
      </c>
    </row>
    <row r="85" spans="1:14">
      <c r="A85" s="261" t="s">
        <v>592</v>
      </c>
      <c r="B85" s="863">
        <v>1460</v>
      </c>
      <c r="C85" s="863">
        <v>0</v>
      </c>
      <c r="D85" s="863">
        <v>0</v>
      </c>
      <c r="E85" s="863">
        <v>0</v>
      </c>
      <c r="F85" s="863">
        <v>0</v>
      </c>
      <c r="G85" s="863">
        <v>0</v>
      </c>
      <c r="H85" s="863">
        <v>0</v>
      </c>
      <c r="I85" s="863">
        <v>0</v>
      </c>
      <c r="J85" s="863">
        <v>0</v>
      </c>
      <c r="K85" s="863">
        <v>0</v>
      </c>
      <c r="L85" s="863">
        <v>99.66</v>
      </c>
      <c r="M85" s="863">
        <v>0</v>
      </c>
      <c r="N85" s="863">
        <v>1559.66</v>
      </c>
    </row>
    <row r="86" spans="1:14">
      <c r="A86" s="264" t="s">
        <v>124</v>
      </c>
      <c r="B86" s="864">
        <v>18272839.829999994</v>
      </c>
      <c r="C86" s="864">
        <v>15218426.74</v>
      </c>
      <c r="D86" s="864">
        <v>22658905.539999999</v>
      </c>
      <c r="E86" s="864">
        <v>24655859.84</v>
      </c>
      <c r="F86" s="864">
        <v>19923876.950000003</v>
      </c>
      <c r="G86" s="864">
        <v>24835259.920000002</v>
      </c>
      <c r="H86" s="864">
        <v>40030202.300000004</v>
      </c>
      <c r="I86" s="864">
        <v>22046186.510000002</v>
      </c>
      <c r="J86" s="864">
        <v>24293464.320000004</v>
      </c>
      <c r="K86" s="864">
        <v>20501041.939999998</v>
      </c>
      <c r="L86" s="864">
        <v>21083334.73</v>
      </c>
      <c r="M86" s="864">
        <v>18925751.969999999</v>
      </c>
      <c r="N86" s="864">
        <v>272445150.58999997</v>
      </c>
    </row>
    <row r="87" spans="1:14">
      <c r="A87" s="265" t="s">
        <v>465</v>
      </c>
    </row>
    <row r="88" spans="1:14">
      <c r="A88" s="266" t="s">
        <v>784</v>
      </c>
    </row>
    <row r="89" spans="1:14">
      <c r="A89" s="138" t="s">
        <v>593</v>
      </c>
    </row>
  </sheetData>
  <pageMargins left="0.78740157480314965" right="0.27559055118110237" top="0.98425196850393704" bottom="0.27559055118110237" header="0" footer="0.23622047244094491"/>
  <pageSetup scale="64"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4"/>
  <dimension ref="A1:P89"/>
  <sheetViews>
    <sheetView showGridLines="0" zoomScaleNormal="100" workbookViewId="0">
      <pane xSplit="1" ySplit="11" topLeftCell="B12" activePane="bottomRight" state="frozen"/>
      <selection pane="topRight" activeCell="B1" sqref="B1"/>
      <selection pane="bottomLeft" activeCell="A12" sqref="A12"/>
      <selection pane="bottomRight" activeCell="G29" sqref="G29"/>
    </sheetView>
  </sheetViews>
  <sheetFormatPr defaultColWidth="9.140625" defaultRowHeight="12.75"/>
  <cols>
    <col min="1" max="1" width="69.140625" style="117" customWidth="1"/>
    <col min="2" max="6" width="9.28515625" style="420" customWidth="1"/>
    <col min="7" max="7" width="9.28515625" style="421" customWidth="1"/>
    <col min="8" max="8" width="7.28515625" style="117" bestFit="1" customWidth="1"/>
    <col min="9" max="9" width="47.5703125" customWidth="1"/>
    <col min="10" max="10" width="9.140625" style="117"/>
    <col min="17" max="16384" width="9.140625" style="117"/>
  </cols>
  <sheetData>
    <row r="1" spans="1:16">
      <c r="A1" s="147" t="s">
        <v>117</v>
      </c>
      <c r="B1" s="946"/>
      <c r="C1" s="946"/>
      <c r="D1" s="501"/>
      <c r="E1" s="501"/>
      <c r="F1" s="501"/>
      <c r="G1" s="501"/>
      <c r="H1" s="501">
        <v>30</v>
      </c>
    </row>
    <row r="2" spans="1:16" s="208" customFormat="1">
      <c r="A2" s="914"/>
      <c r="B2" s="915"/>
      <c r="C2" s="915"/>
      <c r="D2" s="915"/>
      <c r="E2" s="915"/>
      <c r="F2" s="915"/>
      <c r="G2" s="915"/>
      <c r="I2"/>
      <c r="K2"/>
      <c r="L2"/>
      <c r="M2"/>
      <c r="N2"/>
      <c r="O2"/>
      <c r="P2"/>
    </row>
    <row r="3" spans="1:16">
      <c r="A3" s="256"/>
      <c r="B3" s="417"/>
      <c r="C3" s="417"/>
      <c r="D3" s="417"/>
      <c r="E3" s="417"/>
      <c r="F3" s="418"/>
      <c r="G3" s="419"/>
    </row>
    <row r="4" spans="1:16">
      <c r="A4" s="256"/>
      <c r="B4" s="417"/>
      <c r="C4" s="417"/>
      <c r="D4" s="417"/>
      <c r="E4" s="417"/>
      <c r="F4" s="418"/>
      <c r="G4" s="419"/>
    </row>
    <row r="5" spans="1:16">
      <c r="A5" s="256"/>
      <c r="B5" s="417"/>
      <c r="C5" s="417"/>
      <c r="D5" s="417"/>
      <c r="E5" s="417"/>
      <c r="F5" s="418"/>
      <c r="G5" s="419"/>
    </row>
    <row r="6" spans="1:16">
      <c r="A6" s="256"/>
      <c r="B6" s="417"/>
      <c r="C6" s="417"/>
      <c r="D6" s="417"/>
      <c r="E6" s="417"/>
      <c r="F6" s="418"/>
      <c r="G6" s="419"/>
    </row>
    <row r="7" spans="1:16">
      <c r="A7" s="256"/>
      <c r="B7" s="417"/>
      <c r="C7" s="417"/>
      <c r="D7" s="417"/>
      <c r="E7" s="417"/>
      <c r="F7" s="418"/>
      <c r="G7" s="419"/>
    </row>
    <row r="8" spans="1:16">
      <c r="A8" s="256" t="s">
        <v>320</v>
      </c>
    </row>
    <row r="9" spans="1:16">
      <c r="A9" s="256" t="s">
        <v>845</v>
      </c>
    </row>
    <row r="10" spans="1:16">
      <c r="A10" s="255" t="s">
        <v>185</v>
      </c>
      <c r="B10" s="430"/>
      <c r="C10" s="430"/>
      <c r="D10" s="430"/>
      <c r="E10" s="430"/>
      <c r="F10" s="430"/>
      <c r="G10" s="431"/>
    </row>
    <row r="11" spans="1:16">
      <c r="A11" s="422" t="s">
        <v>617</v>
      </c>
      <c r="B11" s="423">
        <v>2015</v>
      </c>
      <c r="C11" s="423">
        <v>2016</v>
      </c>
      <c r="D11" s="423">
        <v>2017</v>
      </c>
      <c r="E11" s="423">
        <v>2018</v>
      </c>
      <c r="F11" s="423">
        <v>2019</v>
      </c>
      <c r="G11" s="423">
        <v>2020</v>
      </c>
      <c r="H11" s="423">
        <v>2021</v>
      </c>
    </row>
    <row r="12" spans="1:16">
      <c r="A12" s="424" t="s">
        <v>186</v>
      </c>
      <c r="B12" s="865">
        <v>66999783.079999998</v>
      </c>
      <c r="C12" s="865">
        <v>67042463.959999993</v>
      </c>
      <c r="D12" s="865">
        <v>69792523.439999998</v>
      </c>
      <c r="E12" s="865">
        <v>70404105.310000002</v>
      </c>
      <c r="F12" s="865">
        <v>88385501.409999996</v>
      </c>
      <c r="G12" s="865">
        <v>65163613.040000007</v>
      </c>
      <c r="H12" s="865">
        <v>142447225.38999999</v>
      </c>
    </row>
    <row r="13" spans="1:16">
      <c r="A13" s="425" t="s">
        <v>303</v>
      </c>
      <c r="B13" s="866">
        <v>20310527.330000002</v>
      </c>
      <c r="C13" s="866">
        <v>20477990.059999999</v>
      </c>
      <c r="D13" s="866">
        <v>16968871.349999994</v>
      </c>
      <c r="E13" s="866">
        <v>20941828.680000003</v>
      </c>
      <c r="F13" s="866">
        <v>28772706.16</v>
      </c>
      <c r="G13" s="866">
        <v>20223933.41</v>
      </c>
      <c r="H13" s="862">
        <v>61289114.909999996</v>
      </c>
    </row>
    <row r="14" spans="1:16">
      <c r="A14" s="426" t="s">
        <v>539</v>
      </c>
      <c r="B14" s="867">
        <v>13486830.730000002</v>
      </c>
      <c r="C14" s="867">
        <v>13957483.949999999</v>
      </c>
      <c r="D14" s="867">
        <v>12126326.119999997</v>
      </c>
      <c r="E14" s="867">
        <v>14582193.160000002</v>
      </c>
      <c r="F14" s="867">
        <v>21454618.440000001</v>
      </c>
      <c r="G14" s="867">
        <v>13080812.59</v>
      </c>
      <c r="H14" s="863">
        <v>50226599.349999994</v>
      </c>
    </row>
    <row r="15" spans="1:16">
      <c r="A15" s="426" t="s">
        <v>540</v>
      </c>
      <c r="B15" s="867">
        <v>2043125.96</v>
      </c>
      <c r="C15" s="867">
        <v>2619720.5100000002</v>
      </c>
      <c r="D15" s="867">
        <v>1900190.7</v>
      </c>
      <c r="E15" s="867">
        <v>2410909.5300000003</v>
      </c>
      <c r="F15" s="867">
        <v>2936714.3800000004</v>
      </c>
      <c r="G15" s="867">
        <v>3508819.26</v>
      </c>
      <c r="H15" s="863">
        <v>5911552.0599999996</v>
      </c>
    </row>
    <row r="16" spans="1:16">
      <c r="A16" s="426" t="s">
        <v>541</v>
      </c>
      <c r="B16" s="867">
        <v>2135509.5299999998</v>
      </c>
      <c r="C16" s="867">
        <v>1980621.4299999997</v>
      </c>
      <c r="D16" s="867">
        <v>1988442.8199999998</v>
      </c>
      <c r="E16" s="867">
        <v>3419831.9400000004</v>
      </c>
      <c r="F16" s="867">
        <v>3898720.8499999996</v>
      </c>
      <c r="G16" s="867">
        <v>3320214.3299999991</v>
      </c>
      <c r="H16" s="863">
        <v>4842527.5599999996</v>
      </c>
    </row>
    <row r="17" spans="1:8">
      <c r="A17" s="426" t="s">
        <v>542</v>
      </c>
      <c r="B17" s="867">
        <v>1156833.7</v>
      </c>
      <c r="C17" s="867">
        <v>249421.71999999997</v>
      </c>
      <c r="D17" s="867">
        <v>51709.79</v>
      </c>
      <c r="E17" s="867">
        <v>660</v>
      </c>
      <c r="F17" s="867">
        <v>63686.270000000004</v>
      </c>
      <c r="G17" s="867">
        <v>2108.23</v>
      </c>
      <c r="H17" s="863">
        <v>65236.37</v>
      </c>
    </row>
    <row r="18" spans="1:8">
      <c r="A18" s="426" t="s">
        <v>543</v>
      </c>
      <c r="B18" s="867">
        <v>576990.27</v>
      </c>
      <c r="C18" s="867">
        <v>672905.57000000007</v>
      </c>
      <c r="D18" s="867">
        <v>575666.41999999993</v>
      </c>
      <c r="E18" s="867">
        <v>413184.21000000008</v>
      </c>
      <c r="F18" s="867">
        <v>344769.11</v>
      </c>
      <c r="G18" s="867">
        <v>235864.91000000003</v>
      </c>
      <c r="H18" s="863">
        <v>235861.01999999996</v>
      </c>
    </row>
    <row r="19" spans="1:8">
      <c r="A19" s="426" t="s">
        <v>544</v>
      </c>
      <c r="B19" s="867">
        <v>226226.94</v>
      </c>
      <c r="C19" s="867">
        <v>249571.72</v>
      </c>
      <c r="D19" s="867">
        <v>62712.69</v>
      </c>
      <c r="E19" s="867">
        <v>15696.72</v>
      </c>
      <c r="F19" s="867">
        <v>0</v>
      </c>
      <c r="G19" s="867">
        <v>50.23</v>
      </c>
      <c r="H19" s="863">
        <v>0</v>
      </c>
    </row>
    <row r="20" spans="1:8">
      <c r="A20" s="426" t="s">
        <v>545</v>
      </c>
      <c r="B20" s="867">
        <v>685010.2</v>
      </c>
      <c r="C20" s="867">
        <v>748265.1599999998</v>
      </c>
      <c r="D20" s="867">
        <v>263822.81</v>
      </c>
      <c r="E20" s="867">
        <v>99353.12000000001</v>
      </c>
      <c r="F20" s="867">
        <v>74197.110000000015</v>
      </c>
      <c r="G20" s="867">
        <v>76063.86</v>
      </c>
      <c r="H20" s="863">
        <v>7338.5499999999993</v>
      </c>
    </row>
    <row r="21" spans="1:8">
      <c r="A21" s="425" t="s">
        <v>294</v>
      </c>
      <c r="B21" s="866">
        <v>25721889.75</v>
      </c>
      <c r="C21" s="866">
        <v>25361185.370000001</v>
      </c>
      <c r="D21" s="866">
        <v>24553462.24000001</v>
      </c>
      <c r="E21" s="866">
        <v>26840884.379999999</v>
      </c>
      <c r="F21" s="866">
        <v>34027028.200000003</v>
      </c>
      <c r="G21" s="866">
        <v>28406651.640000004</v>
      </c>
      <c r="H21" s="862">
        <v>52088587.690000013</v>
      </c>
    </row>
    <row r="22" spans="1:8">
      <c r="A22" s="426" t="s">
        <v>546</v>
      </c>
      <c r="B22" s="867">
        <v>25028760.979999997</v>
      </c>
      <c r="C22" s="867">
        <v>24594165.770000003</v>
      </c>
      <c r="D22" s="867">
        <v>24389340.220000006</v>
      </c>
      <c r="E22" s="867">
        <v>26829973.73</v>
      </c>
      <c r="F22" s="867">
        <v>34027028.200000003</v>
      </c>
      <c r="G22" s="867">
        <v>28403150.720000003</v>
      </c>
      <c r="H22" s="863">
        <v>52076555.06000001</v>
      </c>
    </row>
    <row r="23" spans="1:8">
      <c r="A23" s="426" t="s">
        <v>547</v>
      </c>
      <c r="B23" s="867">
        <v>0</v>
      </c>
      <c r="C23" s="867">
        <v>0</v>
      </c>
      <c r="D23" s="867">
        <v>0</v>
      </c>
      <c r="E23" s="867">
        <v>0</v>
      </c>
      <c r="F23" s="867">
        <v>0</v>
      </c>
      <c r="G23" s="867">
        <v>0</v>
      </c>
      <c r="H23" s="863">
        <v>0</v>
      </c>
    </row>
    <row r="24" spans="1:8">
      <c r="A24" s="426" t="s">
        <v>548</v>
      </c>
      <c r="B24" s="867">
        <v>0</v>
      </c>
      <c r="C24" s="867">
        <v>0</v>
      </c>
      <c r="D24" s="867">
        <v>0</v>
      </c>
      <c r="E24" s="867">
        <v>0</v>
      </c>
      <c r="F24" s="867">
        <v>0</v>
      </c>
      <c r="G24" s="867">
        <v>0</v>
      </c>
      <c r="H24" s="863">
        <v>0</v>
      </c>
    </row>
    <row r="25" spans="1:8">
      <c r="A25" s="426" t="s">
        <v>549</v>
      </c>
      <c r="B25" s="867">
        <v>0</v>
      </c>
      <c r="C25" s="867">
        <v>18754.439999999999</v>
      </c>
      <c r="D25" s="867">
        <v>14713.95</v>
      </c>
      <c r="E25" s="867">
        <v>2001.65</v>
      </c>
      <c r="F25" s="867">
        <v>0</v>
      </c>
      <c r="G25" s="867">
        <v>0</v>
      </c>
      <c r="H25" s="863">
        <v>2513.6999999999998</v>
      </c>
    </row>
    <row r="26" spans="1:8">
      <c r="A26" s="426" t="s">
        <v>550</v>
      </c>
      <c r="B26" s="867">
        <v>0</v>
      </c>
      <c r="C26" s="867">
        <v>0</v>
      </c>
      <c r="D26" s="867">
        <v>0</v>
      </c>
      <c r="E26" s="867">
        <v>0</v>
      </c>
      <c r="F26" s="867">
        <v>0</v>
      </c>
      <c r="G26" s="867">
        <v>0</v>
      </c>
      <c r="H26" s="863">
        <v>0</v>
      </c>
    </row>
    <row r="27" spans="1:8">
      <c r="A27" s="426" t="s">
        <v>551</v>
      </c>
      <c r="B27" s="867">
        <v>0</v>
      </c>
      <c r="C27" s="867">
        <v>0</v>
      </c>
      <c r="D27" s="867">
        <v>0</v>
      </c>
      <c r="E27" s="867">
        <v>0</v>
      </c>
      <c r="F27" s="867">
        <v>0</v>
      </c>
      <c r="G27" s="867">
        <v>0</v>
      </c>
      <c r="H27" s="863">
        <v>0</v>
      </c>
    </row>
    <row r="28" spans="1:8">
      <c r="A28" s="426" t="s">
        <v>552</v>
      </c>
      <c r="B28" s="867">
        <v>240674.89</v>
      </c>
      <c r="C28" s="867">
        <v>249421.72</v>
      </c>
      <c r="D28" s="867">
        <v>49802.69</v>
      </c>
      <c r="E28" s="867">
        <v>8909</v>
      </c>
      <c r="F28" s="867">
        <v>0</v>
      </c>
      <c r="G28" s="867">
        <v>3400.46</v>
      </c>
      <c r="H28" s="863">
        <v>7587.5</v>
      </c>
    </row>
    <row r="29" spans="1:8">
      <c r="A29" s="426" t="s">
        <v>553</v>
      </c>
      <c r="B29" s="867">
        <v>226226.93999999997</v>
      </c>
      <c r="C29" s="867">
        <v>249421.71999999997</v>
      </c>
      <c r="D29" s="867">
        <v>49802.69</v>
      </c>
      <c r="E29" s="867">
        <v>0</v>
      </c>
      <c r="F29" s="867">
        <v>0</v>
      </c>
      <c r="G29" s="867">
        <v>50.23</v>
      </c>
      <c r="H29" s="863">
        <v>0</v>
      </c>
    </row>
    <row r="30" spans="1:8">
      <c r="A30" s="426" t="s">
        <v>554</v>
      </c>
      <c r="B30" s="867">
        <v>226226.93999999997</v>
      </c>
      <c r="C30" s="867">
        <v>249421.71999999997</v>
      </c>
      <c r="D30" s="867">
        <v>49802.69</v>
      </c>
      <c r="E30" s="867">
        <v>0</v>
      </c>
      <c r="F30" s="867">
        <v>0</v>
      </c>
      <c r="G30" s="867">
        <v>50.23</v>
      </c>
      <c r="H30" s="863">
        <v>1931.43</v>
      </c>
    </row>
    <row r="31" spans="1:8">
      <c r="A31" s="425" t="s">
        <v>293</v>
      </c>
      <c r="B31" s="866">
        <v>18499583.240000002</v>
      </c>
      <c r="C31" s="866">
        <v>18114073.009999998</v>
      </c>
      <c r="D31" s="866">
        <v>23886177.129999999</v>
      </c>
      <c r="E31" s="866">
        <v>19049579.649999999</v>
      </c>
      <c r="F31" s="866">
        <v>21201780.84</v>
      </c>
      <c r="G31" s="866">
        <v>14037000.599999998</v>
      </c>
      <c r="H31" s="862">
        <v>25630821.409999996</v>
      </c>
    </row>
    <row r="32" spans="1:8">
      <c r="A32" s="426" t="s">
        <v>555</v>
      </c>
      <c r="B32" s="867">
        <v>226226.94</v>
      </c>
      <c r="C32" s="867">
        <v>249421.72</v>
      </c>
      <c r="D32" s="867">
        <v>1570760.99</v>
      </c>
      <c r="E32" s="867">
        <v>1215270.3</v>
      </c>
      <c r="F32" s="867">
        <v>1708476.79</v>
      </c>
      <c r="G32" s="867">
        <v>98050.23</v>
      </c>
      <c r="H32" s="863">
        <v>1683471.72</v>
      </c>
    </row>
    <row r="33" spans="1:8">
      <c r="A33" s="426" t="s">
        <v>556</v>
      </c>
      <c r="B33" s="867">
        <v>452453.63999999996</v>
      </c>
      <c r="C33" s="867">
        <v>498843.80000000005</v>
      </c>
      <c r="D33" s="867">
        <v>99605.180000000008</v>
      </c>
      <c r="E33" s="867">
        <v>0</v>
      </c>
      <c r="F33" s="867">
        <v>7159.55</v>
      </c>
      <c r="G33" s="867">
        <v>962.37</v>
      </c>
      <c r="H33" s="863">
        <v>0</v>
      </c>
    </row>
    <row r="34" spans="1:8">
      <c r="A34" s="426" t="s">
        <v>557</v>
      </c>
      <c r="B34" s="867">
        <v>767533.55</v>
      </c>
      <c r="C34" s="867">
        <v>740336.74</v>
      </c>
      <c r="D34" s="867">
        <v>384886.84</v>
      </c>
      <c r="E34" s="867">
        <v>438018.48</v>
      </c>
      <c r="F34" s="867">
        <v>199489.91</v>
      </c>
      <c r="G34" s="867">
        <v>411474.26</v>
      </c>
      <c r="H34" s="863">
        <v>643096.87</v>
      </c>
    </row>
    <row r="35" spans="1:8">
      <c r="A35" s="426" t="s">
        <v>558</v>
      </c>
      <c r="B35" s="867">
        <v>5757868.7400000002</v>
      </c>
      <c r="C35" s="867">
        <v>5857539.4100000001</v>
      </c>
      <c r="D35" s="867">
        <v>5866684.0499999998</v>
      </c>
      <c r="E35" s="867">
        <v>5689660.7700000005</v>
      </c>
      <c r="F35" s="867">
        <v>5684034.5800000001</v>
      </c>
      <c r="G35" s="867">
        <v>4349372.21</v>
      </c>
      <c r="H35" s="863">
        <v>5689392.2000000002</v>
      </c>
    </row>
    <row r="36" spans="1:8">
      <c r="A36" s="426" t="s">
        <v>559</v>
      </c>
      <c r="B36" s="867">
        <v>2824693</v>
      </c>
      <c r="C36" s="867">
        <v>2664702</v>
      </c>
      <c r="D36" s="867">
        <v>2821558</v>
      </c>
      <c r="E36" s="867">
        <v>2938552</v>
      </c>
      <c r="F36" s="867">
        <v>3308582</v>
      </c>
      <c r="G36" s="867">
        <v>1958285.6</v>
      </c>
      <c r="H36" s="863">
        <v>4938844.38</v>
      </c>
    </row>
    <row r="37" spans="1:8">
      <c r="A37" s="426" t="s">
        <v>560</v>
      </c>
      <c r="B37" s="867">
        <v>2868731.8599999994</v>
      </c>
      <c r="C37" s="867">
        <v>2297325.4300000002</v>
      </c>
      <c r="D37" s="867">
        <v>4684092.6100000003</v>
      </c>
      <c r="E37" s="867">
        <v>5630707.4199999999</v>
      </c>
      <c r="F37" s="867">
        <v>5289817.6400000006</v>
      </c>
      <c r="G37" s="867">
        <v>3601116.87</v>
      </c>
      <c r="H37" s="863">
        <v>8316776.7499999991</v>
      </c>
    </row>
    <row r="38" spans="1:8">
      <c r="A38" s="426" t="s">
        <v>561</v>
      </c>
      <c r="B38" s="867">
        <v>2451578.9</v>
      </c>
      <c r="C38" s="867">
        <v>2482783.15</v>
      </c>
      <c r="D38" s="867">
        <v>5069569.7300000004</v>
      </c>
      <c r="E38" s="867">
        <v>871892.04999999993</v>
      </c>
      <c r="F38" s="867">
        <v>1062508.1200000001</v>
      </c>
      <c r="G38" s="867">
        <v>873059.09</v>
      </c>
      <c r="H38" s="863">
        <v>1197296.7900000003</v>
      </c>
    </row>
    <row r="39" spans="1:8">
      <c r="A39" s="426" t="s">
        <v>562</v>
      </c>
      <c r="B39" s="867">
        <v>3150496.61</v>
      </c>
      <c r="C39" s="867">
        <v>3323120.76</v>
      </c>
      <c r="D39" s="867">
        <v>3389019.73</v>
      </c>
      <c r="E39" s="867">
        <v>2265478.63</v>
      </c>
      <c r="F39" s="867">
        <v>3941712.2499999995</v>
      </c>
      <c r="G39" s="867">
        <v>2744679.9699999997</v>
      </c>
      <c r="H39" s="863">
        <v>3161942.6999999997</v>
      </c>
    </row>
    <row r="40" spans="1:8">
      <c r="A40" s="425" t="s">
        <v>291</v>
      </c>
      <c r="B40" s="866">
        <v>2467782.7600000002</v>
      </c>
      <c r="C40" s="866">
        <v>3089215.5199999991</v>
      </c>
      <c r="D40" s="866">
        <v>4384012.72</v>
      </c>
      <c r="E40" s="866">
        <v>3571812.5999999992</v>
      </c>
      <c r="F40" s="866">
        <v>4383986.2100000009</v>
      </c>
      <c r="G40" s="866">
        <v>2496027.39</v>
      </c>
      <c r="H40" s="862">
        <v>3438701.38</v>
      </c>
    </row>
    <row r="41" spans="1:8">
      <c r="A41" s="424" t="s">
        <v>188</v>
      </c>
      <c r="B41" s="865">
        <v>22769789.379999999</v>
      </c>
      <c r="C41" s="865">
        <v>37893953.539999999</v>
      </c>
      <c r="D41" s="865">
        <v>32883773.920000002</v>
      </c>
      <c r="E41" s="865">
        <v>40377137.219999999</v>
      </c>
      <c r="F41" s="865">
        <v>50957513.57</v>
      </c>
      <c r="G41" s="865">
        <v>48711801.32</v>
      </c>
      <c r="H41" s="862">
        <v>58001326.25</v>
      </c>
    </row>
    <row r="42" spans="1:8">
      <c r="A42" s="426" t="s">
        <v>563</v>
      </c>
      <c r="B42" s="867">
        <v>12148951.41</v>
      </c>
      <c r="C42" s="867">
        <v>20474522.57</v>
      </c>
      <c r="D42" s="867">
        <v>13667366.34</v>
      </c>
      <c r="E42" s="867">
        <v>18063067.720000003</v>
      </c>
      <c r="F42" s="867">
        <v>21413413.640000001</v>
      </c>
      <c r="G42" s="867">
        <v>27293007.079999994</v>
      </c>
      <c r="H42" s="863">
        <v>26864150.18</v>
      </c>
    </row>
    <row r="43" spans="1:8">
      <c r="A43" s="426" t="s">
        <v>564</v>
      </c>
      <c r="B43" s="867">
        <v>1280971.6800000002</v>
      </c>
      <c r="C43" s="867">
        <v>1833928.3499999999</v>
      </c>
      <c r="D43" s="867">
        <v>2018674.5599999998</v>
      </c>
      <c r="E43" s="867">
        <v>2128498.54</v>
      </c>
      <c r="F43" s="867">
        <v>3750360.9</v>
      </c>
      <c r="G43" s="867">
        <v>3761315.3</v>
      </c>
      <c r="H43" s="863">
        <v>4578882.97</v>
      </c>
    </row>
    <row r="44" spans="1:8">
      <c r="A44" s="426" t="s">
        <v>565</v>
      </c>
      <c r="B44" s="867">
        <v>6235509.1299999999</v>
      </c>
      <c r="C44" s="867">
        <v>7366079.2200000007</v>
      </c>
      <c r="D44" s="867">
        <v>8997683.8100000005</v>
      </c>
      <c r="E44" s="867">
        <v>9960729.7599999998</v>
      </c>
      <c r="F44" s="867">
        <v>13823676.600000001</v>
      </c>
      <c r="G44" s="867">
        <v>11086179.060000001</v>
      </c>
      <c r="H44" s="863">
        <v>15444666.360000003</v>
      </c>
    </row>
    <row r="45" spans="1:8">
      <c r="A45" s="426" t="s">
        <v>566</v>
      </c>
      <c r="B45" s="867">
        <v>769519.47999999986</v>
      </c>
      <c r="C45" s="867">
        <v>3438535.15</v>
      </c>
      <c r="D45" s="867">
        <v>3014749.2299999995</v>
      </c>
      <c r="E45" s="867">
        <v>3021765.3600000003</v>
      </c>
      <c r="F45" s="867">
        <v>3928749.72</v>
      </c>
      <c r="G45" s="867">
        <v>2549415.1600000006</v>
      </c>
      <c r="H45" s="863">
        <v>5059055.7699999996</v>
      </c>
    </row>
    <row r="46" spans="1:8">
      <c r="A46" s="426" t="s">
        <v>567</v>
      </c>
      <c r="B46" s="867">
        <v>0</v>
      </c>
      <c r="C46" s="867">
        <v>0</v>
      </c>
      <c r="D46" s="867">
        <v>0</v>
      </c>
      <c r="E46" s="867">
        <v>0</v>
      </c>
      <c r="F46" s="867">
        <v>0</v>
      </c>
      <c r="G46" s="867">
        <v>0</v>
      </c>
      <c r="H46" s="863">
        <v>0</v>
      </c>
    </row>
    <row r="47" spans="1:8">
      <c r="A47" s="426" t="s">
        <v>568</v>
      </c>
      <c r="B47" s="867">
        <v>632346.0299999998</v>
      </c>
      <c r="C47" s="867">
        <v>763210.47</v>
      </c>
      <c r="D47" s="867">
        <v>693677.78999999992</v>
      </c>
      <c r="E47" s="867">
        <v>550965.93999999994</v>
      </c>
      <c r="F47" s="867">
        <v>1286501.97</v>
      </c>
      <c r="G47" s="867">
        <v>1559192.6900000002</v>
      </c>
      <c r="H47" s="863">
        <v>2002002.5599999998</v>
      </c>
    </row>
    <row r="48" spans="1:8">
      <c r="A48" s="426" t="s">
        <v>569</v>
      </c>
      <c r="B48" s="867">
        <v>60000</v>
      </c>
      <c r="C48" s="867">
        <v>289408</v>
      </c>
      <c r="D48" s="867">
        <v>271846</v>
      </c>
      <c r="E48" s="867">
        <v>204680</v>
      </c>
      <c r="F48" s="867">
        <v>85200</v>
      </c>
      <c r="G48" s="867">
        <v>251500</v>
      </c>
      <c r="H48" s="863">
        <v>485450</v>
      </c>
    </row>
    <row r="49" spans="1:8">
      <c r="A49" s="426" t="s">
        <v>570</v>
      </c>
      <c r="B49" s="867">
        <v>0</v>
      </c>
      <c r="C49" s="867">
        <v>0</v>
      </c>
      <c r="D49" s="867">
        <v>0</v>
      </c>
      <c r="E49" s="867">
        <v>0</v>
      </c>
      <c r="F49" s="867">
        <v>0</v>
      </c>
      <c r="G49" s="867">
        <v>0</v>
      </c>
      <c r="H49" s="863">
        <v>0</v>
      </c>
    </row>
    <row r="50" spans="1:8">
      <c r="A50" s="426" t="s">
        <v>571</v>
      </c>
      <c r="B50" s="867">
        <v>1642491.65</v>
      </c>
      <c r="C50" s="867">
        <v>3728269.7799999993</v>
      </c>
      <c r="D50" s="867">
        <v>4219776.1899999995</v>
      </c>
      <c r="E50" s="867">
        <v>6447429.8999999985</v>
      </c>
      <c r="F50" s="867">
        <v>6669610.7399999993</v>
      </c>
      <c r="G50" s="867">
        <v>2211192.0299999998</v>
      </c>
      <c r="H50" s="863">
        <v>3567118.4099999992</v>
      </c>
    </row>
    <row r="51" spans="1:8">
      <c r="A51" s="424" t="s">
        <v>305</v>
      </c>
      <c r="B51" s="865">
        <v>48470355.390000001</v>
      </c>
      <c r="C51" s="865">
        <v>53234920.710000001</v>
      </c>
      <c r="D51" s="865">
        <v>56976208</v>
      </c>
      <c r="E51" s="865">
        <v>59957841.169999994</v>
      </c>
      <c r="F51" s="865">
        <v>71951228.399999991</v>
      </c>
      <c r="G51" s="865">
        <v>47975013.140000008</v>
      </c>
      <c r="H51" s="862">
        <v>69504173.370000005</v>
      </c>
    </row>
    <row r="52" spans="1:8">
      <c r="A52" s="425" t="s">
        <v>306</v>
      </c>
      <c r="B52" s="866">
        <v>19271803.059999999</v>
      </c>
      <c r="C52" s="866">
        <v>22046937.09</v>
      </c>
      <c r="D52" s="866">
        <v>24297228.299999997</v>
      </c>
      <c r="E52" s="866">
        <v>26788921.199999996</v>
      </c>
      <c r="F52" s="866">
        <v>35682815.200000003</v>
      </c>
      <c r="G52" s="866">
        <v>23701024.329999998</v>
      </c>
      <c r="H52" s="862">
        <v>30994500.400000006</v>
      </c>
    </row>
    <row r="53" spans="1:8">
      <c r="A53" s="426" t="s">
        <v>572</v>
      </c>
      <c r="B53" s="867">
        <v>19271803.059999999</v>
      </c>
      <c r="C53" s="867">
        <v>22046937.09</v>
      </c>
      <c r="D53" s="867">
        <v>24297228.299999997</v>
      </c>
      <c r="E53" s="867">
        <v>26788921.199999996</v>
      </c>
      <c r="F53" s="867">
        <v>35682815.200000003</v>
      </c>
      <c r="G53" s="867">
        <v>23701024.329999998</v>
      </c>
      <c r="H53" s="863">
        <v>30994500.400000006</v>
      </c>
    </row>
    <row r="54" spans="1:8">
      <c r="A54" s="425" t="s">
        <v>296</v>
      </c>
      <c r="B54" s="866">
        <v>915450.85</v>
      </c>
      <c r="C54" s="866">
        <v>770146.57</v>
      </c>
      <c r="D54" s="866">
        <v>844356.5</v>
      </c>
      <c r="E54" s="866">
        <v>789113.96000000008</v>
      </c>
      <c r="F54" s="866">
        <v>762086.67999999993</v>
      </c>
      <c r="G54" s="866">
        <v>939144.75</v>
      </c>
      <c r="H54" s="862">
        <v>1646299.95</v>
      </c>
    </row>
    <row r="55" spans="1:8">
      <c r="A55" s="426" t="s">
        <v>573</v>
      </c>
      <c r="B55" s="867">
        <v>0</v>
      </c>
      <c r="C55" s="867">
        <v>0</v>
      </c>
      <c r="D55" s="867">
        <v>0</v>
      </c>
      <c r="E55" s="867">
        <v>0</v>
      </c>
      <c r="F55" s="867">
        <v>0</v>
      </c>
      <c r="G55" s="867">
        <v>0</v>
      </c>
      <c r="H55" s="863">
        <v>0</v>
      </c>
    </row>
    <row r="56" spans="1:8">
      <c r="A56" s="426" t="s">
        <v>574</v>
      </c>
      <c r="B56" s="867">
        <v>0</v>
      </c>
      <c r="C56" s="867">
        <v>0</v>
      </c>
      <c r="D56" s="867">
        <v>0</v>
      </c>
      <c r="E56" s="867">
        <v>0</v>
      </c>
      <c r="F56" s="867">
        <v>0</v>
      </c>
      <c r="G56" s="867">
        <v>0</v>
      </c>
      <c r="H56" s="863">
        <v>0</v>
      </c>
    </row>
    <row r="57" spans="1:8">
      <c r="A57" s="426" t="s">
        <v>575</v>
      </c>
      <c r="B57" s="867">
        <v>0</v>
      </c>
      <c r="C57" s="867">
        <v>0</v>
      </c>
      <c r="D57" s="867">
        <v>0</v>
      </c>
      <c r="E57" s="867">
        <v>0</v>
      </c>
      <c r="F57" s="867">
        <v>0</v>
      </c>
      <c r="G57" s="867">
        <v>0</v>
      </c>
      <c r="H57" s="863">
        <v>0</v>
      </c>
    </row>
    <row r="58" spans="1:8">
      <c r="A58" s="426" t="s">
        <v>576</v>
      </c>
      <c r="B58" s="867">
        <v>0</v>
      </c>
      <c r="C58" s="867">
        <v>0</v>
      </c>
      <c r="D58" s="867">
        <v>0</v>
      </c>
      <c r="E58" s="867">
        <v>0</v>
      </c>
      <c r="F58" s="867">
        <v>0</v>
      </c>
      <c r="G58" s="867">
        <v>0</v>
      </c>
      <c r="H58" s="863">
        <v>0</v>
      </c>
    </row>
    <row r="59" spans="1:8">
      <c r="A59" s="426" t="s">
        <v>577</v>
      </c>
      <c r="B59" s="867">
        <v>0</v>
      </c>
      <c r="C59" s="867">
        <v>0</v>
      </c>
      <c r="D59" s="867">
        <v>0</v>
      </c>
      <c r="E59" s="867">
        <v>0</v>
      </c>
      <c r="F59" s="867">
        <v>0</v>
      </c>
      <c r="G59" s="867">
        <v>0</v>
      </c>
      <c r="H59" s="863">
        <v>0</v>
      </c>
    </row>
    <row r="60" spans="1:8">
      <c r="A60" s="426" t="s">
        <v>578</v>
      </c>
      <c r="B60" s="867">
        <v>915450.85</v>
      </c>
      <c r="C60" s="867">
        <v>770146.57</v>
      </c>
      <c r="D60" s="867">
        <v>844356.5</v>
      </c>
      <c r="E60" s="867">
        <v>789113.96000000008</v>
      </c>
      <c r="F60" s="867">
        <v>762086.67999999993</v>
      </c>
      <c r="G60" s="867">
        <v>939144.75</v>
      </c>
      <c r="H60" s="863">
        <v>1646299.95</v>
      </c>
    </row>
    <row r="61" spans="1:8">
      <c r="A61" s="426" t="s">
        <v>579</v>
      </c>
      <c r="B61" s="867">
        <v>0</v>
      </c>
      <c r="C61" s="867">
        <v>0</v>
      </c>
      <c r="D61" s="867">
        <v>0</v>
      </c>
      <c r="E61" s="867">
        <v>0</v>
      </c>
      <c r="F61" s="867">
        <v>0</v>
      </c>
      <c r="G61" s="867">
        <v>0</v>
      </c>
      <c r="H61" s="863">
        <v>0</v>
      </c>
    </row>
    <row r="62" spans="1:8">
      <c r="A62" s="426" t="s">
        <v>562</v>
      </c>
      <c r="B62" s="867">
        <v>0</v>
      </c>
      <c r="C62" s="867">
        <v>0</v>
      </c>
      <c r="D62" s="867">
        <v>0</v>
      </c>
      <c r="E62" s="867">
        <v>0</v>
      </c>
      <c r="F62" s="867">
        <v>0</v>
      </c>
      <c r="G62" s="867">
        <v>0</v>
      </c>
      <c r="H62" s="863">
        <v>0</v>
      </c>
    </row>
    <row r="63" spans="1:8">
      <c r="A63" s="425" t="s">
        <v>4</v>
      </c>
      <c r="B63" s="866">
        <v>27708227.890000001</v>
      </c>
      <c r="C63" s="866">
        <v>29335762.300000001</v>
      </c>
      <c r="D63" s="866">
        <v>29998866.160000004</v>
      </c>
      <c r="E63" s="866">
        <v>30568403.609999999</v>
      </c>
      <c r="F63" s="866">
        <v>31517869.539999992</v>
      </c>
      <c r="G63" s="866">
        <v>22035543.790000003</v>
      </c>
      <c r="H63" s="862">
        <v>36210420.75</v>
      </c>
    </row>
    <row r="64" spans="1:8">
      <c r="A64" s="426" t="s">
        <v>580</v>
      </c>
      <c r="B64" s="867">
        <v>0</v>
      </c>
      <c r="C64" s="867">
        <v>0</v>
      </c>
      <c r="D64" s="867">
        <v>0</v>
      </c>
      <c r="E64" s="867">
        <v>0</v>
      </c>
      <c r="F64" s="867">
        <v>78084.23000000001</v>
      </c>
      <c r="G64" s="867">
        <v>18258.68</v>
      </c>
      <c r="H64" s="863">
        <v>512794.84</v>
      </c>
    </row>
    <row r="65" spans="1:8">
      <c r="A65" s="426" t="s">
        <v>581</v>
      </c>
      <c r="B65" s="867">
        <v>186600</v>
      </c>
      <c r="C65" s="867">
        <v>200200</v>
      </c>
      <c r="D65" s="867">
        <v>197500</v>
      </c>
      <c r="E65" s="867">
        <v>192800</v>
      </c>
      <c r="F65" s="867">
        <v>220800</v>
      </c>
      <c r="G65" s="867">
        <v>281100</v>
      </c>
      <c r="H65" s="863">
        <v>405650</v>
      </c>
    </row>
    <row r="66" spans="1:8">
      <c r="A66" s="426" t="s">
        <v>596</v>
      </c>
      <c r="B66" s="867">
        <v>0</v>
      </c>
      <c r="C66" s="867">
        <v>0</v>
      </c>
      <c r="D66" s="867">
        <v>0</v>
      </c>
      <c r="E66" s="867">
        <v>0</v>
      </c>
      <c r="F66" s="867">
        <v>0</v>
      </c>
      <c r="G66" s="867">
        <v>0</v>
      </c>
      <c r="H66" s="863">
        <v>0</v>
      </c>
    </row>
    <row r="67" spans="1:8">
      <c r="A67" s="426" t="s">
        <v>582</v>
      </c>
      <c r="B67" s="867">
        <v>27512916.330000002</v>
      </c>
      <c r="C67" s="867">
        <v>29130595.620000001</v>
      </c>
      <c r="D67" s="867">
        <v>29801346.160000004</v>
      </c>
      <c r="E67" s="867">
        <v>30375549.609999999</v>
      </c>
      <c r="F67" s="867">
        <v>31218945.309999991</v>
      </c>
      <c r="G67" s="867">
        <v>21736089.110000003</v>
      </c>
      <c r="H67" s="863">
        <v>35291332.909999996</v>
      </c>
    </row>
    <row r="68" spans="1:8">
      <c r="A68" s="426" t="s">
        <v>583</v>
      </c>
      <c r="B68" s="867">
        <v>8711.56</v>
      </c>
      <c r="C68" s="867">
        <v>4966.68</v>
      </c>
      <c r="D68" s="867">
        <v>20</v>
      </c>
      <c r="E68" s="867">
        <v>54</v>
      </c>
      <c r="F68" s="867">
        <v>40</v>
      </c>
      <c r="G68" s="867">
        <v>96</v>
      </c>
      <c r="H68" s="863">
        <v>643</v>
      </c>
    </row>
    <row r="69" spans="1:8">
      <c r="A69" s="425" t="s">
        <v>297</v>
      </c>
      <c r="B69" s="866">
        <v>574873.59</v>
      </c>
      <c r="C69" s="862">
        <v>1082074.7500000002</v>
      </c>
      <c r="D69" s="862">
        <v>1835757.0399999998</v>
      </c>
      <c r="E69" s="862">
        <v>1811402.4000000001</v>
      </c>
      <c r="F69" s="862">
        <v>3988456.98</v>
      </c>
      <c r="G69" s="862">
        <v>1299300.2700000005</v>
      </c>
      <c r="H69" s="862">
        <v>652952.27</v>
      </c>
    </row>
    <row r="70" spans="1:8">
      <c r="A70" s="424" t="s">
        <v>298</v>
      </c>
      <c r="B70" s="865">
        <v>0</v>
      </c>
      <c r="C70" s="865">
        <v>0</v>
      </c>
      <c r="D70" s="865">
        <v>0</v>
      </c>
      <c r="E70" s="865">
        <v>0</v>
      </c>
      <c r="F70" s="865">
        <v>0</v>
      </c>
      <c r="G70" s="865">
        <v>0</v>
      </c>
      <c r="H70" s="862">
        <v>0</v>
      </c>
    </row>
    <row r="71" spans="1:8">
      <c r="A71" s="426" t="s">
        <v>584</v>
      </c>
      <c r="B71" s="867">
        <v>0</v>
      </c>
      <c r="C71" s="867">
        <v>0</v>
      </c>
      <c r="D71" s="867">
        <v>0</v>
      </c>
      <c r="E71" s="867">
        <v>0</v>
      </c>
      <c r="F71" s="867">
        <v>0</v>
      </c>
      <c r="G71" s="867">
        <v>0</v>
      </c>
      <c r="H71" s="863">
        <v>0</v>
      </c>
    </row>
    <row r="72" spans="1:8">
      <c r="A72" s="426" t="s">
        <v>562</v>
      </c>
      <c r="B72" s="867">
        <v>0</v>
      </c>
      <c r="C72" s="867">
        <v>0</v>
      </c>
      <c r="D72" s="867">
        <v>0</v>
      </c>
      <c r="E72" s="867">
        <v>0</v>
      </c>
      <c r="F72" s="867">
        <v>0</v>
      </c>
      <c r="G72" s="867">
        <v>0</v>
      </c>
      <c r="H72" s="863">
        <v>0</v>
      </c>
    </row>
    <row r="73" spans="1:8">
      <c r="A73" s="424" t="s">
        <v>299</v>
      </c>
      <c r="B73" s="865">
        <v>0</v>
      </c>
      <c r="C73" s="865">
        <v>0</v>
      </c>
      <c r="D73" s="865">
        <v>0</v>
      </c>
      <c r="E73" s="865">
        <v>0</v>
      </c>
      <c r="F73" s="865">
        <v>0</v>
      </c>
      <c r="G73" s="865">
        <v>0</v>
      </c>
      <c r="H73" s="862">
        <v>0</v>
      </c>
    </row>
    <row r="74" spans="1:8">
      <c r="A74" s="426" t="s">
        <v>585</v>
      </c>
      <c r="B74" s="867">
        <v>0</v>
      </c>
      <c r="C74" s="867">
        <v>0</v>
      </c>
      <c r="D74" s="867">
        <v>0</v>
      </c>
      <c r="E74" s="867">
        <v>0</v>
      </c>
      <c r="F74" s="867">
        <v>0</v>
      </c>
      <c r="G74" s="867">
        <v>0</v>
      </c>
      <c r="H74" s="863">
        <v>0</v>
      </c>
    </row>
    <row r="75" spans="1:8">
      <c r="A75" s="424" t="s">
        <v>300</v>
      </c>
      <c r="B75" s="865">
        <v>519402</v>
      </c>
      <c r="C75" s="865">
        <v>551699</v>
      </c>
      <c r="D75" s="865">
        <v>659886.53</v>
      </c>
      <c r="E75" s="865">
        <v>709196.79</v>
      </c>
      <c r="F75" s="865">
        <v>637766</v>
      </c>
      <c r="G75" s="865">
        <v>193145</v>
      </c>
      <c r="H75" s="862">
        <v>685550</v>
      </c>
    </row>
    <row r="76" spans="1:8">
      <c r="A76" s="426" t="s">
        <v>586</v>
      </c>
      <c r="B76" s="867">
        <v>0</v>
      </c>
      <c r="C76" s="867">
        <v>0</v>
      </c>
      <c r="D76" s="867">
        <v>0</v>
      </c>
      <c r="E76" s="867">
        <v>0</v>
      </c>
      <c r="F76" s="867">
        <v>0</v>
      </c>
      <c r="G76" s="867">
        <v>0</v>
      </c>
      <c r="H76" s="863">
        <v>0</v>
      </c>
    </row>
    <row r="77" spans="1:8">
      <c r="A77" s="426" t="s">
        <v>587</v>
      </c>
      <c r="B77" s="867">
        <v>0</v>
      </c>
      <c r="C77" s="867">
        <v>0</v>
      </c>
      <c r="D77" s="867">
        <v>0</v>
      </c>
      <c r="E77" s="867">
        <v>0</v>
      </c>
      <c r="F77" s="867">
        <v>0</v>
      </c>
      <c r="G77" s="867">
        <v>0</v>
      </c>
      <c r="H77" s="863">
        <v>0</v>
      </c>
    </row>
    <row r="78" spans="1:8">
      <c r="A78" s="426" t="s">
        <v>307</v>
      </c>
      <c r="B78" s="867">
        <v>519402</v>
      </c>
      <c r="C78" s="867">
        <v>551699</v>
      </c>
      <c r="D78" s="867">
        <v>659886.53</v>
      </c>
      <c r="E78" s="867">
        <v>709196.79</v>
      </c>
      <c r="F78" s="867">
        <v>637766</v>
      </c>
      <c r="G78" s="867">
        <v>193145</v>
      </c>
      <c r="H78" s="863">
        <v>685550</v>
      </c>
    </row>
    <row r="79" spans="1:8">
      <c r="A79" s="426" t="s">
        <v>588</v>
      </c>
      <c r="B79" s="867">
        <v>0</v>
      </c>
      <c r="C79" s="867">
        <v>0</v>
      </c>
      <c r="D79" s="867">
        <v>0</v>
      </c>
      <c r="E79" s="867">
        <v>0</v>
      </c>
      <c r="F79" s="867">
        <v>0</v>
      </c>
      <c r="G79" s="867">
        <v>0</v>
      </c>
      <c r="H79" s="863">
        <v>0</v>
      </c>
    </row>
    <row r="80" spans="1:8">
      <c r="A80" s="424" t="s">
        <v>308</v>
      </c>
      <c r="B80" s="865">
        <v>911712.99000000022</v>
      </c>
      <c r="C80" s="865">
        <v>278416.74</v>
      </c>
      <c r="D80" s="865">
        <v>1008216.1300000001</v>
      </c>
      <c r="E80" s="865">
        <v>586559.11</v>
      </c>
      <c r="F80" s="865">
        <v>1020233.0300000001</v>
      </c>
      <c r="G80" s="865">
        <v>783020.97000000009</v>
      </c>
      <c r="H80" s="862">
        <v>1806875.5799999998</v>
      </c>
    </row>
    <row r="81" spans="1:8">
      <c r="A81" s="426" t="s">
        <v>589</v>
      </c>
      <c r="B81" s="867">
        <v>0</v>
      </c>
      <c r="C81" s="867">
        <v>0</v>
      </c>
      <c r="D81" s="867">
        <v>0</v>
      </c>
      <c r="E81" s="867">
        <v>0</v>
      </c>
      <c r="F81" s="867">
        <v>0</v>
      </c>
      <c r="G81" s="867">
        <v>0</v>
      </c>
      <c r="H81" s="863">
        <v>0</v>
      </c>
    </row>
    <row r="82" spans="1:8">
      <c r="A82" s="426" t="s">
        <v>443</v>
      </c>
      <c r="B82" s="867">
        <v>907709.16000000015</v>
      </c>
      <c r="C82" s="867">
        <v>275756.24</v>
      </c>
      <c r="D82" s="867">
        <v>990270.08000000007</v>
      </c>
      <c r="E82" s="867">
        <v>583618.96</v>
      </c>
      <c r="F82" s="867">
        <v>1002922.3200000001</v>
      </c>
      <c r="G82" s="867">
        <v>780362.08000000007</v>
      </c>
      <c r="H82" s="863">
        <v>1802846.76</v>
      </c>
    </row>
    <row r="83" spans="1:8">
      <c r="A83" s="427" t="s">
        <v>590</v>
      </c>
      <c r="B83" s="867">
        <v>1437.77</v>
      </c>
      <c r="C83" s="867">
        <v>924.99999999999989</v>
      </c>
      <c r="D83" s="867">
        <v>4523.6499999999996</v>
      </c>
      <c r="E83" s="867">
        <v>2940.1500000000005</v>
      </c>
      <c r="F83" s="867">
        <v>10784.79</v>
      </c>
      <c r="G83" s="867">
        <v>1977.8999999999999</v>
      </c>
      <c r="H83" s="863">
        <v>2469.16</v>
      </c>
    </row>
    <row r="84" spans="1:8">
      <c r="A84" s="426" t="s">
        <v>591</v>
      </c>
      <c r="B84" s="867">
        <v>0</v>
      </c>
      <c r="C84" s="867">
        <v>0</v>
      </c>
      <c r="D84" s="867">
        <v>0</v>
      </c>
      <c r="E84" s="867">
        <v>0</v>
      </c>
      <c r="F84" s="867">
        <v>0</v>
      </c>
      <c r="G84" s="867">
        <v>0</v>
      </c>
      <c r="H84" s="863">
        <v>0</v>
      </c>
    </row>
    <row r="85" spans="1:8">
      <c r="A85" s="426" t="s">
        <v>592</v>
      </c>
      <c r="B85" s="867">
        <v>2566.06</v>
      </c>
      <c r="C85" s="867">
        <v>1735.5</v>
      </c>
      <c r="D85" s="867">
        <v>13422.4</v>
      </c>
      <c r="E85" s="867">
        <v>0</v>
      </c>
      <c r="F85" s="867">
        <v>6525.92</v>
      </c>
      <c r="G85" s="867">
        <v>680.99</v>
      </c>
      <c r="H85" s="863">
        <v>1559.66</v>
      </c>
    </row>
    <row r="86" spans="1:8">
      <c r="A86" s="428" t="s">
        <v>124</v>
      </c>
      <c r="B86" s="868">
        <v>139671042.84</v>
      </c>
      <c r="C86" s="868">
        <v>159001453.95000002</v>
      </c>
      <c r="D86" s="868">
        <v>161320608.02000001</v>
      </c>
      <c r="E86" s="868">
        <v>172034839.59999999</v>
      </c>
      <c r="F86" s="868">
        <v>212952242.41</v>
      </c>
      <c r="G86" s="868">
        <v>162826593.47000003</v>
      </c>
      <c r="H86" s="868">
        <v>272445150.58999997</v>
      </c>
    </row>
    <row r="87" spans="1:8">
      <c r="A87" s="265" t="s">
        <v>465</v>
      </c>
    </row>
    <row r="88" spans="1:8">
      <c r="A88" s="266" t="s">
        <v>784</v>
      </c>
      <c r="B88" s="432"/>
      <c r="C88" s="432"/>
      <c r="D88" s="432"/>
      <c r="E88" s="432"/>
      <c r="F88" s="432"/>
      <c r="G88" s="432"/>
    </row>
    <row r="89" spans="1:8">
      <c r="A89" s="138" t="s">
        <v>593</v>
      </c>
    </row>
  </sheetData>
  <pageMargins left="1.0236220472440944" right="0.6692913385826772" top="1.1023622047244095" bottom="0.74803149606299213" header="0.31496062992125984" footer="0.31496062992125984"/>
  <pageSetup scale="6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77">
    <pageSetUpPr fitToPage="1"/>
  </sheetPr>
  <dimension ref="A1:P88"/>
  <sheetViews>
    <sheetView showGridLines="0" zoomScaleNormal="100" workbookViewId="0">
      <pane xSplit="1" ySplit="10" topLeftCell="B50" activePane="bottomRight" state="frozen"/>
      <selection pane="topRight" activeCell="B1" sqref="B1"/>
      <selection pane="bottomLeft" activeCell="A11" sqref="A11"/>
      <selection pane="bottomRight" activeCell="M45" sqref="M45"/>
    </sheetView>
  </sheetViews>
  <sheetFormatPr defaultColWidth="11.42578125" defaultRowHeight="14.25" customHeight="1"/>
  <cols>
    <col min="1" max="1" width="73.42578125" style="255" bestFit="1" customWidth="1"/>
    <col min="2" max="14" width="11.5703125" style="255" customWidth="1"/>
    <col min="15" max="17" width="11.42578125" style="255"/>
    <col min="18" max="18" width="55.42578125" style="255" customWidth="1"/>
    <col min="19" max="19" width="16.7109375" style="255" bestFit="1" customWidth="1"/>
    <col min="20" max="16384" width="11.42578125" style="255"/>
  </cols>
  <sheetData>
    <row r="1" spans="1:16" ht="14.25" customHeight="1">
      <c r="A1" s="147" t="s">
        <v>117</v>
      </c>
      <c r="B1" s="1290">
        <v>31</v>
      </c>
      <c r="C1" s="1290"/>
      <c r="D1" s="1290"/>
      <c r="E1" s="1290"/>
      <c r="F1" s="1290"/>
      <c r="G1" s="1290"/>
      <c r="H1" s="1290"/>
      <c r="I1" s="1290"/>
      <c r="J1" s="1290"/>
      <c r="K1" s="1290"/>
      <c r="L1" s="1290"/>
      <c r="M1" s="1290"/>
      <c r="N1" s="1290"/>
    </row>
    <row r="2" spans="1:16" s="208" customFormat="1" ht="14.25" customHeight="1">
      <c r="A2" s="913"/>
      <c r="B2" s="915"/>
      <c r="C2" s="915"/>
      <c r="D2" s="915"/>
      <c r="E2" s="915"/>
      <c r="F2" s="915"/>
      <c r="G2" s="915"/>
      <c r="H2" s="915"/>
      <c r="I2" s="915"/>
      <c r="J2" s="915"/>
      <c r="K2" s="915"/>
      <c r="L2" s="915"/>
      <c r="M2" s="915"/>
      <c r="N2" s="915"/>
    </row>
    <row r="6" spans="1:16" ht="14.25" customHeight="1">
      <c r="A6" s="256" t="s">
        <v>249</v>
      </c>
    </row>
    <row r="7" spans="1:16" ht="14.25" customHeight="1">
      <c r="A7" s="256" t="s">
        <v>844</v>
      </c>
    </row>
    <row r="8" spans="1:16" ht="14.25" customHeight="1">
      <c r="A8" s="255" t="s">
        <v>185</v>
      </c>
    </row>
    <row r="9" spans="1:16" ht="15" customHeight="1">
      <c r="A9" s="117"/>
      <c r="B9" s="246"/>
      <c r="C9" s="246"/>
      <c r="D9" s="246"/>
      <c r="E9" s="246"/>
      <c r="F9" s="246"/>
      <c r="G9" s="246"/>
      <c r="H9" s="246"/>
      <c r="I9" s="246"/>
      <c r="J9" s="246"/>
      <c r="K9" s="246"/>
      <c r="L9" s="246"/>
      <c r="M9" s="246"/>
      <c r="N9" s="139"/>
      <c r="O9" s="246"/>
      <c r="P9" s="246"/>
    </row>
    <row r="10" spans="1:16" ht="14.25" customHeight="1">
      <c r="A10" s="422" t="s">
        <v>617</v>
      </c>
      <c r="B10" s="433" t="s">
        <v>190</v>
      </c>
      <c r="C10" s="433" t="s">
        <v>156</v>
      </c>
      <c r="D10" s="433" t="s">
        <v>157</v>
      </c>
      <c r="E10" s="433" t="s">
        <v>158</v>
      </c>
      <c r="F10" s="433" t="s">
        <v>159</v>
      </c>
      <c r="G10" s="433" t="s">
        <v>160</v>
      </c>
      <c r="H10" s="433" t="s">
        <v>161</v>
      </c>
      <c r="I10" s="433" t="s">
        <v>162</v>
      </c>
      <c r="J10" s="433" t="s">
        <v>163</v>
      </c>
      <c r="K10" s="433" t="s">
        <v>164</v>
      </c>
      <c r="L10" s="433" t="s">
        <v>165</v>
      </c>
      <c r="M10" s="433" t="s">
        <v>166</v>
      </c>
      <c r="N10" s="433" t="s">
        <v>77</v>
      </c>
      <c r="O10" s="246"/>
      <c r="P10" s="246"/>
    </row>
    <row r="11" spans="1:16" ht="14.25" customHeight="1">
      <c r="A11" s="424" t="s">
        <v>186</v>
      </c>
      <c r="B11" s="865">
        <v>20844603.580000002</v>
      </c>
      <c r="C11" s="865">
        <v>21326351.370000001</v>
      </c>
      <c r="D11" s="865">
        <v>43249980.93</v>
      </c>
      <c r="E11" s="865">
        <v>75056716.390000001</v>
      </c>
      <c r="F11" s="865">
        <v>40593391.129999995</v>
      </c>
      <c r="G11" s="865">
        <v>37685615.009999998</v>
      </c>
      <c r="H11" s="865">
        <v>70069286.620000005</v>
      </c>
      <c r="I11" s="865">
        <v>33092945.329999998</v>
      </c>
      <c r="J11" s="865">
        <v>32125435.459999997</v>
      </c>
      <c r="K11" s="865">
        <v>35039646.170000002</v>
      </c>
      <c r="L11" s="865">
        <v>29308171.32</v>
      </c>
      <c r="M11" s="865">
        <v>32543766.880000003</v>
      </c>
      <c r="N11" s="865">
        <v>470935910.18999994</v>
      </c>
      <c r="O11" s="246"/>
      <c r="P11" s="246"/>
    </row>
    <row r="12" spans="1:16" ht="14.25" customHeight="1">
      <c r="A12" s="425" t="s">
        <v>303</v>
      </c>
      <c r="B12" s="866">
        <v>8210043.9800000004</v>
      </c>
      <c r="C12" s="866">
        <v>5396369.4700000007</v>
      </c>
      <c r="D12" s="866">
        <v>20636653.930000003</v>
      </c>
      <c r="E12" s="866">
        <v>12724836.99</v>
      </c>
      <c r="F12" s="866">
        <v>13685535.289999999</v>
      </c>
      <c r="G12" s="866">
        <v>13686106.199999999</v>
      </c>
      <c r="H12" s="866">
        <v>22126356.269999996</v>
      </c>
      <c r="I12" s="866">
        <v>9040688.3300000001</v>
      </c>
      <c r="J12" s="866">
        <v>10412747.129999999</v>
      </c>
      <c r="K12" s="866">
        <v>7360262.1899999995</v>
      </c>
      <c r="L12" s="866">
        <v>7076408.5899999989</v>
      </c>
      <c r="M12" s="866">
        <v>12318982.540000001</v>
      </c>
      <c r="N12" s="866">
        <v>142674990.91</v>
      </c>
      <c r="O12" s="246"/>
      <c r="P12" s="246"/>
    </row>
    <row r="13" spans="1:16" ht="14.25" customHeight="1">
      <c r="A13" s="426" t="s">
        <v>539</v>
      </c>
      <c r="B13" s="867">
        <v>3679269.77</v>
      </c>
      <c r="C13" s="867">
        <v>2188303.4</v>
      </c>
      <c r="D13" s="867">
        <v>16973409.68</v>
      </c>
      <c r="E13" s="867">
        <v>6072610.7599999998</v>
      </c>
      <c r="F13" s="867">
        <v>5475780.1699999999</v>
      </c>
      <c r="G13" s="867">
        <v>8325800.7999999998</v>
      </c>
      <c r="H13" s="867">
        <v>17492673.399999999</v>
      </c>
      <c r="I13" s="867">
        <v>3347216.35</v>
      </c>
      <c r="J13" s="867">
        <v>5720169.5</v>
      </c>
      <c r="K13" s="867">
        <v>2895673.78</v>
      </c>
      <c r="L13" s="867">
        <v>1936920.72</v>
      </c>
      <c r="M13" s="867">
        <v>7449023.0599999996</v>
      </c>
      <c r="N13" s="867">
        <v>81556851.390000001</v>
      </c>
    </row>
    <row r="14" spans="1:16" ht="14.25" customHeight="1">
      <c r="A14" s="426" t="s">
        <v>540</v>
      </c>
      <c r="B14" s="867">
        <v>1964185.6000000001</v>
      </c>
      <c r="C14" s="867">
        <v>1515925.88</v>
      </c>
      <c r="D14" s="867">
        <v>1577556.05</v>
      </c>
      <c r="E14" s="867">
        <v>4068724.55</v>
      </c>
      <c r="F14" s="867">
        <v>6227782.5199999996</v>
      </c>
      <c r="G14" s="867">
        <v>2270248.4300000002</v>
      </c>
      <c r="H14" s="867">
        <v>2140094.25</v>
      </c>
      <c r="I14" s="867">
        <v>3310645.75</v>
      </c>
      <c r="J14" s="867">
        <v>2352165.2200000002</v>
      </c>
      <c r="K14" s="867">
        <v>2144467.58</v>
      </c>
      <c r="L14" s="867">
        <v>2652363.23</v>
      </c>
      <c r="M14" s="867">
        <v>1895764.26</v>
      </c>
      <c r="N14" s="867">
        <v>32119923.32</v>
      </c>
    </row>
    <row r="15" spans="1:16" ht="14.25" customHeight="1">
      <c r="A15" s="426" t="s">
        <v>541</v>
      </c>
      <c r="B15" s="867">
        <v>1579324.03</v>
      </c>
      <c r="C15" s="867">
        <v>925430.63</v>
      </c>
      <c r="D15" s="867">
        <v>1088622.49</v>
      </c>
      <c r="E15" s="867">
        <v>1790953.27</v>
      </c>
      <c r="F15" s="867">
        <v>1229769.22</v>
      </c>
      <c r="G15" s="867">
        <v>1612281.54</v>
      </c>
      <c r="H15" s="867">
        <v>1757521.88</v>
      </c>
      <c r="I15" s="867">
        <v>1615114.61</v>
      </c>
      <c r="J15" s="867">
        <v>1586948.51</v>
      </c>
      <c r="K15" s="867">
        <v>1555481.33</v>
      </c>
      <c r="L15" s="867">
        <v>1727467.4</v>
      </c>
      <c r="M15" s="867">
        <v>2168911.15</v>
      </c>
      <c r="N15" s="867">
        <v>18637826.059999999</v>
      </c>
    </row>
    <row r="16" spans="1:16" ht="14.25" customHeight="1">
      <c r="A16" s="426" t="s">
        <v>542</v>
      </c>
      <c r="B16" s="867">
        <v>39960</v>
      </c>
      <c r="C16" s="867">
        <v>0</v>
      </c>
      <c r="D16" s="867">
        <v>0</v>
      </c>
      <c r="E16" s="867">
        <v>0</v>
      </c>
      <c r="F16" s="867">
        <v>0</v>
      </c>
      <c r="G16" s="867">
        <v>747903.98</v>
      </c>
      <c r="H16" s="867">
        <v>0</v>
      </c>
      <c r="I16" s="867">
        <v>0</v>
      </c>
      <c r="J16" s="867">
        <v>0</v>
      </c>
      <c r="K16" s="867">
        <v>0</v>
      </c>
      <c r="L16" s="867">
        <v>0</v>
      </c>
      <c r="M16" s="867">
        <v>74115</v>
      </c>
      <c r="N16" s="867">
        <v>861978.98</v>
      </c>
    </row>
    <row r="17" spans="1:14" ht="14.25" customHeight="1">
      <c r="A17" s="426" t="s">
        <v>543</v>
      </c>
      <c r="B17" s="867">
        <v>181714.08</v>
      </c>
      <c r="C17" s="867">
        <v>56402.73</v>
      </c>
      <c r="D17" s="867">
        <v>66239.759999999995</v>
      </c>
      <c r="E17" s="867">
        <v>89680.72</v>
      </c>
      <c r="F17" s="867">
        <v>48824.9</v>
      </c>
      <c r="G17" s="867">
        <v>58511.83</v>
      </c>
      <c r="H17" s="867">
        <v>41188.04</v>
      </c>
      <c r="I17" s="867">
        <v>85798.66</v>
      </c>
      <c r="J17" s="867">
        <v>81701.009999999995</v>
      </c>
      <c r="K17" s="867">
        <v>86452.65</v>
      </c>
      <c r="L17" s="867">
        <v>94507.12</v>
      </c>
      <c r="M17" s="867">
        <v>63557.2</v>
      </c>
      <c r="N17" s="867">
        <v>954578.70000000007</v>
      </c>
    </row>
    <row r="18" spans="1:14" ht="14.25" customHeight="1">
      <c r="A18" s="426" t="s">
        <v>544</v>
      </c>
      <c r="B18" s="867">
        <v>70207.13</v>
      </c>
      <c r="C18" s="867">
        <v>27024.57</v>
      </c>
      <c r="D18" s="867">
        <v>26310.26</v>
      </c>
      <c r="E18" s="867">
        <v>33906.959999999999</v>
      </c>
      <c r="F18" s="867">
        <v>32814.11</v>
      </c>
      <c r="G18" s="867">
        <v>27017.66</v>
      </c>
      <c r="H18" s="867">
        <v>26693.66</v>
      </c>
      <c r="I18" s="867">
        <v>32072.84</v>
      </c>
      <c r="J18" s="867">
        <v>28194.02</v>
      </c>
      <c r="K18" s="867">
        <v>32475.09</v>
      </c>
      <c r="L18" s="867">
        <v>27792.52</v>
      </c>
      <c r="M18" s="867">
        <v>30887.07</v>
      </c>
      <c r="N18" s="867">
        <v>395395.89000000013</v>
      </c>
    </row>
    <row r="19" spans="1:14" ht="14.25" customHeight="1">
      <c r="A19" s="426" t="s">
        <v>545</v>
      </c>
      <c r="B19" s="867">
        <v>695383.37</v>
      </c>
      <c r="C19" s="867">
        <v>683282.26</v>
      </c>
      <c r="D19" s="867">
        <v>904515.69000000006</v>
      </c>
      <c r="E19" s="867">
        <v>668960.73</v>
      </c>
      <c r="F19" s="867">
        <v>670564.37</v>
      </c>
      <c r="G19" s="867">
        <v>644341.96</v>
      </c>
      <c r="H19" s="867">
        <v>668185.03999999992</v>
      </c>
      <c r="I19" s="867">
        <v>649840.12</v>
      </c>
      <c r="J19" s="867">
        <v>643568.87</v>
      </c>
      <c r="K19" s="867">
        <v>645711.76</v>
      </c>
      <c r="L19" s="867">
        <v>637357.6</v>
      </c>
      <c r="M19" s="867">
        <v>636724.80000000005</v>
      </c>
      <c r="N19" s="867">
        <v>8148436.5699999994</v>
      </c>
    </row>
    <row r="20" spans="1:14" ht="14.25" customHeight="1">
      <c r="A20" s="425" t="s">
        <v>294</v>
      </c>
      <c r="B20" s="866">
        <v>8721560.1600000001</v>
      </c>
      <c r="C20" s="866">
        <v>13947746.33</v>
      </c>
      <c r="D20" s="866">
        <v>19645940.989999998</v>
      </c>
      <c r="E20" s="866">
        <v>56895480.239999995</v>
      </c>
      <c r="F20" s="866">
        <v>21917222.609999999</v>
      </c>
      <c r="G20" s="866">
        <v>19636082.759999998</v>
      </c>
      <c r="H20" s="866">
        <v>36806350.68</v>
      </c>
      <c r="I20" s="866">
        <v>20501149.350000001</v>
      </c>
      <c r="J20" s="866">
        <v>17103885.669999998</v>
      </c>
      <c r="K20" s="866">
        <v>24383598.390000001</v>
      </c>
      <c r="L20" s="866">
        <v>17003326.41</v>
      </c>
      <c r="M20" s="866">
        <v>15478799.01</v>
      </c>
      <c r="N20" s="866">
        <v>272041142.60000002</v>
      </c>
    </row>
    <row r="21" spans="1:14" ht="14.25" customHeight="1">
      <c r="A21" s="426" t="s">
        <v>546</v>
      </c>
      <c r="B21" s="867">
        <v>8716756.8000000007</v>
      </c>
      <c r="C21" s="867">
        <v>13911761.960000001</v>
      </c>
      <c r="D21" s="867">
        <v>19641421.149999999</v>
      </c>
      <c r="E21" s="867">
        <v>56891160.579999998</v>
      </c>
      <c r="F21" s="867">
        <v>21912906.75</v>
      </c>
      <c r="G21" s="867">
        <v>19631958.859999999</v>
      </c>
      <c r="H21" s="867">
        <v>36796474.119999997</v>
      </c>
      <c r="I21" s="867">
        <v>20496892.510000002</v>
      </c>
      <c r="J21" s="867">
        <v>17099739.969999999</v>
      </c>
      <c r="K21" s="867">
        <v>24375771.120000001</v>
      </c>
      <c r="L21" s="867">
        <v>16999254.960000001</v>
      </c>
      <c r="M21" s="867">
        <v>15470408.23</v>
      </c>
      <c r="N21" s="867">
        <v>271944507.00999999</v>
      </c>
    </row>
    <row r="22" spans="1:14" ht="14.25" customHeight="1">
      <c r="A22" s="426" t="s">
        <v>547</v>
      </c>
      <c r="B22" s="867">
        <v>0</v>
      </c>
      <c r="C22" s="867">
        <v>0</v>
      </c>
      <c r="D22" s="867">
        <v>0</v>
      </c>
      <c r="E22" s="867">
        <v>0</v>
      </c>
      <c r="F22" s="867">
        <v>0</v>
      </c>
      <c r="G22" s="867">
        <v>0</v>
      </c>
      <c r="H22" s="867">
        <v>0</v>
      </c>
      <c r="I22" s="867">
        <v>0</v>
      </c>
      <c r="J22" s="867">
        <v>0</v>
      </c>
      <c r="K22" s="867">
        <v>0</v>
      </c>
      <c r="L22" s="867">
        <v>0</v>
      </c>
      <c r="M22" s="867">
        <v>0</v>
      </c>
      <c r="N22" s="867">
        <v>0</v>
      </c>
    </row>
    <row r="23" spans="1:14" ht="14.25" customHeight="1">
      <c r="A23" s="426" t="s">
        <v>548</v>
      </c>
      <c r="B23" s="867">
        <v>0</v>
      </c>
      <c r="C23" s="867">
        <v>0</v>
      </c>
      <c r="D23" s="867">
        <v>0</v>
      </c>
      <c r="E23" s="867">
        <v>0</v>
      </c>
      <c r="F23" s="867">
        <v>0</v>
      </c>
      <c r="G23" s="867">
        <v>0</v>
      </c>
      <c r="H23" s="867">
        <v>0</v>
      </c>
      <c r="I23" s="867">
        <v>0</v>
      </c>
      <c r="J23" s="867">
        <v>0</v>
      </c>
      <c r="K23" s="867">
        <v>0</v>
      </c>
      <c r="L23" s="867">
        <v>0</v>
      </c>
      <c r="M23" s="867">
        <v>0</v>
      </c>
      <c r="N23" s="867">
        <v>0</v>
      </c>
    </row>
    <row r="24" spans="1:14" ht="14.25" customHeight="1">
      <c r="A24" s="426" t="s">
        <v>549</v>
      </c>
      <c r="B24" s="867">
        <v>0</v>
      </c>
      <c r="C24" s="867">
        <v>7727.03</v>
      </c>
      <c r="D24" s="867">
        <v>0</v>
      </c>
      <c r="E24" s="867">
        <v>0</v>
      </c>
      <c r="F24" s="867">
        <v>0</v>
      </c>
      <c r="G24" s="867">
        <v>0</v>
      </c>
      <c r="H24" s="867">
        <v>5609.84</v>
      </c>
      <c r="I24" s="867">
        <v>0</v>
      </c>
      <c r="J24" s="867">
        <v>0</v>
      </c>
      <c r="K24" s="867">
        <v>3758.89</v>
      </c>
      <c r="L24" s="867">
        <v>0</v>
      </c>
      <c r="M24" s="867">
        <v>1759.25</v>
      </c>
      <c r="N24" s="867">
        <v>18855.009999999998</v>
      </c>
    </row>
    <row r="25" spans="1:14" ht="14.25" customHeight="1">
      <c r="A25" s="426" t="s">
        <v>550</v>
      </c>
      <c r="B25" s="867">
        <v>0</v>
      </c>
      <c r="C25" s="867">
        <v>0</v>
      </c>
      <c r="D25" s="867">
        <v>0</v>
      </c>
      <c r="E25" s="867">
        <v>0</v>
      </c>
      <c r="F25" s="867">
        <v>0</v>
      </c>
      <c r="G25" s="867">
        <v>0</v>
      </c>
      <c r="H25" s="867">
        <v>0</v>
      </c>
      <c r="I25" s="867">
        <v>0</v>
      </c>
      <c r="J25" s="867">
        <v>0</v>
      </c>
      <c r="K25" s="867">
        <v>0</v>
      </c>
      <c r="L25" s="867">
        <v>0</v>
      </c>
      <c r="M25" s="867">
        <v>0</v>
      </c>
      <c r="N25" s="867">
        <v>0</v>
      </c>
    </row>
    <row r="26" spans="1:14" ht="14.25" customHeight="1">
      <c r="A26" s="426" t="s">
        <v>551</v>
      </c>
      <c r="B26" s="867">
        <v>0</v>
      </c>
      <c r="C26" s="867">
        <v>0</v>
      </c>
      <c r="D26" s="867">
        <v>0</v>
      </c>
      <c r="E26" s="867">
        <v>0</v>
      </c>
      <c r="F26" s="867">
        <v>0</v>
      </c>
      <c r="G26" s="867">
        <v>0</v>
      </c>
      <c r="H26" s="867">
        <v>0</v>
      </c>
      <c r="I26" s="867">
        <v>0</v>
      </c>
      <c r="J26" s="867">
        <v>0</v>
      </c>
      <c r="K26" s="867">
        <v>0</v>
      </c>
      <c r="L26" s="867">
        <v>0</v>
      </c>
      <c r="M26" s="867">
        <v>0</v>
      </c>
      <c r="N26" s="867">
        <v>0</v>
      </c>
    </row>
    <row r="27" spans="1:14" ht="14.25" customHeight="1">
      <c r="A27" s="426" t="s">
        <v>552</v>
      </c>
      <c r="B27" s="867">
        <v>0</v>
      </c>
      <c r="C27" s="867">
        <v>0</v>
      </c>
      <c r="D27" s="867">
        <v>0</v>
      </c>
      <c r="E27" s="867">
        <v>0</v>
      </c>
      <c r="F27" s="867">
        <v>0</v>
      </c>
      <c r="G27" s="867">
        <v>0</v>
      </c>
      <c r="H27" s="867">
        <v>0</v>
      </c>
      <c r="I27" s="867">
        <v>0</v>
      </c>
      <c r="J27" s="867">
        <v>0</v>
      </c>
      <c r="K27" s="867">
        <v>0</v>
      </c>
      <c r="L27" s="867">
        <v>0</v>
      </c>
      <c r="M27" s="867">
        <v>2560.12</v>
      </c>
      <c r="N27" s="867">
        <v>2560.12</v>
      </c>
    </row>
    <row r="28" spans="1:14" ht="14.25" customHeight="1">
      <c r="A28" s="426" t="s">
        <v>553</v>
      </c>
      <c r="B28" s="867">
        <v>0</v>
      </c>
      <c r="C28" s="867">
        <v>23738</v>
      </c>
      <c r="D28" s="867">
        <v>0</v>
      </c>
      <c r="E28" s="867">
        <v>0</v>
      </c>
      <c r="F28" s="867">
        <v>0</v>
      </c>
      <c r="G28" s="867">
        <v>0</v>
      </c>
      <c r="H28" s="867">
        <v>0</v>
      </c>
      <c r="I28" s="867">
        <v>0</v>
      </c>
      <c r="J28" s="867">
        <v>0</v>
      </c>
      <c r="K28" s="867">
        <v>0</v>
      </c>
      <c r="L28" s="867">
        <v>0</v>
      </c>
      <c r="M28" s="867">
        <v>0</v>
      </c>
      <c r="N28" s="867">
        <v>23738</v>
      </c>
    </row>
    <row r="29" spans="1:14" ht="14.25" customHeight="1">
      <c r="A29" s="426" t="s">
        <v>554</v>
      </c>
      <c r="B29" s="867">
        <v>4803.3599999999997</v>
      </c>
      <c r="C29" s="867">
        <v>4519.34</v>
      </c>
      <c r="D29" s="867">
        <v>4519.84</v>
      </c>
      <c r="E29" s="867">
        <v>4319.66</v>
      </c>
      <c r="F29" s="867">
        <v>4315.8599999999997</v>
      </c>
      <c r="G29" s="867">
        <v>4123.8999999999996</v>
      </c>
      <c r="H29" s="867">
        <v>4266.72</v>
      </c>
      <c r="I29" s="867">
        <v>4256.84</v>
      </c>
      <c r="J29" s="867">
        <v>4145.7</v>
      </c>
      <c r="K29" s="867">
        <v>4068.38</v>
      </c>
      <c r="L29" s="867">
        <v>4071.45</v>
      </c>
      <c r="M29" s="867">
        <v>4071.41</v>
      </c>
      <c r="N29" s="867">
        <v>51482.459999999992</v>
      </c>
    </row>
    <row r="30" spans="1:14" ht="14.25" customHeight="1">
      <c r="A30" s="425" t="s">
        <v>293</v>
      </c>
      <c r="B30" s="866">
        <v>2955916.32</v>
      </c>
      <c r="C30" s="866">
        <v>1673766.46</v>
      </c>
      <c r="D30" s="866">
        <v>2515859.5100000002</v>
      </c>
      <c r="E30" s="866">
        <v>4394950.6499999994</v>
      </c>
      <c r="F30" s="866">
        <v>3913761.08</v>
      </c>
      <c r="G30" s="866">
        <v>3610537.73</v>
      </c>
      <c r="H30" s="866">
        <v>9408522.1400000006</v>
      </c>
      <c r="I30" s="866">
        <v>2313105.9</v>
      </c>
      <c r="J30" s="866">
        <v>3667678.3800000004</v>
      </c>
      <c r="K30" s="866">
        <v>2544123.2000000002</v>
      </c>
      <c r="L30" s="866">
        <v>4628977.5</v>
      </c>
      <c r="M30" s="866">
        <v>4128937.12</v>
      </c>
      <c r="N30" s="866">
        <v>45756135.989999995</v>
      </c>
    </row>
    <row r="31" spans="1:14" ht="14.25" customHeight="1">
      <c r="A31" s="426" t="s">
        <v>555</v>
      </c>
      <c r="B31" s="867">
        <v>66620.899999999994</v>
      </c>
      <c r="C31" s="867">
        <v>261659</v>
      </c>
      <c r="D31" s="867">
        <v>105796.59</v>
      </c>
      <c r="E31" s="867">
        <v>0</v>
      </c>
      <c r="F31" s="867">
        <v>0</v>
      </c>
      <c r="G31" s="867">
        <v>405860.82</v>
      </c>
      <c r="H31" s="867">
        <v>2826788.22</v>
      </c>
      <c r="I31" s="867">
        <v>156630.28</v>
      </c>
      <c r="J31" s="867">
        <v>1472822.28</v>
      </c>
      <c r="K31" s="867">
        <v>34428.42</v>
      </c>
      <c r="L31" s="867">
        <v>6000</v>
      </c>
      <c r="M31" s="867">
        <v>926083.22</v>
      </c>
      <c r="N31" s="867">
        <v>6262689.7299999995</v>
      </c>
    </row>
    <row r="32" spans="1:14" ht="14.25" customHeight="1">
      <c r="A32" s="426" t="s">
        <v>556</v>
      </c>
      <c r="B32" s="867">
        <v>0</v>
      </c>
      <c r="C32" s="867">
        <v>0</v>
      </c>
      <c r="D32" s="867">
        <v>0</v>
      </c>
      <c r="E32" s="867">
        <v>0</v>
      </c>
      <c r="F32" s="867">
        <v>0</v>
      </c>
      <c r="G32" s="867">
        <v>0</v>
      </c>
      <c r="H32" s="867">
        <v>0</v>
      </c>
      <c r="I32" s="867">
        <v>0</v>
      </c>
      <c r="J32" s="867">
        <v>0</v>
      </c>
      <c r="K32" s="867">
        <v>0</v>
      </c>
      <c r="L32" s="867">
        <v>1787.05</v>
      </c>
      <c r="M32" s="867">
        <v>0</v>
      </c>
      <c r="N32" s="867">
        <v>1787.05</v>
      </c>
    </row>
    <row r="33" spans="1:14" ht="14.25" customHeight="1">
      <c r="A33" s="426" t="s">
        <v>557</v>
      </c>
      <c r="B33" s="867">
        <v>130720.61</v>
      </c>
      <c r="C33" s="867">
        <v>277551.81</v>
      </c>
      <c r="D33" s="867">
        <v>118144.97</v>
      </c>
      <c r="E33" s="867">
        <v>0</v>
      </c>
      <c r="F33" s="867">
        <v>0</v>
      </c>
      <c r="G33" s="867">
        <v>0</v>
      </c>
      <c r="H33" s="867">
        <v>33706.019999999997</v>
      </c>
      <c r="I33" s="867">
        <v>97569.63</v>
      </c>
      <c r="J33" s="867">
        <v>176023.25</v>
      </c>
      <c r="K33" s="867">
        <v>138134.88</v>
      </c>
      <c r="L33" s="867">
        <v>126573.47</v>
      </c>
      <c r="M33" s="867">
        <v>1267.1199999999999</v>
      </c>
      <c r="N33" s="867">
        <v>1099691.7600000002</v>
      </c>
    </row>
    <row r="34" spans="1:14" ht="14.25" customHeight="1">
      <c r="A34" s="426" t="s">
        <v>558</v>
      </c>
      <c r="B34" s="867">
        <v>1320240.6200000001</v>
      </c>
      <c r="C34" s="867">
        <v>306834.81</v>
      </c>
      <c r="D34" s="867">
        <v>829257.77</v>
      </c>
      <c r="E34" s="867">
        <v>2059864.93</v>
      </c>
      <c r="F34" s="867">
        <v>709580.68</v>
      </c>
      <c r="G34" s="867">
        <v>1419133.89</v>
      </c>
      <c r="H34" s="867">
        <v>4193872.08</v>
      </c>
      <c r="I34" s="867">
        <v>544474.98</v>
      </c>
      <c r="J34" s="867">
        <v>594786.29</v>
      </c>
      <c r="K34" s="867">
        <v>536633.58000000007</v>
      </c>
      <c r="L34" s="867">
        <v>566087.86</v>
      </c>
      <c r="M34" s="867">
        <v>543693.34000000008</v>
      </c>
      <c r="N34" s="867">
        <v>13624460.83</v>
      </c>
    </row>
    <row r="35" spans="1:14" ht="14.25" customHeight="1">
      <c r="A35" s="426" t="s">
        <v>559</v>
      </c>
      <c r="B35" s="867">
        <v>166240</v>
      </c>
      <c r="C35" s="867">
        <v>175464</v>
      </c>
      <c r="D35" s="867">
        <v>175464</v>
      </c>
      <c r="E35" s="867">
        <v>263196</v>
      </c>
      <c r="F35" s="867">
        <v>87732</v>
      </c>
      <c r="G35" s="867">
        <v>175464</v>
      </c>
      <c r="H35" s="867">
        <v>263196</v>
      </c>
      <c r="I35" s="867">
        <v>9224</v>
      </c>
      <c r="J35" s="867">
        <v>87732</v>
      </c>
      <c r="K35" s="867">
        <v>175464</v>
      </c>
      <c r="L35" s="867">
        <v>175464</v>
      </c>
      <c r="M35" s="867">
        <v>175464</v>
      </c>
      <c r="N35" s="867">
        <v>1930104</v>
      </c>
    </row>
    <row r="36" spans="1:14" ht="14.25" customHeight="1">
      <c r="A36" s="426" t="s">
        <v>560</v>
      </c>
      <c r="B36" s="867">
        <v>730612.43</v>
      </c>
      <c r="C36" s="867">
        <v>286718.61</v>
      </c>
      <c r="D36" s="867">
        <v>785601.78</v>
      </c>
      <c r="E36" s="867">
        <v>1282018.8600000001</v>
      </c>
      <c r="F36" s="867">
        <v>987628.27</v>
      </c>
      <c r="G36" s="867">
        <v>1011828.15</v>
      </c>
      <c r="H36" s="867">
        <v>657901.31000000006</v>
      </c>
      <c r="I36" s="867">
        <v>984958.22</v>
      </c>
      <c r="J36" s="867">
        <v>583146.46</v>
      </c>
      <c r="K36" s="867">
        <v>945208.97</v>
      </c>
      <c r="L36" s="867">
        <v>2727290.17</v>
      </c>
      <c r="M36" s="867">
        <v>1535725.71</v>
      </c>
      <c r="N36" s="867">
        <v>12518638.940000001</v>
      </c>
    </row>
    <row r="37" spans="1:14" ht="14.25" customHeight="1">
      <c r="A37" s="426" t="s">
        <v>561</v>
      </c>
      <c r="B37" s="867">
        <v>179034.61</v>
      </c>
      <c r="C37" s="867">
        <v>131687.75</v>
      </c>
      <c r="D37" s="867">
        <v>124428.55</v>
      </c>
      <c r="E37" s="867">
        <v>399116.32</v>
      </c>
      <c r="F37" s="867">
        <v>525026.22</v>
      </c>
      <c r="G37" s="867">
        <v>181132.25</v>
      </c>
      <c r="H37" s="867">
        <v>966996.64</v>
      </c>
      <c r="I37" s="867">
        <v>156964.41</v>
      </c>
      <c r="J37" s="867">
        <v>211873.95</v>
      </c>
      <c r="K37" s="867">
        <v>86768.42</v>
      </c>
      <c r="L37" s="867">
        <v>179467.62</v>
      </c>
      <c r="M37" s="867">
        <v>145666.84</v>
      </c>
      <c r="N37" s="867">
        <v>3288163.58</v>
      </c>
    </row>
    <row r="38" spans="1:14" ht="14.25" customHeight="1">
      <c r="A38" s="426" t="s">
        <v>562</v>
      </c>
      <c r="B38" s="867">
        <v>362447.15</v>
      </c>
      <c r="C38" s="867">
        <v>233850.48</v>
      </c>
      <c r="D38" s="867">
        <v>377165.85</v>
      </c>
      <c r="E38" s="867">
        <v>390754.54</v>
      </c>
      <c r="F38" s="867">
        <v>1603793.91</v>
      </c>
      <c r="G38" s="867">
        <v>417118.62</v>
      </c>
      <c r="H38" s="867">
        <v>466061.87</v>
      </c>
      <c r="I38" s="867">
        <v>363284.38</v>
      </c>
      <c r="J38" s="867">
        <v>541294.15</v>
      </c>
      <c r="K38" s="867">
        <v>627484.93000000005</v>
      </c>
      <c r="L38" s="867">
        <v>846307.33</v>
      </c>
      <c r="M38" s="867">
        <v>801036.89</v>
      </c>
      <c r="N38" s="867">
        <v>7030600.0999999996</v>
      </c>
    </row>
    <row r="39" spans="1:14" ht="14.25" customHeight="1">
      <c r="A39" s="425" t="s">
        <v>291</v>
      </c>
      <c r="B39" s="866">
        <v>957083.12</v>
      </c>
      <c r="C39" s="866">
        <v>308469.11</v>
      </c>
      <c r="D39" s="866">
        <v>451526.5</v>
      </c>
      <c r="E39" s="866">
        <v>1041448.51</v>
      </c>
      <c r="F39" s="866">
        <v>1076872.1499999999</v>
      </c>
      <c r="G39" s="866">
        <v>752888.32000000007</v>
      </c>
      <c r="H39" s="866">
        <v>1728057.53</v>
      </c>
      <c r="I39" s="866">
        <v>1238001.75</v>
      </c>
      <c r="J39" s="866">
        <v>941124.28</v>
      </c>
      <c r="K39" s="866">
        <v>751662.3899999999</v>
      </c>
      <c r="L39" s="866">
        <v>599458.82000000007</v>
      </c>
      <c r="M39" s="866">
        <v>617048.21</v>
      </c>
      <c r="N39" s="866">
        <v>10463640.690000001</v>
      </c>
    </row>
    <row r="40" spans="1:14" ht="14.25" customHeight="1">
      <c r="A40" s="424" t="s">
        <v>188</v>
      </c>
      <c r="B40" s="865">
        <v>19184502.739999998</v>
      </c>
      <c r="C40" s="865">
        <v>19950288.5</v>
      </c>
      <c r="D40" s="865">
        <v>36136153.990000002</v>
      </c>
      <c r="E40" s="865">
        <v>29970611.279999997</v>
      </c>
      <c r="F40" s="865">
        <v>28048384.059999999</v>
      </c>
      <c r="G40" s="865">
        <v>24696972.599999998</v>
      </c>
      <c r="H40" s="865">
        <v>27182969.27</v>
      </c>
      <c r="I40" s="865">
        <v>19788065.519999996</v>
      </c>
      <c r="J40" s="865">
        <v>30030920.899999999</v>
      </c>
      <c r="K40" s="865">
        <v>28080955.489999998</v>
      </c>
      <c r="L40" s="865">
        <v>29491153.020000003</v>
      </c>
      <c r="M40" s="865">
        <v>26914931.890000001</v>
      </c>
      <c r="N40" s="865">
        <v>319475909.25999999</v>
      </c>
    </row>
    <row r="41" spans="1:14" ht="14.25" customHeight="1">
      <c r="A41" s="426" t="s">
        <v>563</v>
      </c>
      <c r="B41" s="867">
        <v>10936518.85</v>
      </c>
      <c r="C41" s="867">
        <v>11909560.09</v>
      </c>
      <c r="D41" s="867">
        <v>15507914.949999999</v>
      </c>
      <c r="E41" s="867">
        <v>10827963.550000001</v>
      </c>
      <c r="F41" s="867">
        <v>14852440.59</v>
      </c>
      <c r="G41" s="867">
        <v>14121772.76</v>
      </c>
      <c r="H41" s="867">
        <v>12213616.6</v>
      </c>
      <c r="I41" s="867">
        <v>11495944.029999999</v>
      </c>
      <c r="J41" s="867">
        <v>11791566.08</v>
      </c>
      <c r="K41" s="867">
        <v>13391933.859999999</v>
      </c>
      <c r="L41" s="867">
        <v>14620384.35</v>
      </c>
      <c r="M41" s="867">
        <v>12705028.58</v>
      </c>
      <c r="N41" s="867">
        <v>154374644.29000002</v>
      </c>
    </row>
    <row r="42" spans="1:14" ht="14.25" customHeight="1">
      <c r="A42" s="426" t="s">
        <v>564</v>
      </c>
      <c r="B42" s="867">
        <v>1508923.31</v>
      </c>
      <c r="C42" s="867">
        <v>1207292.44</v>
      </c>
      <c r="D42" s="867">
        <v>1192951.44</v>
      </c>
      <c r="E42" s="867">
        <v>8489735.0500000007</v>
      </c>
      <c r="F42" s="867">
        <v>2486444.65</v>
      </c>
      <c r="G42" s="867">
        <v>1212810.26</v>
      </c>
      <c r="H42" s="867">
        <v>1743868.96</v>
      </c>
      <c r="I42" s="867">
        <v>976342.06</v>
      </c>
      <c r="J42" s="867">
        <v>940555.6</v>
      </c>
      <c r="K42" s="867">
        <v>6754623.0899999999</v>
      </c>
      <c r="L42" s="867">
        <v>4780019.07</v>
      </c>
      <c r="M42" s="867">
        <v>1469145.22</v>
      </c>
      <c r="N42" s="867">
        <v>32762711.149999999</v>
      </c>
    </row>
    <row r="43" spans="1:14" ht="14.25" customHeight="1">
      <c r="A43" s="426" t="s">
        <v>565</v>
      </c>
      <c r="B43" s="867">
        <v>2879370.59</v>
      </c>
      <c r="C43" s="867">
        <v>3008063.95</v>
      </c>
      <c r="D43" s="867">
        <v>14298959.640000001</v>
      </c>
      <c r="E43" s="867">
        <v>5248695.33</v>
      </c>
      <c r="F43" s="867">
        <v>4771679.12</v>
      </c>
      <c r="G43" s="867">
        <v>909732.12</v>
      </c>
      <c r="H43" s="867">
        <v>1802021.6</v>
      </c>
      <c r="I43" s="867">
        <v>1690661.34</v>
      </c>
      <c r="J43" s="867">
        <v>11226319.07</v>
      </c>
      <c r="K43" s="867">
        <v>1448073.81</v>
      </c>
      <c r="L43" s="867">
        <v>1765557.71</v>
      </c>
      <c r="M43" s="867">
        <v>1499026.84</v>
      </c>
      <c r="N43" s="867">
        <v>50548161.120000012</v>
      </c>
    </row>
    <row r="44" spans="1:14" ht="14.25" customHeight="1">
      <c r="A44" s="426" t="s">
        <v>566</v>
      </c>
      <c r="B44" s="867">
        <v>1657947.04</v>
      </c>
      <c r="C44" s="867">
        <v>1258698.44</v>
      </c>
      <c r="D44" s="867">
        <v>2607532.42</v>
      </c>
      <c r="E44" s="867">
        <v>2305353.59</v>
      </c>
      <c r="F44" s="867">
        <v>2658255.0699999998</v>
      </c>
      <c r="G44" s="867">
        <v>4871729.1100000003</v>
      </c>
      <c r="H44" s="867">
        <v>6690574.8700000001</v>
      </c>
      <c r="I44" s="867">
        <v>2749970.45</v>
      </c>
      <c r="J44" s="867">
        <v>1780291.27</v>
      </c>
      <c r="K44" s="867">
        <v>2975074.08</v>
      </c>
      <c r="L44" s="867">
        <v>1266237.32</v>
      </c>
      <c r="M44" s="867">
        <v>2444659.75</v>
      </c>
      <c r="N44" s="867">
        <v>33266323.410000004</v>
      </c>
    </row>
    <row r="45" spans="1:14" ht="14.25" customHeight="1">
      <c r="A45" s="426" t="s">
        <v>567</v>
      </c>
      <c r="B45" s="867">
        <v>0</v>
      </c>
      <c r="C45" s="867">
        <v>0</v>
      </c>
      <c r="D45" s="867">
        <v>0</v>
      </c>
      <c r="E45" s="867">
        <v>0</v>
      </c>
      <c r="F45" s="867">
        <v>0</v>
      </c>
      <c r="G45" s="867">
        <v>0</v>
      </c>
      <c r="H45" s="867">
        <v>0</v>
      </c>
      <c r="I45" s="867">
        <v>0</v>
      </c>
      <c r="J45" s="867">
        <v>0</v>
      </c>
      <c r="K45" s="867">
        <v>0</v>
      </c>
      <c r="L45" s="867">
        <v>0</v>
      </c>
      <c r="M45" s="867">
        <v>0</v>
      </c>
      <c r="N45" s="867">
        <v>0</v>
      </c>
    </row>
    <row r="46" spans="1:14" ht="14.25" customHeight="1">
      <c r="A46" s="426" t="s">
        <v>782</v>
      </c>
      <c r="B46" s="867">
        <v>540744.30000000005</v>
      </c>
      <c r="C46" s="867">
        <v>1051301.8</v>
      </c>
      <c r="D46" s="867">
        <v>697288.78</v>
      </c>
      <c r="E46" s="867">
        <v>775654.22</v>
      </c>
      <c r="F46" s="867">
        <v>801315.22</v>
      </c>
      <c r="G46" s="867">
        <v>871210.27</v>
      </c>
      <c r="H46" s="867">
        <v>679086.45</v>
      </c>
      <c r="I46" s="867">
        <v>483833.88</v>
      </c>
      <c r="J46" s="867">
        <v>664473.52</v>
      </c>
      <c r="K46" s="867">
        <v>969179.66</v>
      </c>
      <c r="L46" s="867">
        <v>727663.83</v>
      </c>
      <c r="M46" s="867">
        <v>1031258.14</v>
      </c>
      <c r="N46" s="867">
        <v>9293010.0700000003</v>
      </c>
    </row>
    <row r="47" spans="1:14" ht="14.25" customHeight="1">
      <c r="A47" s="426" t="s">
        <v>569</v>
      </c>
      <c r="B47" s="867">
        <v>120500</v>
      </c>
      <c r="C47" s="867">
        <v>99000</v>
      </c>
      <c r="D47" s="867">
        <v>38000</v>
      </c>
      <c r="E47" s="867">
        <v>729795</v>
      </c>
      <c r="F47" s="867">
        <v>31000</v>
      </c>
      <c r="G47" s="867">
        <v>132500</v>
      </c>
      <c r="H47" s="867">
        <v>461080.01</v>
      </c>
      <c r="I47" s="867">
        <v>26000</v>
      </c>
      <c r="J47" s="867">
        <v>41000</v>
      </c>
      <c r="K47" s="867">
        <v>17500</v>
      </c>
      <c r="L47" s="867">
        <v>22000</v>
      </c>
      <c r="M47" s="867">
        <v>3274344</v>
      </c>
      <c r="N47" s="867">
        <v>4992719.01</v>
      </c>
    </row>
    <row r="48" spans="1:14" ht="14.25" customHeight="1">
      <c r="A48" s="426" t="s">
        <v>570</v>
      </c>
      <c r="B48" s="867">
        <v>174595.52</v>
      </c>
      <c r="C48" s="867">
        <v>154911.29</v>
      </c>
      <c r="D48" s="867">
        <v>201669.83</v>
      </c>
      <c r="E48" s="867">
        <v>195025.52</v>
      </c>
      <c r="F48" s="867">
        <v>140553.88</v>
      </c>
      <c r="G48" s="867">
        <v>147475.24</v>
      </c>
      <c r="H48" s="867">
        <v>300840.59999999998</v>
      </c>
      <c r="I48" s="867">
        <v>247931.49</v>
      </c>
      <c r="J48" s="867">
        <v>274914.58</v>
      </c>
      <c r="K48" s="867">
        <v>282196.21000000002</v>
      </c>
      <c r="L48" s="867">
        <v>227160.93</v>
      </c>
      <c r="M48" s="867">
        <v>289751.56</v>
      </c>
      <c r="N48" s="867">
        <v>2637026.6500000004</v>
      </c>
    </row>
    <row r="49" spans="1:14" ht="14.25" customHeight="1">
      <c r="A49" s="426" t="s">
        <v>571</v>
      </c>
      <c r="B49" s="867">
        <v>1365903.1300000001</v>
      </c>
      <c r="C49" s="867">
        <v>1261460.49</v>
      </c>
      <c r="D49" s="867">
        <v>1591836.93</v>
      </c>
      <c r="E49" s="867">
        <v>1398389.02</v>
      </c>
      <c r="F49" s="867">
        <v>2306695.5300000003</v>
      </c>
      <c r="G49" s="867">
        <v>2429742.8400000003</v>
      </c>
      <c r="H49" s="867">
        <v>3291880.1799999997</v>
      </c>
      <c r="I49" s="867">
        <v>2117382.27</v>
      </c>
      <c r="J49" s="867">
        <v>3311800.78</v>
      </c>
      <c r="K49" s="867">
        <v>2242374.7799999998</v>
      </c>
      <c r="L49" s="867">
        <v>6082129.8100000005</v>
      </c>
      <c r="M49" s="867">
        <v>4201717.8</v>
      </c>
      <c r="N49" s="867">
        <v>31601313.560000006</v>
      </c>
    </row>
    <row r="50" spans="1:14" ht="14.25" customHeight="1">
      <c r="A50" s="424" t="s">
        <v>305</v>
      </c>
      <c r="B50" s="865">
        <v>38465421.219999999</v>
      </c>
      <c r="C50" s="865">
        <v>21728229.98</v>
      </c>
      <c r="D50" s="865">
        <v>19341240.650000002</v>
      </c>
      <c r="E50" s="865">
        <v>20666070.210000001</v>
      </c>
      <c r="F50" s="865">
        <v>20950719.09</v>
      </c>
      <c r="G50" s="865">
        <v>23432834.909999996</v>
      </c>
      <c r="H50" s="865">
        <v>29805326.849999998</v>
      </c>
      <c r="I50" s="865">
        <v>21832215.050000001</v>
      </c>
      <c r="J50" s="865">
        <v>25960355.579999998</v>
      </c>
      <c r="K50" s="865">
        <v>26746549.569999997</v>
      </c>
      <c r="L50" s="865">
        <v>22598418.52</v>
      </c>
      <c r="M50" s="865">
        <v>23431694.93</v>
      </c>
      <c r="N50" s="865">
        <v>294959076.56</v>
      </c>
    </row>
    <row r="51" spans="1:14" ht="14.25" customHeight="1">
      <c r="A51" s="425" t="s">
        <v>306</v>
      </c>
      <c r="B51" s="866">
        <v>22686707.140000001</v>
      </c>
      <c r="C51" s="866">
        <v>13873097.57</v>
      </c>
      <c r="D51" s="866">
        <v>15633408.630000001</v>
      </c>
      <c r="E51" s="866">
        <v>12299499.07</v>
      </c>
      <c r="F51" s="866">
        <v>16670234.720000001</v>
      </c>
      <c r="G51" s="866">
        <v>19457588.039999999</v>
      </c>
      <c r="H51" s="866">
        <v>22897287.68</v>
      </c>
      <c r="I51" s="866">
        <v>17894473.260000002</v>
      </c>
      <c r="J51" s="866">
        <v>22008552.68</v>
      </c>
      <c r="K51" s="866">
        <v>19781992.370000001</v>
      </c>
      <c r="L51" s="866">
        <v>16880170.649999999</v>
      </c>
      <c r="M51" s="866">
        <v>13836098.23</v>
      </c>
      <c r="N51" s="866">
        <v>213919110.04000002</v>
      </c>
    </row>
    <row r="52" spans="1:14" ht="14.25" customHeight="1">
      <c r="A52" s="426" t="s">
        <v>572</v>
      </c>
      <c r="B52" s="867">
        <v>22686707.140000001</v>
      </c>
      <c r="C52" s="867">
        <v>13873097.57</v>
      </c>
      <c r="D52" s="867">
        <v>15633408.630000001</v>
      </c>
      <c r="E52" s="867">
        <v>12299499.07</v>
      </c>
      <c r="F52" s="867">
        <v>16670234.720000001</v>
      </c>
      <c r="G52" s="867">
        <v>19457588.039999999</v>
      </c>
      <c r="H52" s="867">
        <v>22897287.68</v>
      </c>
      <c r="I52" s="867">
        <v>17894473.260000002</v>
      </c>
      <c r="J52" s="867">
        <v>22008552.68</v>
      </c>
      <c r="K52" s="867">
        <v>19781992.370000001</v>
      </c>
      <c r="L52" s="867">
        <v>16880170.649999999</v>
      </c>
      <c r="M52" s="867">
        <v>13836098.23</v>
      </c>
      <c r="N52" s="867">
        <v>213919110.04000002</v>
      </c>
    </row>
    <row r="53" spans="1:14" ht="14.25" customHeight="1">
      <c r="A53" s="425" t="s">
        <v>296</v>
      </c>
      <c r="B53" s="866">
        <v>517742.5</v>
      </c>
      <c r="C53" s="866">
        <v>509635.3</v>
      </c>
      <c r="D53" s="866">
        <v>542181.88</v>
      </c>
      <c r="E53" s="866">
        <v>546346.19999999995</v>
      </c>
      <c r="F53" s="866">
        <v>519177.03</v>
      </c>
      <c r="G53" s="866">
        <v>545922.24</v>
      </c>
      <c r="H53" s="866">
        <v>556471.89</v>
      </c>
      <c r="I53" s="866">
        <v>588935.98</v>
      </c>
      <c r="J53" s="866">
        <v>575488.31000000006</v>
      </c>
      <c r="K53" s="866">
        <v>3814527.67</v>
      </c>
      <c r="L53" s="866">
        <v>552582.55000000005</v>
      </c>
      <c r="M53" s="866">
        <v>529308.77</v>
      </c>
      <c r="N53" s="866">
        <v>9798320.3200000003</v>
      </c>
    </row>
    <row r="54" spans="1:14" ht="14.25" customHeight="1">
      <c r="A54" s="426" t="s">
        <v>573</v>
      </c>
      <c r="B54" s="867">
        <v>0</v>
      </c>
      <c r="C54" s="867">
        <v>0</v>
      </c>
      <c r="D54" s="867">
        <v>0</v>
      </c>
      <c r="E54" s="867">
        <v>0</v>
      </c>
      <c r="F54" s="867">
        <v>0</v>
      </c>
      <c r="G54" s="867">
        <v>0</v>
      </c>
      <c r="H54" s="867">
        <v>0</v>
      </c>
      <c r="I54" s="867">
        <v>0</v>
      </c>
      <c r="J54" s="867">
        <v>0</v>
      </c>
      <c r="K54" s="867">
        <v>0</v>
      </c>
      <c r="L54" s="867">
        <v>0</v>
      </c>
      <c r="M54" s="867">
        <v>0</v>
      </c>
      <c r="N54" s="867">
        <v>0</v>
      </c>
    </row>
    <row r="55" spans="1:14" ht="14.25" customHeight="1">
      <c r="A55" s="426" t="s">
        <v>574</v>
      </c>
      <c r="B55" s="867">
        <v>0</v>
      </c>
      <c r="C55" s="867">
        <v>0</v>
      </c>
      <c r="D55" s="867">
        <v>0</v>
      </c>
      <c r="E55" s="867">
        <v>0</v>
      </c>
      <c r="F55" s="867">
        <v>0</v>
      </c>
      <c r="G55" s="867">
        <v>0</v>
      </c>
      <c r="H55" s="867">
        <v>0</v>
      </c>
      <c r="I55" s="867">
        <v>0</v>
      </c>
      <c r="J55" s="867">
        <v>0</v>
      </c>
      <c r="K55" s="867">
        <v>0</v>
      </c>
      <c r="L55" s="867">
        <v>0</v>
      </c>
      <c r="M55" s="867">
        <v>0</v>
      </c>
      <c r="N55" s="867">
        <v>0</v>
      </c>
    </row>
    <row r="56" spans="1:14" ht="14.25" customHeight="1">
      <c r="A56" s="426" t="s">
        <v>575</v>
      </c>
      <c r="B56" s="867">
        <v>0</v>
      </c>
      <c r="C56" s="867">
        <v>0</v>
      </c>
      <c r="D56" s="867">
        <v>0</v>
      </c>
      <c r="E56" s="867">
        <v>0</v>
      </c>
      <c r="F56" s="867">
        <v>0</v>
      </c>
      <c r="G56" s="867">
        <v>0</v>
      </c>
      <c r="H56" s="867">
        <v>0</v>
      </c>
      <c r="I56" s="867">
        <v>0</v>
      </c>
      <c r="J56" s="867">
        <v>0</v>
      </c>
      <c r="K56" s="867">
        <v>0</v>
      </c>
      <c r="L56" s="867">
        <v>0</v>
      </c>
      <c r="M56" s="867">
        <v>0</v>
      </c>
      <c r="N56" s="867">
        <v>0</v>
      </c>
    </row>
    <row r="57" spans="1:14" ht="14.25" customHeight="1">
      <c r="A57" s="426" t="s">
        <v>576</v>
      </c>
      <c r="B57" s="867">
        <v>0</v>
      </c>
      <c r="C57" s="867">
        <v>0</v>
      </c>
      <c r="D57" s="867">
        <v>0</v>
      </c>
      <c r="E57" s="867">
        <v>0</v>
      </c>
      <c r="F57" s="867">
        <v>0</v>
      </c>
      <c r="G57" s="867">
        <v>0</v>
      </c>
      <c r="H57" s="867">
        <v>0</v>
      </c>
      <c r="I57" s="867">
        <v>0</v>
      </c>
      <c r="J57" s="867">
        <v>0</v>
      </c>
      <c r="K57" s="867">
        <v>0</v>
      </c>
      <c r="L57" s="867">
        <v>0</v>
      </c>
      <c r="M57" s="867">
        <v>0</v>
      </c>
      <c r="N57" s="867">
        <v>0</v>
      </c>
    </row>
    <row r="58" spans="1:14" ht="14.25" customHeight="1">
      <c r="A58" s="426" t="s">
        <v>577</v>
      </c>
      <c r="B58" s="867">
        <v>0</v>
      </c>
      <c r="C58" s="867">
        <v>0</v>
      </c>
      <c r="D58" s="867">
        <v>0</v>
      </c>
      <c r="E58" s="867">
        <v>0</v>
      </c>
      <c r="F58" s="867">
        <v>0</v>
      </c>
      <c r="G58" s="867">
        <v>0</v>
      </c>
      <c r="H58" s="867">
        <v>0</v>
      </c>
      <c r="I58" s="867">
        <v>0</v>
      </c>
      <c r="J58" s="867">
        <v>0</v>
      </c>
      <c r="K58" s="867">
        <v>0</v>
      </c>
      <c r="L58" s="867">
        <v>0</v>
      </c>
      <c r="M58" s="867">
        <v>0</v>
      </c>
      <c r="N58" s="867">
        <v>0</v>
      </c>
    </row>
    <row r="59" spans="1:14" ht="14.25" customHeight="1">
      <c r="A59" s="426" t="s">
        <v>578</v>
      </c>
      <c r="B59" s="867">
        <v>517742.5</v>
      </c>
      <c r="C59" s="867">
        <v>509635.3</v>
      </c>
      <c r="D59" s="867">
        <v>542181.88</v>
      </c>
      <c r="E59" s="867">
        <v>546346.19999999995</v>
      </c>
      <c r="F59" s="867">
        <v>519177.03</v>
      </c>
      <c r="G59" s="867">
        <v>545922.24</v>
      </c>
      <c r="H59" s="867">
        <v>556471.89</v>
      </c>
      <c r="I59" s="867">
        <v>588935.98</v>
      </c>
      <c r="J59" s="867">
        <v>575488.31000000006</v>
      </c>
      <c r="K59" s="867">
        <v>3814527.67</v>
      </c>
      <c r="L59" s="867">
        <v>552582.55000000005</v>
      </c>
      <c r="M59" s="867">
        <v>529308.77</v>
      </c>
      <c r="N59" s="867">
        <v>9798320.3200000003</v>
      </c>
    </row>
    <row r="60" spans="1:14" ht="14.25" customHeight="1">
      <c r="A60" s="426" t="s">
        <v>579</v>
      </c>
      <c r="B60" s="867">
        <v>0</v>
      </c>
      <c r="C60" s="867">
        <v>0</v>
      </c>
      <c r="D60" s="867">
        <v>0</v>
      </c>
      <c r="E60" s="867">
        <v>0</v>
      </c>
      <c r="F60" s="867">
        <v>0</v>
      </c>
      <c r="G60" s="867">
        <v>0</v>
      </c>
      <c r="H60" s="867">
        <v>0</v>
      </c>
      <c r="I60" s="867">
        <v>0</v>
      </c>
      <c r="J60" s="867">
        <v>0</v>
      </c>
      <c r="K60" s="867">
        <v>0</v>
      </c>
      <c r="L60" s="867">
        <v>0</v>
      </c>
      <c r="M60" s="867">
        <v>0</v>
      </c>
      <c r="N60" s="867">
        <v>0</v>
      </c>
    </row>
    <row r="61" spans="1:14" ht="14.25" customHeight="1">
      <c r="A61" s="426" t="s">
        <v>562</v>
      </c>
      <c r="B61" s="867">
        <v>0</v>
      </c>
      <c r="C61" s="867">
        <v>0</v>
      </c>
      <c r="D61" s="867">
        <v>0</v>
      </c>
      <c r="E61" s="867">
        <v>0</v>
      </c>
      <c r="F61" s="867">
        <v>0</v>
      </c>
      <c r="G61" s="867">
        <v>0</v>
      </c>
      <c r="H61" s="867">
        <v>0</v>
      </c>
      <c r="I61" s="867">
        <v>0</v>
      </c>
      <c r="J61" s="867">
        <v>0</v>
      </c>
      <c r="K61" s="867">
        <v>0</v>
      </c>
      <c r="L61" s="867">
        <v>0</v>
      </c>
      <c r="M61" s="867">
        <v>0</v>
      </c>
      <c r="N61" s="867">
        <v>0</v>
      </c>
    </row>
    <row r="62" spans="1:14" ht="14.25" customHeight="1">
      <c r="A62" s="425" t="s">
        <v>4</v>
      </c>
      <c r="B62" s="866">
        <v>14932484.75</v>
      </c>
      <c r="C62" s="866">
        <v>7190030.0700000003</v>
      </c>
      <c r="D62" s="866">
        <v>2989165.2800000003</v>
      </c>
      <c r="E62" s="866">
        <v>7738388.5</v>
      </c>
      <c r="F62" s="866">
        <v>3562073.9699999997</v>
      </c>
      <c r="G62" s="866">
        <v>3237778.5900000003</v>
      </c>
      <c r="H62" s="866">
        <v>6101270.9500000002</v>
      </c>
      <c r="I62" s="866">
        <v>2971808.63</v>
      </c>
      <c r="J62" s="866">
        <v>3237489.77</v>
      </c>
      <c r="K62" s="866">
        <v>2857312.29</v>
      </c>
      <c r="L62" s="866">
        <v>5013052.8699999992</v>
      </c>
      <c r="M62" s="866">
        <v>8928723.9600000009</v>
      </c>
      <c r="N62" s="866">
        <v>68759579.63000001</v>
      </c>
    </row>
    <row r="63" spans="1:14" ht="14.25" customHeight="1">
      <c r="A63" s="426" t="s">
        <v>580</v>
      </c>
      <c r="B63" s="867">
        <v>148956.95000000001</v>
      </c>
      <c r="C63" s="867">
        <v>29032.04</v>
      </c>
      <c r="D63" s="867">
        <v>532821.55000000005</v>
      </c>
      <c r="E63" s="867">
        <v>684495.23</v>
      </c>
      <c r="F63" s="867">
        <v>909276.22</v>
      </c>
      <c r="G63" s="867">
        <v>177338.32</v>
      </c>
      <c r="H63" s="867">
        <v>364352.13</v>
      </c>
      <c r="I63" s="867">
        <v>0</v>
      </c>
      <c r="J63" s="867">
        <v>110572.36</v>
      </c>
      <c r="K63" s="867">
        <v>10623.67</v>
      </c>
      <c r="L63" s="867">
        <v>0</v>
      </c>
      <c r="M63" s="867">
        <v>0</v>
      </c>
      <c r="N63" s="867">
        <v>2967468.4699999997</v>
      </c>
    </row>
    <row r="64" spans="1:14" ht="14.25" customHeight="1">
      <c r="A64" s="426" t="s">
        <v>581</v>
      </c>
      <c r="B64" s="867">
        <v>9826500</v>
      </c>
      <c r="C64" s="867">
        <v>5537400</v>
      </c>
      <c r="D64" s="867">
        <v>285700</v>
      </c>
      <c r="E64" s="867">
        <v>163200</v>
      </c>
      <c r="F64" s="867">
        <v>127650</v>
      </c>
      <c r="G64" s="867">
        <v>168300</v>
      </c>
      <c r="H64" s="867">
        <v>76600</v>
      </c>
      <c r="I64" s="867">
        <v>107100</v>
      </c>
      <c r="J64" s="867">
        <v>99800</v>
      </c>
      <c r="K64" s="867">
        <v>60600</v>
      </c>
      <c r="L64" s="867">
        <v>2179350</v>
      </c>
      <c r="M64" s="867">
        <v>6115100</v>
      </c>
      <c r="N64" s="867">
        <v>24747300</v>
      </c>
    </row>
    <row r="65" spans="1:14" ht="14.25" customHeight="1">
      <c r="A65" s="426" t="s">
        <v>596</v>
      </c>
      <c r="B65" s="867">
        <v>0</v>
      </c>
      <c r="C65" s="867">
        <v>0</v>
      </c>
      <c r="D65" s="867">
        <v>0</v>
      </c>
      <c r="E65" s="867">
        <v>0</v>
      </c>
      <c r="F65" s="867">
        <v>0</v>
      </c>
      <c r="G65" s="867">
        <v>0</v>
      </c>
      <c r="H65" s="867">
        <v>0</v>
      </c>
      <c r="I65" s="867">
        <v>0</v>
      </c>
      <c r="J65" s="867">
        <v>0</v>
      </c>
      <c r="K65" s="867">
        <v>0</v>
      </c>
      <c r="L65" s="867">
        <v>0</v>
      </c>
      <c r="M65" s="867">
        <v>0</v>
      </c>
      <c r="N65" s="867">
        <v>0</v>
      </c>
    </row>
    <row r="66" spans="1:14" ht="14.25" customHeight="1">
      <c r="A66" s="426" t="s">
        <v>582</v>
      </c>
      <c r="B66" s="867">
        <v>4957027.8</v>
      </c>
      <c r="C66" s="867">
        <v>1623598.03</v>
      </c>
      <c r="D66" s="867">
        <v>2170643.73</v>
      </c>
      <c r="E66" s="867">
        <v>6890693.2700000005</v>
      </c>
      <c r="F66" s="867">
        <v>2525147.75</v>
      </c>
      <c r="G66" s="867">
        <v>2891923.0300000003</v>
      </c>
      <c r="H66" s="867">
        <v>5660298.8200000003</v>
      </c>
      <c r="I66" s="867">
        <v>2860708.63</v>
      </c>
      <c r="J66" s="867">
        <v>3027117.41</v>
      </c>
      <c r="K66" s="867">
        <v>2786088.62</v>
      </c>
      <c r="L66" s="867">
        <v>2833673.8699999996</v>
      </c>
      <c r="M66" s="867">
        <v>2813623.96</v>
      </c>
      <c r="N66" s="867">
        <v>41040544.920000002</v>
      </c>
    </row>
    <row r="67" spans="1:14" ht="14.25" customHeight="1">
      <c r="A67" s="426" t="s">
        <v>583</v>
      </c>
      <c r="B67" s="867">
        <v>0</v>
      </c>
      <c r="C67" s="867">
        <v>0</v>
      </c>
      <c r="D67" s="867">
        <v>0</v>
      </c>
      <c r="E67" s="867">
        <v>0</v>
      </c>
      <c r="F67" s="867">
        <v>0</v>
      </c>
      <c r="G67" s="867">
        <v>217.24</v>
      </c>
      <c r="H67" s="867">
        <v>20</v>
      </c>
      <c r="I67" s="867">
        <v>4000</v>
      </c>
      <c r="J67" s="867">
        <v>0</v>
      </c>
      <c r="K67" s="867">
        <v>0</v>
      </c>
      <c r="L67" s="867">
        <v>29</v>
      </c>
      <c r="M67" s="867">
        <v>0</v>
      </c>
      <c r="N67" s="867">
        <v>4266.24</v>
      </c>
    </row>
    <row r="68" spans="1:14" ht="14.25" customHeight="1">
      <c r="A68" s="425" t="s">
        <v>297</v>
      </c>
      <c r="B68" s="866">
        <v>328486.83</v>
      </c>
      <c r="C68" s="867">
        <v>155467.03999999998</v>
      </c>
      <c r="D68" s="867">
        <v>176484.86000000002</v>
      </c>
      <c r="E68" s="867">
        <v>81836.44</v>
      </c>
      <c r="F68" s="867">
        <v>199233.36999999997</v>
      </c>
      <c r="G68" s="867">
        <v>191546.04</v>
      </c>
      <c r="H68" s="867">
        <v>250296.33000000002</v>
      </c>
      <c r="I68" s="867">
        <v>376997.18</v>
      </c>
      <c r="J68" s="867">
        <v>138824.82</v>
      </c>
      <c r="K68" s="867">
        <v>292717.24000000005</v>
      </c>
      <c r="L68" s="867">
        <v>152612.45000000001</v>
      </c>
      <c r="M68" s="867">
        <v>137563.97</v>
      </c>
      <c r="N68" s="867">
        <v>2482066.5700000003</v>
      </c>
    </row>
    <row r="69" spans="1:14" ht="14.25" customHeight="1">
      <c r="A69" s="424" t="s">
        <v>298</v>
      </c>
      <c r="B69" s="865">
        <v>0</v>
      </c>
      <c r="C69" s="865">
        <v>0</v>
      </c>
      <c r="D69" s="865">
        <v>0</v>
      </c>
      <c r="E69" s="865">
        <v>0</v>
      </c>
      <c r="F69" s="865">
        <v>0</v>
      </c>
      <c r="G69" s="865">
        <v>0</v>
      </c>
      <c r="H69" s="865">
        <v>0</v>
      </c>
      <c r="I69" s="865">
        <v>0</v>
      </c>
      <c r="J69" s="865">
        <v>0</v>
      </c>
      <c r="K69" s="865">
        <v>0</v>
      </c>
      <c r="L69" s="865">
        <v>0</v>
      </c>
      <c r="M69" s="865">
        <v>0</v>
      </c>
      <c r="N69" s="865">
        <v>0</v>
      </c>
    </row>
    <row r="70" spans="1:14" ht="14.25" customHeight="1">
      <c r="A70" s="426" t="s">
        <v>584</v>
      </c>
      <c r="B70" s="867">
        <v>0</v>
      </c>
      <c r="C70" s="867">
        <v>0</v>
      </c>
      <c r="D70" s="867">
        <v>0</v>
      </c>
      <c r="E70" s="867">
        <v>0</v>
      </c>
      <c r="F70" s="867">
        <v>0</v>
      </c>
      <c r="G70" s="867">
        <v>0</v>
      </c>
      <c r="H70" s="867">
        <v>0</v>
      </c>
      <c r="I70" s="867">
        <v>0</v>
      </c>
      <c r="J70" s="867">
        <v>0</v>
      </c>
      <c r="K70" s="867">
        <v>0</v>
      </c>
      <c r="L70" s="867">
        <v>0</v>
      </c>
      <c r="M70" s="867">
        <v>0</v>
      </c>
      <c r="N70" s="867">
        <v>0</v>
      </c>
    </row>
    <row r="71" spans="1:14" ht="14.25" customHeight="1">
      <c r="A71" s="426" t="s">
        <v>562</v>
      </c>
      <c r="B71" s="867">
        <v>0</v>
      </c>
      <c r="C71" s="867">
        <v>0</v>
      </c>
      <c r="D71" s="867">
        <v>0</v>
      </c>
      <c r="E71" s="867">
        <v>0</v>
      </c>
      <c r="F71" s="867">
        <v>0</v>
      </c>
      <c r="G71" s="867">
        <v>0</v>
      </c>
      <c r="H71" s="867">
        <v>0</v>
      </c>
      <c r="I71" s="867">
        <v>0</v>
      </c>
      <c r="J71" s="867">
        <v>0</v>
      </c>
      <c r="K71" s="867">
        <v>0</v>
      </c>
      <c r="L71" s="867">
        <v>0</v>
      </c>
      <c r="M71" s="867">
        <v>0</v>
      </c>
      <c r="N71" s="867">
        <v>0</v>
      </c>
    </row>
    <row r="72" spans="1:14" ht="14.25" customHeight="1">
      <c r="A72" s="424" t="s">
        <v>299</v>
      </c>
      <c r="B72" s="865">
        <v>0</v>
      </c>
      <c r="C72" s="865">
        <v>0</v>
      </c>
      <c r="D72" s="865">
        <v>0</v>
      </c>
      <c r="E72" s="865">
        <v>0</v>
      </c>
      <c r="F72" s="865">
        <v>0</v>
      </c>
      <c r="G72" s="865">
        <v>0</v>
      </c>
      <c r="H72" s="865">
        <v>2907.58</v>
      </c>
      <c r="I72" s="865">
        <v>0</v>
      </c>
      <c r="J72" s="865">
        <v>0</v>
      </c>
      <c r="K72" s="865">
        <v>0</v>
      </c>
      <c r="L72" s="865">
        <v>0</v>
      </c>
      <c r="M72" s="865">
        <v>0</v>
      </c>
      <c r="N72" s="865">
        <v>2907.58</v>
      </c>
    </row>
    <row r="73" spans="1:14" ht="14.25" customHeight="1">
      <c r="A73" s="426" t="s">
        <v>585</v>
      </c>
      <c r="B73" s="867">
        <v>0</v>
      </c>
      <c r="C73" s="867">
        <v>0</v>
      </c>
      <c r="D73" s="867">
        <v>0</v>
      </c>
      <c r="E73" s="867">
        <v>0</v>
      </c>
      <c r="F73" s="867">
        <v>0</v>
      </c>
      <c r="G73" s="867">
        <v>0</v>
      </c>
      <c r="H73" s="867">
        <v>2907.58</v>
      </c>
      <c r="I73" s="867">
        <v>0</v>
      </c>
      <c r="J73" s="867">
        <v>0</v>
      </c>
      <c r="K73" s="867">
        <v>0</v>
      </c>
      <c r="L73" s="867">
        <v>0</v>
      </c>
      <c r="M73" s="867">
        <v>0</v>
      </c>
      <c r="N73" s="867">
        <v>2907.58</v>
      </c>
    </row>
    <row r="74" spans="1:14" ht="14.25" customHeight="1">
      <c r="A74" s="424" t="s">
        <v>300</v>
      </c>
      <c r="B74" s="865">
        <v>127746</v>
      </c>
      <c r="C74" s="865">
        <v>149321</v>
      </c>
      <c r="D74" s="865">
        <v>159385</v>
      </c>
      <c r="E74" s="865">
        <v>147797.16999999998</v>
      </c>
      <c r="F74" s="865">
        <v>122640</v>
      </c>
      <c r="G74" s="865">
        <v>117561</v>
      </c>
      <c r="H74" s="865">
        <v>117950</v>
      </c>
      <c r="I74" s="865">
        <v>106808</v>
      </c>
      <c r="J74" s="865">
        <v>116111</v>
      </c>
      <c r="K74" s="865">
        <v>117320</v>
      </c>
      <c r="L74" s="865">
        <v>125140</v>
      </c>
      <c r="M74" s="865">
        <v>95494</v>
      </c>
      <c r="N74" s="865">
        <v>1503273.17</v>
      </c>
    </row>
    <row r="75" spans="1:14" ht="14.25" customHeight="1">
      <c r="A75" s="426" t="s">
        <v>586</v>
      </c>
      <c r="B75" s="867">
        <v>0</v>
      </c>
      <c r="C75" s="867">
        <v>0</v>
      </c>
      <c r="D75" s="867">
        <v>0</v>
      </c>
      <c r="E75" s="867">
        <v>0</v>
      </c>
      <c r="F75" s="867">
        <v>0</v>
      </c>
      <c r="G75" s="867">
        <v>0</v>
      </c>
      <c r="H75" s="867">
        <v>0</v>
      </c>
      <c r="I75" s="867">
        <v>0</v>
      </c>
      <c r="J75" s="867">
        <v>0</v>
      </c>
      <c r="K75" s="867">
        <v>0</v>
      </c>
      <c r="L75" s="867">
        <v>0</v>
      </c>
      <c r="M75" s="867">
        <v>0</v>
      </c>
      <c r="N75" s="867">
        <v>0</v>
      </c>
    </row>
    <row r="76" spans="1:14" ht="14.25" customHeight="1">
      <c r="A76" s="426" t="s">
        <v>587</v>
      </c>
      <c r="B76" s="867">
        <v>0</v>
      </c>
      <c r="C76" s="867">
        <v>0</v>
      </c>
      <c r="D76" s="867">
        <v>0</v>
      </c>
      <c r="E76" s="867">
        <v>0</v>
      </c>
      <c r="F76" s="867">
        <v>0</v>
      </c>
      <c r="G76" s="867">
        <v>0</v>
      </c>
      <c r="H76" s="867">
        <v>0</v>
      </c>
      <c r="I76" s="867">
        <v>0</v>
      </c>
      <c r="J76" s="867">
        <v>0</v>
      </c>
      <c r="K76" s="867">
        <v>0</v>
      </c>
      <c r="L76" s="867">
        <v>0</v>
      </c>
      <c r="M76" s="867">
        <v>0</v>
      </c>
      <c r="N76" s="867">
        <v>0</v>
      </c>
    </row>
    <row r="77" spans="1:14" ht="14.25" customHeight="1">
      <c r="A77" s="426" t="s">
        <v>307</v>
      </c>
      <c r="B77" s="867">
        <v>127746</v>
      </c>
      <c r="C77" s="867">
        <v>149321</v>
      </c>
      <c r="D77" s="867">
        <v>159385</v>
      </c>
      <c r="E77" s="867">
        <v>147797.16999999998</v>
      </c>
      <c r="F77" s="867">
        <v>122640</v>
      </c>
      <c r="G77" s="867">
        <v>117561</v>
      </c>
      <c r="H77" s="867">
        <v>117950</v>
      </c>
      <c r="I77" s="867">
        <v>106808</v>
      </c>
      <c r="J77" s="867">
        <v>116111</v>
      </c>
      <c r="K77" s="867">
        <v>117320</v>
      </c>
      <c r="L77" s="867">
        <v>125140</v>
      </c>
      <c r="M77" s="867">
        <v>95494</v>
      </c>
      <c r="N77" s="867">
        <v>1503273.17</v>
      </c>
    </row>
    <row r="78" spans="1:14" ht="14.25" customHeight="1">
      <c r="A78" s="426" t="s">
        <v>588</v>
      </c>
      <c r="B78" s="867">
        <v>0</v>
      </c>
      <c r="C78" s="867">
        <v>0</v>
      </c>
      <c r="D78" s="867">
        <v>0</v>
      </c>
      <c r="E78" s="867">
        <v>0</v>
      </c>
      <c r="F78" s="867">
        <v>0</v>
      </c>
      <c r="G78" s="867">
        <v>0</v>
      </c>
      <c r="H78" s="867">
        <v>0</v>
      </c>
      <c r="I78" s="867">
        <v>0</v>
      </c>
      <c r="J78" s="867">
        <v>0</v>
      </c>
      <c r="K78" s="867">
        <v>0</v>
      </c>
      <c r="L78" s="867">
        <v>0</v>
      </c>
      <c r="M78" s="867">
        <v>0</v>
      </c>
      <c r="N78" s="867">
        <v>0</v>
      </c>
    </row>
    <row r="79" spans="1:14" ht="14.25" customHeight="1">
      <c r="A79" s="424" t="s">
        <v>308</v>
      </c>
      <c r="B79" s="865">
        <v>440627.80000000005</v>
      </c>
      <c r="C79" s="865">
        <v>526930.59</v>
      </c>
      <c r="D79" s="865">
        <v>448299.83</v>
      </c>
      <c r="E79" s="865">
        <v>61415.1</v>
      </c>
      <c r="F79" s="865">
        <v>217357.7</v>
      </c>
      <c r="G79" s="865">
        <v>117926.36</v>
      </c>
      <c r="H79" s="865">
        <v>782.44</v>
      </c>
      <c r="I79" s="865">
        <v>468932.38</v>
      </c>
      <c r="J79" s="865">
        <v>134945.17000000001</v>
      </c>
      <c r="K79" s="865">
        <v>324931.61000000004</v>
      </c>
      <c r="L79" s="865">
        <v>397939.67000000004</v>
      </c>
      <c r="M79" s="865">
        <v>2015.13</v>
      </c>
      <c r="N79" s="865">
        <v>3142103.78</v>
      </c>
    </row>
    <row r="80" spans="1:14" ht="14.25" customHeight="1">
      <c r="A80" s="426" t="s">
        <v>589</v>
      </c>
      <c r="B80" s="867">
        <v>0</v>
      </c>
      <c r="C80" s="867">
        <v>0</v>
      </c>
      <c r="D80" s="867">
        <v>0</v>
      </c>
      <c r="E80" s="867">
        <v>0</v>
      </c>
      <c r="F80" s="867">
        <v>0</v>
      </c>
      <c r="G80" s="867">
        <v>0</v>
      </c>
      <c r="H80" s="867">
        <v>0</v>
      </c>
      <c r="I80" s="867">
        <v>0</v>
      </c>
      <c r="J80" s="867">
        <v>0</v>
      </c>
      <c r="K80" s="867">
        <v>0</v>
      </c>
      <c r="L80" s="867">
        <v>0</v>
      </c>
      <c r="M80" s="867">
        <v>0</v>
      </c>
      <c r="N80" s="867">
        <v>0</v>
      </c>
    </row>
    <row r="81" spans="1:14" ht="14.25" customHeight="1">
      <c r="A81" s="426" t="s">
        <v>443</v>
      </c>
      <c r="B81" s="867">
        <v>439977.4</v>
      </c>
      <c r="C81" s="867">
        <v>523869.19</v>
      </c>
      <c r="D81" s="867">
        <v>444776.05</v>
      </c>
      <c r="E81" s="867">
        <v>60764</v>
      </c>
      <c r="F81" s="867">
        <v>211377.6</v>
      </c>
      <c r="G81" s="867">
        <v>104926.07</v>
      </c>
      <c r="H81" s="867">
        <v>0</v>
      </c>
      <c r="I81" s="867">
        <v>468373.84</v>
      </c>
      <c r="J81" s="867">
        <v>132976</v>
      </c>
      <c r="K81" s="867">
        <v>318449.08</v>
      </c>
      <c r="L81" s="867">
        <v>386280</v>
      </c>
      <c r="M81" s="867">
        <v>0</v>
      </c>
      <c r="N81" s="867">
        <v>3091769.2300000004</v>
      </c>
    </row>
    <row r="82" spans="1:14" ht="14.25" customHeight="1">
      <c r="A82" s="427" t="s">
        <v>590</v>
      </c>
      <c r="B82" s="867">
        <v>650.4</v>
      </c>
      <c r="C82" s="867">
        <v>2732.4</v>
      </c>
      <c r="D82" s="867">
        <v>3523.78</v>
      </c>
      <c r="E82" s="867">
        <v>651.1</v>
      </c>
      <c r="F82" s="867">
        <v>5980.1</v>
      </c>
      <c r="G82" s="867">
        <v>2131.09</v>
      </c>
      <c r="H82" s="867">
        <v>782.44</v>
      </c>
      <c r="I82" s="867">
        <v>558.54</v>
      </c>
      <c r="J82" s="867">
        <v>1969.17</v>
      </c>
      <c r="K82" s="867">
        <v>2982.53</v>
      </c>
      <c r="L82" s="867">
        <v>4317.3900000000003</v>
      </c>
      <c r="M82" s="867">
        <v>2015.13</v>
      </c>
      <c r="N82" s="867">
        <v>28294.070000000003</v>
      </c>
    </row>
    <row r="83" spans="1:14" ht="14.25" customHeight="1">
      <c r="A83" s="426" t="s">
        <v>591</v>
      </c>
      <c r="B83" s="867">
        <v>0</v>
      </c>
      <c r="C83" s="867">
        <v>0</v>
      </c>
      <c r="D83" s="867">
        <v>0</v>
      </c>
      <c r="E83" s="867">
        <v>0</v>
      </c>
      <c r="F83" s="867">
        <v>0</v>
      </c>
      <c r="G83" s="867">
        <v>0</v>
      </c>
      <c r="H83" s="867">
        <v>0</v>
      </c>
      <c r="I83" s="867">
        <v>0</v>
      </c>
      <c r="J83" s="867">
        <v>0</v>
      </c>
      <c r="K83" s="867">
        <v>0</v>
      </c>
      <c r="L83" s="867">
        <v>0</v>
      </c>
      <c r="M83" s="867">
        <v>0</v>
      </c>
      <c r="N83" s="867">
        <v>0</v>
      </c>
    </row>
    <row r="84" spans="1:14" ht="14.25" customHeight="1">
      <c r="A84" s="426" t="s">
        <v>592</v>
      </c>
      <c r="B84" s="867">
        <v>0</v>
      </c>
      <c r="C84" s="867">
        <v>329</v>
      </c>
      <c r="D84" s="867">
        <v>0</v>
      </c>
      <c r="E84" s="867">
        <v>0</v>
      </c>
      <c r="F84" s="867">
        <v>0</v>
      </c>
      <c r="G84" s="867">
        <v>10869.2</v>
      </c>
      <c r="H84" s="867">
        <v>0</v>
      </c>
      <c r="I84" s="867">
        <v>0</v>
      </c>
      <c r="J84" s="867">
        <v>0</v>
      </c>
      <c r="K84" s="867">
        <v>3500</v>
      </c>
      <c r="L84" s="867">
        <v>7342.28</v>
      </c>
      <c r="M84" s="867">
        <v>0</v>
      </c>
      <c r="N84" s="867">
        <v>22040.48</v>
      </c>
    </row>
    <row r="85" spans="1:14" ht="14.25" customHeight="1">
      <c r="A85" s="428" t="s">
        <v>124</v>
      </c>
      <c r="B85" s="868">
        <v>79062901.339999989</v>
      </c>
      <c r="C85" s="868">
        <v>63681121.440000013</v>
      </c>
      <c r="D85" s="868">
        <v>99335060.400000006</v>
      </c>
      <c r="E85" s="868">
        <v>125902610.14999999</v>
      </c>
      <c r="F85" s="868">
        <v>89932491.980000004</v>
      </c>
      <c r="G85" s="868">
        <v>86050909.879999995</v>
      </c>
      <c r="H85" s="868">
        <v>127179222.75999999</v>
      </c>
      <c r="I85" s="868">
        <v>75288966.279999986</v>
      </c>
      <c r="J85" s="868">
        <v>88367768.109999999</v>
      </c>
      <c r="K85" s="868">
        <v>90309402.839999989</v>
      </c>
      <c r="L85" s="868">
        <v>81920822.530000001</v>
      </c>
      <c r="M85" s="868">
        <v>82987902.829999998</v>
      </c>
      <c r="N85" s="868">
        <v>1090019180.54</v>
      </c>
    </row>
    <row r="86" spans="1:14" ht="14.25" customHeight="1">
      <c r="A86" s="434" t="s">
        <v>465</v>
      </c>
      <c r="B86" s="435"/>
      <c r="C86" s="435"/>
      <c r="D86" s="435"/>
      <c r="E86" s="435"/>
      <c r="F86" s="435"/>
      <c r="G86" s="435"/>
      <c r="H86" s="435"/>
      <c r="I86" s="435"/>
      <c r="J86" s="435"/>
      <c r="K86" s="435"/>
      <c r="L86" s="435"/>
      <c r="M86" s="435"/>
      <c r="N86" s="435"/>
    </row>
    <row r="87" spans="1:14" ht="14.25" customHeight="1">
      <c r="A87" s="266" t="s">
        <v>784</v>
      </c>
      <c r="B87" s="435"/>
      <c r="C87" s="435"/>
      <c r="D87" s="435"/>
      <c r="E87" s="435"/>
      <c r="F87" s="435"/>
      <c r="G87" s="435"/>
      <c r="H87" s="435"/>
      <c r="I87" s="435"/>
      <c r="J87" s="435"/>
      <c r="K87" s="435"/>
      <c r="L87" s="435"/>
      <c r="M87" s="435"/>
      <c r="N87" s="435"/>
    </row>
    <row r="88" spans="1:14" ht="14.25" customHeight="1">
      <c r="A88" s="436" t="s">
        <v>593</v>
      </c>
      <c r="B88" s="435"/>
      <c r="C88" s="435"/>
      <c r="D88" s="435"/>
      <c r="E88" s="435"/>
      <c r="F88" s="435"/>
      <c r="G88" s="435"/>
      <c r="H88" s="435"/>
      <c r="I88" s="435"/>
      <c r="J88" s="435"/>
      <c r="K88" s="435"/>
      <c r="L88" s="435"/>
      <c r="M88" s="435"/>
      <c r="N88" s="435"/>
    </row>
  </sheetData>
  <customSheetViews>
    <customSheetView guid="{51F1D52B-5D55-4FCC-809B-9B4CC86C88B9}" showGridLines="0" topLeftCell="D1">
      <selection activeCell="N2" sqref="N2"/>
      <pageMargins left="1.04" right="0.52" top="0.56999999999999995" bottom="0.52" header="0" footer="0"/>
      <pageSetup scale="71" orientation="landscape" r:id="rId1"/>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2"/>
      <headerFooter alignWithMargins="0"/>
    </customSheetView>
    <customSheetView guid="{B297ACE3-C144-4411-A206-EE5C8D41CE1C}" topLeftCell="B40">
      <selection activeCell="H39" sqref="H39"/>
      <pageMargins left="1.04" right="0.52" top="0.56999999999999995" bottom="0.52" header="0" footer="0"/>
      <pageSetup scale="71" orientation="landscape" r:id="rId3"/>
      <headerFooter alignWithMargins="0"/>
    </customSheetView>
    <customSheetView guid="{45E423DD-7FD2-487F-8372-5798D7D06C15}" showPageBreaks="1" showGridLines="0" printArea="1" topLeftCell="D1">
      <selection activeCell="N2" sqref="N2"/>
      <pageMargins left="1.04" right="0.52" top="0.56999999999999995" bottom="0.52" header="0" footer="0"/>
      <pageSetup scale="71" orientation="landscape" r:id="rId4"/>
      <headerFooter alignWithMargins="0"/>
    </customSheetView>
  </customSheetViews>
  <mergeCells count="1">
    <mergeCell ref="B1:N1"/>
  </mergeCells>
  <phoneticPr fontId="0" type="noConversion"/>
  <pageMargins left="1.0236220472440944" right="0.27559055118110237" top="0.55118110236220474" bottom="0.27559055118110237" header="0" footer="0.23622047244094491"/>
  <pageSetup scale="56" orientation="landscape" r:id="rId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6"/>
  <dimension ref="A1:N90"/>
  <sheetViews>
    <sheetView showGridLines="0" zoomScaleNormal="100" workbookViewId="0">
      <pane xSplit="1" ySplit="11" topLeftCell="B63" activePane="bottomRight" state="frozen"/>
      <selection pane="topRight" activeCell="B1" sqref="B1"/>
      <selection pane="bottomLeft" activeCell="A12" sqref="A12"/>
      <selection pane="bottomRight" activeCell="H16" sqref="H16"/>
    </sheetView>
  </sheetViews>
  <sheetFormatPr defaultColWidth="9.140625" defaultRowHeight="12.75"/>
  <cols>
    <col min="1" max="1" width="71" style="117" customWidth="1"/>
    <col min="2" max="7" width="10.7109375" style="117" customWidth="1"/>
    <col min="8" max="8" width="9.140625" style="117"/>
    <col min="14" max="14" width="13.5703125" bestFit="1" customWidth="1"/>
    <col min="15" max="16384" width="9.140625" style="117"/>
  </cols>
  <sheetData>
    <row r="1" spans="1:8">
      <c r="A1" s="147" t="s">
        <v>117</v>
      </c>
      <c r="B1" s="149"/>
      <c r="C1" s="149"/>
      <c r="D1" s="149"/>
      <c r="E1" s="149"/>
      <c r="F1" s="151"/>
      <c r="G1" s="151"/>
      <c r="H1" s="150">
        <v>32</v>
      </c>
    </row>
    <row r="2" spans="1:8">
      <c r="A2" s="255"/>
      <c r="B2" s="255"/>
      <c r="C2" s="255"/>
      <c r="D2" s="255"/>
      <c r="E2" s="255"/>
      <c r="F2" s="255"/>
      <c r="G2" s="255"/>
    </row>
    <row r="3" spans="1:8">
      <c r="A3" s="255"/>
      <c r="B3" s="255"/>
      <c r="C3" s="255"/>
      <c r="D3" s="255"/>
      <c r="E3" s="255"/>
      <c r="F3" s="255"/>
      <c r="G3" s="255"/>
    </row>
    <row r="4" spans="1:8">
      <c r="A4" s="255"/>
      <c r="B4" s="255"/>
      <c r="C4" s="255"/>
      <c r="D4" s="255"/>
      <c r="E4" s="255"/>
      <c r="F4" s="255"/>
      <c r="G4" s="255"/>
    </row>
    <row r="5" spans="1:8">
      <c r="A5" s="255"/>
      <c r="B5" s="255"/>
      <c r="C5" s="255"/>
      <c r="D5" s="255"/>
      <c r="E5" s="255"/>
      <c r="F5" s="255"/>
      <c r="G5" s="255"/>
    </row>
    <row r="6" spans="1:8">
      <c r="A6" s="255"/>
      <c r="B6" s="255"/>
      <c r="C6" s="255"/>
      <c r="D6" s="255"/>
      <c r="E6" s="255"/>
      <c r="F6" s="255"/>
      <c r="G6" s="255"/>
    </row>
    <row r="7" spans="1:8">
      <c r="A7" s="255"/>
      <c r="B7" s="255"/>
      <c r="C7" s="255"/>
      <c r="D7" s="255"/>
      <c r="E7" s="255"/>
      <c r="F7" s="255"/>
      <c r="G7" s="255"/>
    </row>
    <row r="8" spans="1:8">
      <c r="A8" s="256" t="s">
        <v>321</v>
      </c>
      <c r="B8" s="255"/>
      <c r="C8" s="255"/>
      <c r="D8" s="255"/>
      <c r="E8" s="255"/>
      <c r="F8" s="255"/>
      <c r="G8" s="255"/>
    </row>
    <row r="9" spans="1:8">
      <c r="A9" s="256" t="s">
        <v>843</v>
      </c>
      <c r="B9" s="255"/>
      <c r="C9" s="255"/>
      <c r="D9" s="255"/>
      <c r="E9" s="255"/>
      <c r="F9" s="255"/>
      <c r="G9" s="255"/>
    </row>
    <row r="10" spans="1:8">
      <c r="A10" s="255" t="s">
        <v>185</v>
      </c>
      <c r="B10" s="255"/>
      <c r="C10" s="255"/>
      <c r="D10" s="255"/>
      <c r="E10" s="255"/>
      <c r="F10" s="255"/>
      <c r="G10" s="255"/>
    </row>
    <row r="11" spans="1:8">
      <c r="A11" s="422" t="s">
        <v>617</v>
      </c>
      <c r="B11" s="257">
        <v>2015</v>
      </c>
      <c r="C11" s="257">
        <v>2016</v>
      </c>
      <c r="D11" s="257">
        <v>2017</v>
      </c>
      <c r="E11" s="257">
        <v>2018</v>
      </c>
      <c r="F11" s="257">
        <v>2019</v>
      </c>
      <c r="G11" s="257">
        <v>2020</v>
      </c>
      <c r="H11" s="941">
        <v>2021</v>
      </c>
    </row>
    <row r="12" spans="1:8">
      <c r="A12" s="424" t="s">
        <v>186</v>
      </c>
      <c r="B12" s="865">
        <v>144064964.24000001</v>
      </c>
      <c r="C12" s="865">
        <v>166281553.64999998</v>
      </c>
      <c r="D12" s="865">
        <v>218143076.00000003</v>
      </c>
      <c r="E12" s="865">
        <v>272359056.64999998</v>
      </c>
      <c r="F12" s="865">
        <v>324344939.93000001</v>
      </c>
      <c r="G12" s="865">
        <v>215249819.88000005</v>
      </c>
      <c r="H12" s="865">
        <v>470935910.18999988</v>
      </c>
    </row>
    <row r="13" spans="1:8">
      <c r="A13" s="425" t="s">
        <v>303</v>
      </c>
      <c r="B13" s="866">
        <v>50883465.400000006</v>
      </c>
      <c r="C13" s="866">
        <v>51071946.080000006</v>
      </c>
      <c r="D13" s="866">
        <v>79426075.13000001</v>
      </c>
      <c r="E13" s="866">
        <v>95198083.400000006</v>
      </c>
      <c r="F13" s="866">
        <v>118727008.28999999</v>
      </c>
      <c r="G13" s="866">
        <v>86140476.690000013</v>
      </c>
      <c r="H13" s="866">
        <v>142674990.91</v>
      </c>
    </row>
    <row r="14" spans="1:8">
      <c r="A14" s="426" t="s">
        <v>539</v>
      </c>
      <c r="B14" s="867">
        <v>23054373.77</v>
      </c>
      <c r="C14" s="867">
        <v>23576828.600000005</v>
      </c>
      <c r="D14" s="867">
        <v>44894767.870000005</v>
      </c>
      <c r="E14" s="867">
        <v>53759011.429999992</v>
      </c>
      <c r="F14" s="867">
        <v>70610576.200000003</v>
      </c>
      <c r="G14" s="867">
        <v>40873543.109999999</v>
      </c>
      <c r="H14" s="867">
        <v>81556851.390000001</v>
      </c>
    </row>
    <row r="15" spans="1:8">
      <c r="A15" s="426" t="s">
        <v>540</v>
      </c>
      <c r="B15" s="867">
        <v>12299422.760000004</v>
      </c>
      <c r="C15" s="867">
        <v>10463093.289999999</v>
      </c>
      <c r="D15" s="867">
        <v>13423639.629999999</v>
      </c>
      <c r="E15" s="867">
        <v>18382908.999999996</v>
      </c>
      <c r="F15" s="867">
        <v>21674247.569999997</v>
      </c>
      <c r="G15" s="867">
        <v>20015922.760000002</v>
      </c>
      <c r="H15" s="867">
        <v>32119923.32</v>
      </c>
    </row>
    <row r="16" spans="1:8">
      <c r="A16" s="426" t="s">
        <v>541</v>
      </c>
      <c r="B16" s="867">
        <v>7820045.3899999987</v>
      </c>
      <c r="C16" s="867">
        <v>8215260.7800000003</v>
      </c>
      <c r="D16" s="867">
        <v>10995000.460000001</v>
      </c>
      <c r="E16" s="867">
        <v>14244709.050000001</v>
      </c>
      <c r="F16" s="867">
        <v>15009548</v>
      </c>
      <c r="G16" s="867">
        <v>14195283.169999998</v>
      </c>
      <c r="H16" s="867">
        <v>18637826.059999999</v>
      </c>
    </row>
    <row r="17" spans="1:8">
      <c r="A17" s="426" t="s">
        <v>542</v>
      </c>
      <c r="B17" s="867">
        <v>414902.69999999995</v>
      </c>
      <c r="C17" s="867">
        <v>513817.82</v>
      </c>
      <c r="D17" s="867">
        <v>1559986.39</v>
      </c>
      <c r="E17" s="867">
        <v>1503355.18</v>
      </c>
      <c r="F17" s="867">
        <v>1967738.5999999999</v>
      </c>
      <c r="G17" s="867">
        <v>1286431.92</v>
      </c>
      <c r="H17" s="867">
        <v>861978.98</v>
      </c>
    </row>
    <row r="18" spans="1:8">
      <c r="A18" s="426" t="s">
        <v>543</v>
      </c>
      <c r="B18" s="867">
        <v>477878.88</v>
      </c>
      <c r="C18" s="867">
        <v>540211.41999999993</v>
      </c>
      <c r="D18" s="867">
        <v>596189.66999999993</v>
      </c>
      <c r="E18" s="867">
        <v>1187157.4500000002</v>
      </c>
      <c r="F18" s="867">
        <v>2577448.3100000005</v>
      </c>
      <c r="G18" s="867">
        <v>1074558.76</v>
      </c>
      <c r="H18" s="867">
        <v>954578.7</v>
      </c>
    </row>
    <row r="19" spans="1:8">
      <c r="A19" s="426" t="s">
        <v>544</v>
      </c>
      <c r="B19" s="867">
        <v>778229.75</v>
      </c>
      <c r="C19" s="867">
        <v>444266.31999999995</v>
      </c>
      <c r="D19" s="867">
        <v>484732.02999999997</v>
      </c>
      <c r="E19" s="867">
        <v>3826</v>
      </c>
      <c r="F19" s="867">
        <v>34361.469999999994</v>
      </c>
      <c r="G19" s="867">
        <v>272606.17000000004</v>
      </c>
      <c r="H19" s="867">
        <v>395395.89</v>
      </c>
    </row>
    <row r="20" spans="1:8">
      <c r="A20" s="426" t="s">
        <v>545</v>
      </c>
      <c r="B20" s="867">
        <v>6038612.1500000004</v>
      </c>
      <c r="C20" s="867">
        <v>7318467.8499999996</v>
      </c>
      <c r="D20" s="867">
        <v>7471759.080000001</v>
      </c>
      <c r="E20" s="867">
        <v>6117115.29</v>
      </c>
      <c r="F20" s="867">
        <v>6853088.1400000006</v>
      </c>
      <c r="G20" s="867">
        <v>8422130.7999999989</v>
      </c>
      <c r="H20" s="867">
        <v>8148436.5700000003</v>
      </c>
    </row>
    <row r="21" spans="1:8">
      <c r="A21" s="425" t="s">
        <v>294</v>
      </c>
      <c r="B21" s="866">
        <v>65730274.800000004</v>
      </c>
      <c r="C21" s="866">
        <v>85405583.999999985</v>
      </c>
      <c r="D21" s="866">
        <v>97566546.099999994</v>
      </c>
      <c r="E21" s="866">
        <v>131274067.38999999</v>
      </c>
      <c r="F21" s="866">
        <v>161429906.47999999</v>
      </c>
      <c r="G21" s="866">
        <v>99650066.51000002</v>
      </c>
      <c r="H21" s="866">
        <v>272041142.5999999</v>
      </c>
    </row>
    <row r="22" spans="1:8">
      <c r="A22" s="426" t="s">
        <v>546</v>
      </c>
      <c r="B22" s="867">
        <v>64360726.410000004</v>
      </c>
      <c r="C22" s="867">
        <v>84345192.799999982</v>
      </c>
      <c r="D22" s="867">
        <v>97264129.909999996</v>
      </c>
      <c r="E22" s="867">
        <v>130800961.92999999</v>
      </c>
      <c r="F22" s="867">
        <v>161140922.97999999</v>
      </c>
      <c r="G22" s="867">
        <v>99484214.26000002</v>
      </c>
      <c r="H22" s="867">
        <v>271944507.00999993</v>
      </c>
    </row>
    <row r="23" spans="1:8">
      <c r="A23" s="426" t="s">
        <v>547</v>
      </c>
      <c r="B23" s="867">
        <v>0</v>
      </c>
      <c r="C23" s="867">
        <v>0</v>
      </c>
      <c r="D23" s="867">
        <v>0</v>
      </c>
      <c r="E23" s="867">
        <v>0</v>
      </c>
      <c r="F23" s="867">
        <v>0</v>
      </c>
      <c r="G23" s="867">
        <v>0</v>
      </c>
      <c r="H23" s="867">
        <v>0</v>
      </c>
    </row>
    <row r="24" spans="1:8">
      <c r="A24" s="426" t="s">
        <v>548</v>
      </c>
      <c r="B24" s="867">
        <v>0</v>
      </c>
      <c r="C24" s="867">
        <v>0</v>
      </c>
      <c r="D24" s="867">
        <v>0</v>
      </c>
      <c r="E24" s="867">
        <v>0</v>
      </c>
      <c r="F24" s="867">
        <v>0</v>
      </c>
      <c r="G24" s="867">
        <v>0</v>
      </c>
      <c r="H24" s="867">
        <v>0</v>
      </c>
    </row>
    <row r="25" spans="1:8">
      <c r="A25" s="426" t="s">
        <v>549</v>
      </c>
      <c r="B25" s="867">
        <v>1020390.2399999999</v>
      </c>
      <c r="C25" s="867">
        <v>73639.47</v>
      </c>
      <c r="D25" s="867">
        <v>57658.57</v>
      </c>
      <c r="E25" s="867">
        <v>85765.28</v>
      </c>
      <c r="F25" s="867">
        <v>86330.3</v>
      </c>
      <c r="G25" s="867">
        <v>1601.56</v>
      </c>
      <c r="H25" s="867">
        <v>18855.009999999998</v>
      </c>
    </row>
    <row r="26" spans="1:8">
      <c r="A26" s="426" t="s">
        <v>550</v>
      </c>
      <c r="B26" s="867">
        <v>0</v>
      </c>
      <c r="C26" s="867">
        <v>0</v>
      </c>
      <c r="D26" s="867">
        <v>0</v>
      </c>
      <c r="E26" s="867">
        <v>0</v>
      </c>
      <c r="F26" s="867">
        <v>0</v>
      </c>
      <c r="G26" s="867">
        <v>0</v>
      </c>
      <c r="H26" s="867">
        <v>0</v>
      </c>
    </row>
    <row r="27" spans="1:8">
      <c r="A27" s="426" t="s">
        <v>551</v>
      </c>
      <c r="B27" s="867">
        <v>0</v>
      </c>
      <c r="C27" s="867">
        <v>0</v>
      </c>
      <c r="D27" s="867">
        <v>0</v>
      </c>
      <c r="E27" s="867">
        <v>0</v>
      </c>
      <c r="F27" s="867">
        <v>0</v>
      </c>
      <c r="G27" s="867">
        <v>0</v>
      </c>
      <c r="H27" s="867">
        <v>0</v>
      </c>
    </row>
    <row r="28" spans="1:8">
      <c r="A28" s="426" t="s">
        <v>552</v>
      </c>
      <c r="B28" s="867">
        <v>186100.75</v>
      </c>
      <c r="C28" s="867">
        <v>681398.47</v>
      </c>
      <c r="D28" s="867">
        <v>30536.87</v>
      </c>
      <c r="E28" s="867">
        <v>152846.51999999999</v>
      </c>
      <c r="F28" s="867">
        <v>1837.76</v>
      </c>
      <c r="G28" s="867">
        <v>981</v>
      </c>
      <c r="H28" s="867">
        <v>2560.12</v>
      </c>
    </row>
    <row r="29" spans="1:8">
      <c r="A29" s="426" t="s">
        <v>553</v>
      </c>
      <c r="B29" s="867">
        <v>38224.980000000003</v>
      </c>
      <c r="C29" s="867">
        <v>101942.62000000002</v>
      </c>
      <c r="D29" s="867">
        <v>30536.87</v>
      </c>
      <c r="E29" s="867">
        <v>1194.75</v>
      </c>
      <c r="F29" s="867">
        <v>918.88</v>
      </c>
      <c r="G29" s="867">
        <v>92694</v>
      </c>
      <c r="H29" s="867">
        <v>23738</v>
      </c>
    </row>
    <row r="30" spans="1:8">
      <c r="A30" s="426" t="s">
        <v>554</v>
      </c>
      <c r="B30" s="867">
        <v>124832.42000000001</v>
      </c>
      <c r="C30" s="867">
        <v>203410.63999999996</v>
      </c>
      <c r="D30" s="867">
        <v>183683.88</v>
      </c>
      <c r="E30" s="867">
        <v>233298.90999999997</v>
      </c>
      <c r="F30" s="867">
        <v>199896.56</v>
      </c>
      <c r="G30" s="867">
        <v>70575.69</v>
      </c>
      <c r="H30" s="867">
        <v>51482.459999999992</v>
      </c>
    </row>
    <row r="31" spans="1:8">
      <c r="A31" s="425" t="s">
        <v>293</v>
      </c>
      <c r="B31" s="866">
        <v>20315175.099999998</v>
      </c>
      <c r="C31" s="866">
        <v>20891677.869999997</v>
      </c>
      <c r="D31" s="866">
        <v>25835943.150000006</v>
      </c>
      <c r="E31" s="866">
        <v>29131401.250000004</v>
      </c>
      <c r="F31" s="866">
        <v>26966453.68</v>
      </c>
      <c r="G31" s="866">
        <v>24170184.100000001</v>
      </c>
      <c r="H31" s="866">
        <v>45756135.990000002</v>
      </c>
    </row>
    <row r="32" spans="1:8">
      <c r="A32" s="426" t="s">
        <v>555</v>
      </c>
      <c r="B32" s="867">
        <v>219907.42</v>
      </c>
      <c r="C32" s="867">
        <v>1661906.45</v>
      </c>
      <c r="D32" s="867">
        <v>1819726.1500000001</v>
      </c>
      <c r="E32" s="867">
        <v>3028636.58</v>
      </c>
      <c r="F32" s="867">
        <v>3706869.04</v>
      </c>
      <c r="G32" s="867">
        <v>2355155.2799999998</v>
      </c>
      <c r="H32" s="867">
        <v>6262689.7300000004</v>
      </c>
    </row>
    <row r="33" spans="1:8">
      <c r="A33" s="426" t="s">
        <v>556</v>
      </c>
      <c r="B33" s="867">
        <v>95857.54</v>
      </c>
      <c r="C33" s="867">
        <v>237801.54</v>
      </c>
      <c r="D33" s="867">
        <v>120649.97</v>
      </c>
      <c r="E33" s="867">
        <v>14385.24</v>
      </c>
      <c r="F33" s="867">
        <v>23080.959999999999</v>
      </c>
      <c r="G33" s="867">
        <v>0</v>
      </c>
      <c r="H33" s="867">
        <v>1787.05</v>
      </c>
    </row>
    <row r="34" spans="1:8">
      <c r="A34" s="426" t="s">
        <v>557</v>
      </c>
      <c r="B34" s="867">
        <v>76449.960000000006</v>
      </c>
      <c r="C34" s="867">
        <v>384692.06</v>
      </c>
      <c r="D34" s="867">
        <v>142877.98000000001</v>
      </c>
      <c r="E34" s="867">
        <v>1030241.7899999999</v>
      </c>
      <c r="F34" s="867">
        <v>1543120.68</v>
      </c>
      <c r="G34" s="867">
        <v>2594904.09</v>
      </c>
      <c r="H34" s="867">
        <v>1099691.76</v>
      </c>
    </row>
    <row r="35" spans="1:8">
      <c r="A35" s="426" t="s">
        <v>558</v>
      </c>
      <c r="B35" s="867">
        <v>7559067.2299999986</v>
      </c>
      <c r="C35" s="867">
        <v>7170339.3199999994</v>
      </c>
      <c r="D35" s="867">
        <v>7394201.9099999992</v>
      </c>
      <c r="E35" s="867">
        <v>7782979.4300000025</v>
      </c>
      <c r="F35" s="867">
        <v>7659820.75</v>
      </c>
      <c r="G35" s="867">
        <v>5387412.1100000013</v>
      </c>
      <c r="H35" s="867">
        <v>13624460.830000002</v>
      </c>
    </row>
    <row r="36" spans="1:8">
      <c r="A36" s="426" t="s">
        <v>559</v>
      </c>
      <c r="B36" s="867">
        <v>2586817</v>
      </c>
      <c r="C36" s="867">
        <v>2524653</v>
      </c>
      <c r="D36" s="867">
        <v>2639522</v>
      </c>
      <c r="E36" s="867">
        <v>2460432</v>
      </c>
      <c r="F36" s="867">
        <v>2322920</v>
      </c>
      <c r="G36" s="867">
        <v>1752148</v>
      </c>
      <c r="H36" s="867">
        <v>1930104</v>
      </c>
    </row>
    <row r="37" spans="1:8">
      <c r="A37" s="426" t="s">
        <v>560</v>
      </c>
      <c r="B37" s="867">
        <v>5613548.0899999999</v>
      </c>
      <c r="C37" s="867">
        <v>4228958.42</v>
      </c>
      <c r="D37" s="867">
        <v>7009070.1600000001</v>
      </c>
      <c r="E37" s="867">
        <v>8901135.8300000001</v>
      </c>
      <c r="F37" s="867">
        <v>6197757.0300000003</v>
      </c>
      <c r="G37" s="867">
        <v>7429849.4299999997</v>
      </c>
      <c r="H37" s="867">
        <v>12518638.940000001</v>
      </c>
    </row>
    <row r="38" spans="1:8">
      <c r="A38" s="426" t="s">
        <v>561</v>
      </c>
      <c r="B38" s="867">
        <v>3233769.0099999993</v>
      </c>
      <c r="C38" s="867">
        <v>3877248.6799999997</v>
      </c>
      <c r="D38" s="867">
        <v>5716499.8800000008</v>
      </c>
      <c r="E38" s="867">
        <v>2424047.7200000002</v>
      </c>
      <c r="F38" s="867">
        <v>1993451.12</v>
      </c>
      <c r="G38" s="867">
        <v>1211475.73</v>
      </c>
      <c r="H38" s="867">
        <v>3288163.5799999996</v>
      </c>
    </row>
    <row r="39" spans="1:8">
      <c r="A39" s="426" t="s">
        <v>562</v>
      </c>
      <c r="B39" s="867">
        <v>929758.85</v>
      </c>
      <c r="C39" s="867">
        <v>806078.4</v>
      </c>
      <c r="D39" s="867">
        <v>993395.10000000009</v>
      </c>
      <c r="E39" s="867">
        <v>3489542.66</v>
      </c>
      <c r="F39" s="867">
        <v>3519434.0999999996</v>
      </c>
      <c r="G39" s="867">
        <v>3439239.46</v>
      </c>
      <c r="H39" s="867">
        <v>7030600.1000000006</v>
      </c>
    </row>
    <row r="40" spans="1:8">
      <c r="A40" s="425" t="s">
        <v>291</v>
      </c>
      <c r="B40" s="866">
        <v>7136048.9400000023</v>
      </c>
      <c r="C40" s="866">
        <v>8912345.7000000011</v>
      </c>
      <c r="D40" s="866">
        <v>15314511.620000001</v>
      </c>
      <c r="E40" s="866">
        <v>16755504.609999999</v>
      </c>
      <c r="F40" s="866">
        <v>17221571.479999997</v>
      </c>
      <c r="G40" s="866">
        <v>5289092.5799999991</v>
      </c>
      <c r="H40" s="866">
        <v>10463640.690000001</v>
      </c>
    </row>
    <row r="41" spans="1:8">
      <c r="A41" s="424" t="s">
        <v>188</v>
      </c>
      <c r="B41" s="865">
        <v>109769582.76000002</v>
      </c>
      <c r="C41" s="865">
        <v>120071892.22000003</v>
      </c>
      <c r="D41" s="865">
        <v>144166137.32000002</v>
      </c>
      <c r="E41" s="865">
        <v>173420540.56999999</v>
      </c>
      <c r="F41" s="865">
        <v>231933830.73000002</v>
      </c>
      <c r="G41" s="865">
        <v>140656516.17999998</v>
      </c>
      <c r="H41" s="865">
        <v>319475909.25999999</v>
      </c>
    </row>
    <row r="42" spans="1:8">
      <c r="A42" s="426" t="s">
        <v>563</v>
      </c>
      <c r="B42" s="867">
        <v>59748768.289999999</v>
      </c>
      <c r="C42" s="867">
        <v>61295813.550000004</v>
      </c>
      <c r="D42" s="867">
        <v>73759883.370000005</v>
      </c>
      <c r="E42" s="867">
        <v>78270900.00999999</v>
      </c>
      <c r="F42" s="867">
        <v>108215979.90000001</v>
      </c>
      <c r="G42" s="867">
        <v>49093947.979999997</v>
      </c>
      <c r="H42" s="867">
        <v>154374644.28999999</v>
      </c>
    </row>
    <row r="43" spans="1:8">
      <c r="A43" s="426" t="s">
        <v>564</v>
      </c>
      <c r="B43" s="867">
        <v>6188561.21</v>
      </c>
      <c r="C43" s="867">
        <v>8421170.4100000001</v>
      </c>
      <c r="D43" s="867">
        <v>7955139.7599999998</v>
      </c>
      <c r="E43" s="867">
        <v>13385239.73</v>
      </c>
      <c r="F43" s="867">
        <v>14527616.23</v>
      </c>
      <c r="G43" s="867">
        <v>10153016.290000001</v>
      </c>
      <c r="H43" s="867">
        <v>32762711.150000002</v>
      </c>
    </row>
    <row r="44" spans="1:8">
      <c r="A44" s="426" t="s">
        <v>565</v>
      </c>
      <c r="B44" s="867">
        <v>20387787.719999999</v>
      </c>
      <c r="C44" s="867">
        <v>25442889.060000002</v>
      </c>
      <c r="D44" s="867">
        <v>27846375.359999999</v>
      </c>
      <c r="E44" s="867">
        <v>37267932.829999998</v>
      </c>
      <c r="F44" s="867">
        <v>41552233.809999995</v>
      </c>
      <c r="G44" s="867">
        <v>43783081.429999992</v>
      </c>
      <c r="H44" s="867">
        <v>50548161.120000005</v>
      </c>
    </row>
    <row r="45" spans="1:8">
      <c r="A45" s="426" t="s">
        <v>566</v>
      </c>
      <c r="B45" s="867">
        <v>8425252.5300000012</v>
      </c>
      <c r="C45" s="867">
        <v>8478888.1999999993</v>
      </c>
      <c r="D45" s="867">
        <v>12374887.730000002</v>
      </c>
      <c r="E45" s="867">
        <v>13945936.770000001</v>
      </c>
      <c r="F45" s="867">
        <v>15605591.469999999</v>
      </c>
      <c r="G45" s="867">
        <v>15101300.93</v>
      </c>
      <c r="H45" s="867">
        <v>33266323.409999996</v>
      </c>
    </row>
    <row r="46" spans="1:8">
      <c r="A46" s="426" t="s">
        <v>567</v>
      </c>
      <c r="B46" s="867">
        <v>0</v>
      </c>
      <c r="C46" s="867">
        <v>0</v>
      </c>
      <c r="D46" s="867">
        <v>0</v>
      </c>
      <c r="E46" s="867">
        <v>0</v>
      </c>
      <c r="F46" s="867">
        <v>0</v>
      </c>
      <c r="G46" s="867">
        <v>0</v>
      </c>
      <c r="H46" s="867">
        <v>0</v>
      </c>
    </row>
    <row r="47" spans="1:8">
      <c r="A47" s="426" t="s">
        <v>568</v>
      </c>
      <c r="B47" s="867">
        <v>2263352.65</v>
      </c>
      <c r="C47" s="867">
        <v>2687976.23</v>
      </c>
      <c r="D47" s="867">
        <v>3573717.2600000002</v>
      </c>
      <c r="E47" s="867">
        <v>4328698.4399999995</v>
      </c>
      <c r="F47" s="867">
        <v>5230890.88</v>
      </c>
      <c r="G47" s="867">
        <v>3533847.7399999998</v>
      </c>
      <c r="H47" s="867">
        <v>9293010.0700000003</v>
      </c>
    </row>
    <row r="48" spans="1:8">
      <c r="A48" s="426" t="s">
        <v>569</v>
      </c>
      <c r="B48" s="867">
        <v>877000</v>
      </c>
      <c r="C48" s="867">
        <v>223710</v>
      </c>
      <c r="D48" s="867">
        <v>803500</v>
      </c>
      <c r="E48" s="867">
        <v>2113110</v>
      </c>
      <c r="F48" s="867">
        <v>633600</v>
      </c>
      <c r="G48" s="867">
        <v>3031872</v>
      </c>
      <c r="H48" s="867">
        <v>4992719.01</v>
      </c>
    </row>
    <row r="49" spans="1:8">
      <c r="A49" s="426" t="s">
        <v>570</v>
      </c>
      <c r="B49" s="867">
        <v>2660297.62</v>
      </c>
      <c r="C49" s="867">
        <v>2551864.2600000002</v>
      </c>
      <c r="D49" s="867">
        <v>2448336.3599999994</v>
      </c>
      <c r="E49" s="867">
        <v>2620366.4000000004</v>
      </c>
      <c r="F49" s="867">
        <v>2329481.41</v>
      </c>
      <c r="G49" s="867">
        <v>1850433.8</v>
      </c>
      <c r="H49" s="867">
        <v>2637026.6500000004</v>
      </c>
    </row>
    <row r="50" spans="1:8">
      <c r="A50" s="426" t="s">
        <v>571</v>
      </c>
      <c r="B50" s="867">
        <v>9218562.7400000039</v>
      </c>
      <c r="C50" s="867">
        <v>10969580.51</v>
      </c>
      <c r="D50" s="867">
        <v>15404297.479999993</v>
      </c>
      <c r="E50" s="867">
        <v>21488356.390000001</v>
      </c>
      <c r="F50" s="867">
        <v>43838437.030000016</v>
      </c>
      <c r="G50" s="867">
        <v>14109016.010000004</v>
      </c>
      <c r="H50" s="867">
        <v>31601313.560000014</v>
      </c>
    </row>
    <row r="51" spans="1:8">
      <c r="A51" s="424" t="s">
        <v>305</v>
      </c>
      <c r="B51" s="865">
        <v>133774403.88999999</v>
      </c>
      <c r="C51" s="865">
        <v>153171823.96000001</v>
      </c>
      <c r="D51" s="865">
        <v>178547363.08999997</v>
      </c>
      <c r="E51" s="865">
        <v>229394916.31</v>
      </c>
      <c r="F51" s="865">
        <v>261877732.84</v>
      </c>
      <c r="G51" s="865">
        <v>201290358.16999996</v>
      </c>
      <c r="H51" s="865">
        <v>294959076.56</v>
      </c>
    </row>
    <row r="52" spans="1:8">
      <c r="A52" s="425" t="s">
        <v>306</v>
      </c>
      <c r="B52" s="866">
        <v>81720011.359999985</v>
      </c>
      <c r="C52" s="866">
        <v>97366857.679999992</v>
      </c>
      <c r="D52" s="866">
        <v>120907883.69999997</v>
      </c>
      <c r="E52" s="866">
        <v>165740971.81</v>
      </c>
      <c r="F52" s="866">
        <v>183827328.91</v>
      </c>
      <c r="G52" s="866">
        <v>163365522.28999996</v>
      </c>
      <c r="H52" s="866">
        <v>213919110.04000002</v>
      </c>
    </row>
    <row r="53" spans="1:8">
      <c r="A53" s="426" t="s">
        <v>572</v>
      </c>
      <c r="B53" s="867">
        <v>81720011.359999985</v>
      </c>
      <c r="C53" s="867">
        <v>97366857.679999992</v>
      </c>
      <c r="D53" s="867">
        <v>120907883.69999997</v>
      </c>
      <c r="E53" s="867">
        <v>165740971.81</v>
      </c>
      <c r="F53" s="867">
        <v>183827328.91</v>
      </c>
      <c r="G53" s="867">
        <v>163365522.28999996</v>
      </c>
      <c r="H53" s="867">
        <v>213919110.04000002</v>
      </c>
    </row>
    <row r="54" spans="1:8">
      <c r="A54" s="425" t="s">
        <v>296</v>
      </c>
      <c r="B54" s="866">
        <v>3412541.1399999997</v>
      </c>
      <c r="C54" s="866">
        <v>3631797.5500000003</v>
      </c>
      <c r="D54" s="866">
        <v>3988446.87</v>
      </c>
      <c r="E54" s="866">
        <v>4812979.6399999987</v>
      </c>
      <c r="F54" s="866">
        <v>5733694.7600000007</v>
      </c>
      <c r="G54" s="866">
        <v>5269472.08</v>
      </c>
      <c r="H54" s="866">
        <v>9798320.3200000003</v>
      </c>
    </row>
    <row r="55" spans="1:8">
      <c r="A55" s="426" t="s">
        <v>573</v>
      </c>
      <c r="B55" s="867">
        <v>0</v>
      </c>
      <c r="C55" s="867">
        <v>0</v>
      </c>
      <c r="D55" s="867">
        <v>0</v>
      </c>
      <c r="E55" s="867">
        <v>0</v>
      </c>
      <c r="F55" s="867">
        <v>0</v>
      </c>
      <c r="G55" s="867">
        <v>0</v>
      </c>
      <c r="H55" s="867">
        <v>0</v>
      </c>
    </row>
    <row r="56" spans="1:8">
      <c r="A56" s="426" t="s">
        <v>574</v>
      </c>
      <c r="B56" s="867">
        <v>0</v>
      </c>
      <c r="C56" s="867">
        <v>0</v>
      </c>
      <c r="D56" s="867">
        <v>0</v>
      </c>
      <c r="E56" s="867">
        <v>0</v>
      </c>
      <c r="F56" s="867">
        <v>0</v>
      </c>
      <c r="G56" s="867">
        <v>0</v>
      </c>
      <c r="H56" s="867">
        <v>0</v>
      </c>
    </row>
    <row r="57" spans="1:8">
      <c r="A57" s="426" t="s">
        <v>575</v>
      </c>
      <c r="B57" s="867">
        <v>0</v>
      </c>
      <c r="C57" s="867">
        <v>0</v>
      </c>
      <c r="D57" s="867">
        <v>0</v>
      </c>
      <c r="E57" s="867">
        <v>0</v>
      </c>
      <c r="F57" s="867">
        <v>0</v>
      </c>
      <c r="G57" s="867">
        <v>0</v>
      </c>
      <c r="H57" s="867">
        <v>0</v>
      </c>
    </row>
    <row r="58" spans="1:8">
      <c r="A58" s="426" t="s">
        <v>576</v>
      </c>
      <c r="B58" s="867">
        <v>0</v>
      </c>
      <c r="C58" s="867">
        <v>0</v>
      </c>
      <c r="D58" s="867">
        <v>0</v>
      </c>
      <c r="E58" s="867">
        <v>0</v>
      </c>
      <c r="F58" s="867">
        <v>0</v>
      </c>
      <c r="G58" s="867">
        <v>0</v>
      </c>
      <c r="H58" s="867">
        <v>0</v>
      </c>
    </row>
    <row r="59" spans="1:8">
      <c r="A59" s="426" t="s">
        <v>577</v>
      </c>
      <c r="B59" s="867">
        <v>0</v>
      </c>
      <c r="C59" s="867">
        <v>0</v>
      </c>
      <c r="D59" s="867">
        <v>0</v>
      </c>
      <c r="E59" s="867">
        <v>0</v>
      </c>
      <c r="F59" s="867">
        <v>0</v>
      </c>
      <c r="G59" s="867">
        <v>0</v>
      </c>
      <c r="H59" s="867">
        <v>0</v>
      </c>
    </row>
    <row r="60" spans="1:8">
      <c r="A60" s="426" t="s">
        <v>578</v>
      </c>
      <c r="B60" s="867">
        <v>3412541.1399999997</v>
      </c>
      <c r="C60" s="867">
        <v>3631797.5500000003</v>
      </c>
      <c r="D60" s="867">
        <v>3988446.87</v>
      </c>
      <c r="E60" s="867">
        <v>4812979.6399999987</v>
      </c>
      <c r="F60" s="867">
        <v>5733694.7600000007</v>
      </c>
      <c r="G60" s="867">
        <v>5269472.08</v>
      </c>
      <c r="H60" s="867">
        <v>9798320.3200000003</v>
      </c>
    </row>
    <row r="61" spans="1:8">
      <c r="A61" s="426" t="s">
        <v>579</v>
      </c>
      <c r="B61" s="867">
        <v>0</v>
      </c>
      <c r="C61" s="867">
        <v>0</v>
      </c>
      <c r="D61" s="867">
        <v>0</v>
      </c>
      <c r="E61" s="867">
        <v>0</v>
      </c>
      <c r="F61" s="867">
        <v>0</v>
      </c>
      <c r="G61" s="867">
        <v>0</v>
      </c>
      <c r="H61" s="867">
        <v>0</v>
      </c>
    </row>
    <row r="62" spans="1:8" ht="14.25" customHeight="1">
      <c r="A62" s="426" t="s">
        <v>562</v>
      </c>
      <c r="B62" s="867">
        <v>0</v>
      </c>
      <c r="C62" s="867">
        <v>0</v>
      </c>
      <c r="D62" s="867">
        <v>0</v>
      </c>
      <c r="E62" s="867">
        <v>0</v>
      </c>
      <c r="F62" s="867">
        <v>0</v>
      </c>
      <c r="G62" s="867">
        <v>0</v>
      </c>
      <c r="H62" s="867">
        <v>0</v>
      </c>
    </row>
    <row r="63" spans="1:8">
      <c r="A63" s="425" t="s">
        <v>4</v>
      </c>
      <c r="B63" s="866">
        <v>46850059.040000007</v>
      </c>
      <c r="C63" s="866">
        <v>49678645.270000003</v>
      </c>
      <c r="D63" s="866">
        <v>50255747.990000002</v>
      </c>
      <c r="E63" s="866">
        <v>55065951.590000004</v>
      </c>
      <c r="F63" s="866">
        <v>67638014.079999998</v>
      </c>
      <c r="G63" s="866">
        <v>31528736.379999999</v>
      </c>
      <c r="H63" s="866">
        <v>68759579.62999998</v>
      </c>
    </row>
    <row r="64" spans="1:8">
      <c r="A64" s="426" t="s">
        <v>580</v>
      </c>
      <c r="B64" s="867">
        <v>676149.60000000009</v>
      </c>
      <c r="C64" s="867">
        <v>1403608.7</v>
      </c>
      <c r="D64" s="867">
        <v>19872.05</v>
      </c>
      <c r="E64" s="867">
        <v>154910.62</v>
      </c>
      <c r="F64" s="867">
        <v>1837094.8900000001</v>
      </c>
      <c r="G64" s="867">
        <v>2466698.94</v>
      </c>
      <c r="H64" s="867">
        <v>2967468.47</v>
      </c>
    </row>
    <row r="65" spans="1:8">
      <c r="A65" s="426" t="s">
        <v>581</v>
      </c>
      <c r="B65" s="867">
        <v>15402300</v>
      </c>
      <c r="C65" s="867">
        <v>17943600</v>
      </c>
      <c r="D65" s="867">
        <v>19081000</v>
      </c>
      <c r="E65" s="867">
        <v>21749200</v>
      </c>
      <c r="F65" s="867">
        <v>33423600</v>
      </c>
      <c r="G65" s="867">
        <v>9326200</v>
      </c>
      <c r="H65" s="867">
        <v>24747300</v>
      </c>
    </row>
    <row r="66" spans="1:8">
      <c r="A66" s="426" t="s">
        <v>596</v>
      </c>
      <c r="B66" s="867">
        <v>0</v>
      </c>
      <c r="C66" s="867">
        <v>0</v>
      </c>
      <c r="D66" s="867">
        <v>0</v>
      </c>
      <c r="E66" s="867">
        <v>0</v>
      </c>
      <c r="F66" s="867">
        <v>0</v>
      </c>
      <c r="G66" s="867">
        <v>0</v>
      </c>
      <c r="H66" s="867">
        <v>0</v>
      </c>
    </row>
    <row r="67" spans="1:8">
      <c r="A67" s="426" t="s">
        <v>582</v>
      </c>
      <c r="B67" s="867">
        <v>30771421.360000007</v>
      </c>
      <c r="C67" s="867">
        <v>30331189.969999999</v>
      </c>
      <c r="D67" s="867">
        <v>31154367.930000003</v>
      </c>
      <c r="E67" s="867">
        <v>33161700.969999999</v>
      </c>
      <c r="F67" s="867">
        <v>32376295.189999998</v>
      </c>
      <c r="G67" s="867">
        <v>19735620.200000003</v>
      </c>
      <c r="H67" s="867">
        <v>41040544.919999994</v>
      </c>
    </row>
    <row r="68" spans="1:8">
      <c r="A68" s="426" t="s">
        <v>583</v>
      </c>
      <c r="B68" s="867">
        <v>188.07999999999998</v>
      </c>
      <c r="C68" s="867">
        <v>246.6</v>
      </c>
      <c r="D68" s="867">
        <v>508.01</v>
      </c>
      <c r="E68" s="867">
        <v>140</v>
      </c>
      <c r="F68" s="867">
        <v>1024</v>
      </c>
      <c r="G68" s="867">
        <v>217.24</v>
      </c>
      <c r="H68" s="867">
        <v>4266.24</v>
      </c>
    </row>
    <row r="69" spans="1:8">
      <c r="A69" s="425" t="s">
        <v>297</v>
      </c>
      <c r="B69" s="866">
        <v>1791792.35</v>
      </c>
      <c r="C69" s="862">
        <v>2494523.4600000009</v>
      </c>
      <c r="D69" s="862">
        <v>3395284.5300000017</v>
      </c>
      <c r="E69" s="862">
        <v>3775013.2699999991</v>
      </c>
      <c r="F69" s="862">
        <v>4678695.0900000008</v>
      </c>
      <c r="G69" s="862">
        <v>1126627.42</v>
      </c>
      <c r="H69" s="862">
        <v>2482066.5699999998</v>
      </c>
    </row>
    <row r="70" spans="1:8">
      <c r="A70" s="424" t="s">
        <v>298</v>
      </c>
      <c r="B70" s="865">
        <v>0</v>
      </c>
      <c r="C70" s="865">
        <v>0</v>
      </c>
      <c r="D70" s="865">
        <v>0</v>
      </c>
      <c r="E70" s="865">
        <v>0</v>
      </c>
      <c r="F70" s="865">
        <v>0</v>
      </c>
      <c r="G70" s="865">
        <v>0</v>
      </c>
      <c r="H70" s="865">
        <v>0</v>
      </c>
    </row>
    <row r="71" spans="1:8">
      <c r="A71" s="426" t="s">
        <v>584</v>
      </c>
      <c r="B71" s="867">
        <v>0</v>
      </c>
      <c r="C71" s="867">
        <v>0</v>
      </c>
      <c r="D71" s="867">
        <v>0</v>
      </c>
      <c r="E71" s="867">
        <v>0</v>
      </c>
      <c r="F71" s="867">
        <v>0</v>
      </c>
      <c r="G71" s="867">
        <v>0</v>
      </c>
      <c r="H71" s="867">
        <v>0</v>
      </c>
    </row>
    <row r="72" spans="1:8">
      <c r="A72" s="426" t="s">
        <v>562</v>
      </c>
      <c r="B72" s="867">
        <v>0</v>
      </c>
      <c r="C72" s="867">
        <v>0</v>
      </c>
      <c r="D72" s="867">
        <v>0</v>
      </c>
      <c r="E72" s="867">
        <v>0</v>
      </c>
      <c r="F72" s="867">
        <v>0</v>
      </c>
      <c r="G72" s="867">
        <v>0</v>
      </c>
      <c r="H72" s="867">
        <v>0</v>
      </c>
    </row>
    <row r="73" spans="1:8">
      <c r="A73" s="424" t="s">
        <v>299</v>
      </c>
      <c r="B73" s="865">
        <v>0</v>
      </c>
      <c r="C73" s="865">
        <v>0</v>
      </c>
      <c r="D73" s="865">
        <v>0</v>
      </c>
      <c r="E73" s="865">
        <v>0</v>
      </c>
      <c r="F73" s="865">
        <v>0</v>
      </c>
      <c r="G73" s="865">
        <v>0</v>
      </c>
      <c r="H73" s="865">
        <v>2907.58</v>
      </c>
    </row>
    <row r="74" spans="1:8">
      <c r="A74" s="426" t="s">
        <v>585</v>
      </c>
      <c r="B74" s="867">
        <v>0</v>
      </c>
      <c r="C74" s="867">
        <v>0</v>
      </c>
      <c r="D74" s="867">
        <v>0</v>
      </c>
      <c r="E74" s="867">
        <v>0</v>
      </c>
      <c r="F74" s="867">
        <v>0</v>
      </c>
      <c r="G74" s="867">
        <v>0</v>
      </c>
      <c r="H74" s="867">
        <v>2907.58</v>
      </c>
    </row>
    <row r="75" spans="1:8">
      <c r="A75" s="424" t="s">
        <v>300</v>
      </c>
      <c r="B75" s="865">
        <v>1163871</v>
      </c>
      <c r="C75" s="865">
        <v>1176115</v>
      </c>
      <c r="D75" s="865">
        <v>1419102.05</v>
      </c>
      <c r="E75" s="865">
        <v>1256159</v>
      </c>
      <c r="F75" s="865">
        <v>1561263.7599999998</v>
      </c>
      <c r="G75" s="865">
        <v>437487.62000000005</v>
      </c>
      <c r="H75" s="865">
        <v>1503273.17</v>
      </c>
    </row>
    <row r="76" spans="1:8">
      <c r="A76" s="426" t="s">
        <v>586</v>
      </c>
      <c r="B76" s="867">
        <v>0</v>
      </c>
      <c r="C76" s="867">
        <v>0</v>
      </c>
      <c r="D76" s="867">
        <v>0</v>
      </c>
      <c r="E76" s="867">
        <v>0</v>
      </c>
      <c r="F76" s="867">
        <v>0</v>
      </c>
      <c r="G76" s="867">
        <v>0</v>
      </c>
      <c r="H76" s="867">
        <v>0</v>
      </c>
    </row>
    <row r="77" spans="1:8">
      <c r="A77" s="426" t="s">
        <v>587</v>
      </c>
      <c r="B77" s="867">
        <v>0</v>
      </c>
      <c r="C77" s="867">
        <v>0</v>
      </c>
      <c r="D77" s="867">
        <v>0</v>
      </c>
      <c r="E77" s="867">
        <v>0</v>
      </c>
      <c r="F77" s="867">
        <v>0</v>
      </c>
      <c r="G77" s="867">
        <v>0</v>
      </c>
      <c r="H77" s="867">
        <v>0</v>
      </c>
    </row>
    <row r="78" spans="1:8">
      <c r="A78" s="426" t="s">
        <v>307</v>
      </c>
      <c r="B78" s="867">
        <v>1163871</v>
      </c>
      <c r="C78" s="867">
        <v>1176115</v>
      </c>
      <c r="D78" s="867">
        <v>1419102.05</v>
      </c>
      <c r="E78" s="867">
        <v>1256159</v>
      </c>
      <c r="F78" s="867">
        <v>1561263.7599999998</v>
      </c>
      <c r="G78" s="867">
        <v>437487.62000000005</v>
      </c>
      <c r="H78" s="867">
        <v>1503273.17</v>
      </c>
    </row>
    <row r="79" spans="1:8">
      <c r="A79" s="426" t="s">
        <v>588</v>
      </c>
      <c r="B79" s="867">
        <v>0</v>
      </c>
      <c r="C79" s="867">
        <v>0</v>
      </c>
      <c r="D79" s="867">
        <v>0</v>
      </c>
      <c r="E79" s="867">
        <v>0</v>
      </c>
      <c r="F79" s="867">
        <v>0</v>
      </c>
      <c r="G79" s="867">
        <v>0</v>
      </c>
      <c r="H79" s="867">
        <v>0</v>
      </c>
    </row>
    <row r="80" spans="1:8">
      <c r="A80" s="424" t="s">
        <v>308</v>
      </c>
      <c r="B80" s="865">
        <v>3670550.1</v>
      </c>
      <c r="C80" s="865">
        <v>490654.44</v>
      </c>
      <c r="D80" s="865">
        <v>6110197.6000000006</v>
      </c>
      <c r="E80" s="865">
        <v>1803899.72</v>
      </c>
      <c r="F80" s="865">
        <v>2553380.9500000002</v>
      </c>
      <c r="G80" s="865">
        <v>958883.97000000009</v>
      </c>
      <c r="H80" s="865">
        <v>3142103.78</v>
      </c>
    </row>
    <row r="81" spans="1:8">
      <c r="A81" s="426" t="s">
        <v>589</v>
      </c>
      <c r="B81" s="867">
        <v>0</v>
      </c>
      <c r="C81" s="867">
        <v>0</v>
      </c>
      <c r="D81" s="867">
        <v>0</v>
      </c>
      <c r="E81" s="867">
        <v>0</v>
      </c>
      <c r="F81" s="867">
        <v>0</v>
      </c>
      <c r="G81" s="867">
        <v>0</v>
      </c>
      <c r="H81" s="867">
        <v>0</v>
      </c>
    </row>
    <row r="82" spans="1:8">
      <c r="A82" s="426" t="s">
        <v>443</v>
      </c>
      <c r="B82" s="867">
        <v>3605201.93</v>
      </c>
      <c r="C82" s="867">
        <v>473635.5</v>
      </c>
      <c r="D82" s="867">
        <v>6081881.9000000004</v>
      </c>
      <c r="E82" s="867">
        <v>1772309.28</v>
      </c>
      <c r="F82" s="867">
        <v>2518932.59</v>
      </c>
      <c r="G82" s="867">
        <v>943558.75000000012</v>
      </c>
      <c r="H82" s="867">
        <v>3091769.23</v>
      </c>
    </row>
    <row r="83" spans="1:8">
      <c r="A83" s="427" t="s">
        <v>590</v>
      </c>
      <c r="B83" s="867">
        <v>16123.279999999999</v>
      </c>
      <c r="C83" s="867">
        <v>14769.37</v>
      </c>
      <c r="D83" s="867">
        <v>20954.329999999998</v>
      </c>
      <c r="E83" s="867">
        <v>5249.23</v>
      </c>
      <c r="F83" s="867">
        <v>11532.449999999999</v>
      </c>
      <c r="G83" s="867">
        <v>8003.88</v>
      </c>
      <c r="H83" s="867">
        <v>28294.07</v>
      </c>
    </row>
    <row r="84" spans="1:8">
      <c r="A84" s="426" t="s">
        <v>591</v>
      </c>
      <c r="B84" s="867">
        <v>0</v>
      </c>
      <c r="C84" s="867">
        <v>0</v>
      </c>
      <c r="D84" s="867">
        <v>0</v>
      </c>
      <c r="E84" s="867">
        <v>0</v>
      </c>
      <c r="F84" s="867">
        <v>0</v>
      </c>
      <c r="G84" s="867">
        <v>0</v>
      </c>
      <c r="H84" s="867">
        <v>0</v>
      </c>
    </row>
    <row r="85" spans="1:8">
      <c r="A85" s="426" t="s">
        <v>592</v>
      </c>
      <c r="B85" s="867">
        <v>49224.89</v>
      </c>
      <c r="C85" s="867">
        <v>2249.5699999999997</v>
      </c>
      <c r="D85" s="867">
        <v>7361.37</v>
      </c>
      <c r="E85" s="867">
        <v>26341.21</v>
      </c>
      <c r="F85" s="867">
        <v>22915.910000000003</v>
      </c>
      <c r="G85" s="867">
        <v>7321.34</v>
      </c>
      <c r="H85" s="867">
        <v>22040.48</v>
      </c>
    </row>
    <row r="86" spans="1:8">
      <c r="A86" s="428" t="s">
        <v>124</v>
      </c>
      <c r="B86" s="868">
        <v>392443371.99000001</v>
      </c>
      <c r="C86" s="868">
        <v>441192039.27000004</v>
      </c>
      <c r="D86" s="868">
        <v>548385876.06000006</v>
      </c>
      <c r="E86" s="868">
        <v>678234572.25</v>
      </c>
      <c r="F86" s="868">
        <v>822271148.21000016</v>
      </c>
      <c r="G86" s="868">
        <v>558593065.82000005</v>
      </c>
      <c r="H86" s="868">
        <v>1090019180.5399997</v>
      </c>
    </row>
    <row r="87" spans="1:8">
      <c r="A87" s="132" t="s">
        <v>465</v>
      </c>
      <c r="B87" s="122"/>
      <c r="C87" s="122"/>
      <c r="D87" s="122"/>
      <c r="E87" s="122"/>
      <c r="F87" s="122"/>
      <c r="G87" s="122"/>
      <c r="H87"/>
    </row>
    <row r="88" spans="1:8">
      <c r="A88" s="360" t="s">
        <v>474</v>
      </c>
      <c r="H88"/>
    </row>
    <row r="89" spans="1:8">
      <c r="A89" s="266" t="s">
        <v>784</v>
      </c>
      <c r="H89"/>
    </row>
    <row r="90" spans="1:8">
      <c r="A90" s="237" t="s">
        <v>593</v>
      </c>
    </row>
  </sheetData>
  <pageMargins left="1.1100000000000001" right="0.78" top="1.26" bottom="0.74803149606299213" header="0.31496062992125984" footer="0.31496062992125984"/>
  <pageSetup scale="54"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81"/>
  <dimension ref="A1:R89"/>
  <sheetViews>
    <sheetView showGridLines="0" zoomScaleNormal="100" workbookViewId="0">
      <pane xSplit="1" ySplit="11" topLeftCell="B63" activePane="bottomRight" state="frozen"/>
      <selection pane="topRight" activeCell="B1" sqref="B1"/>
      <selection pane="bottomLeft" activeCell="A12" sqref="A12"/>
      <selection pane="bottomRight"/>
    </sheetView>
  </sheetViews>
  <sheetFormatPr defaultColWidth="11.42578125" defaultRowHeight="12.75"/>
  <cols>
    <col min="1" max="1" width="68" style="255" customWidth="1"/>
    <col min="2" max="14" width="12.42578125" style="255" customWidth="1"/>
    <col min="15" max="15" width="39.28515625" style="255" customWidth="1"/>
    <col min="16" max="16" width="15.5703125" style="255" customWidth="1"/>
    <col min="17" max="17" width="11.42578125" style="255"/>
    <col min="18" max="18" width="12.85546875" style="255" bestFit="1" customWidth="1"/>
    <col min="19" max="16384" width="11.42578125" style="255"/>
  </cols>
  <sheetData>
    <row r="1" spans="1:15" ht="12.75" customHeight="1">
      <c r="A1" s="147" t="s">
        <v>117</v>
      </c>
      <c r="B1" s="1291">
        <v>33</v>
      </c>
      <c r="C1" s="1291"/>
      <c r="D1" s="1291"/>
      <c r="E1" s="1291"/>
      <c r="F1" s="1291"/>
      <c r="G1" s="1291"/>
      <c r="H1" s="1291"/>
      <c r="I1" s="1291"/>
      <c r="J1" s="1291"/>
      <c r="K1" s="1291"/>
      <c r="L1" s="1291"/>
      <c r="M1" s="1291"/>
      <c r="N1" s="1291"/>
    </row>
    <row r="2" spans="1:15" s="208" customFormat="1" ht="12.75" customHeight="1">
      <c r="A2" s="913"/>
      <c r="B2" s="913"/>
      <c r="C2" s="913"/>
      <c r="D2" s="913"/>
      <c r="E2" s="913"/>
      <c r="F2" s="913"/>
      <c r="G2" s="913"/>
      <c r="H2" s="913"/>
      <c r="I2" s="913"/>
      <c r="J2" s="913"/>
      <c r="K2" s="913"/>
      <c r="L2" s="913"/>
      <c r="M2" s="913"/>
      <c r="N2" s="915"/>
    </row>
    <row r="8" spans="1:15">
      <c r="A8" s="256" t="s">
        <v>11</v>
      </c>
    </row>
    <row r="9" spans="1:15">
      <c r="A9" s="256" t="s">
        <v>842</v>
      </c>
    </row>
    <row r="10" spans="1:15">
      <c r="A10" s="255" t="s">
        <v>185</v>
      </c>
    </row>
    <row r="11" spans="1:15">
      <c r="A11" s="422" t="s">
        <v>617</v>
      </c>
      <c r="B11" s="433" t="s">
        <v>190</v>
      </c>
      <c r="C11" s="433" t="s">
        <v>156</v>
      </c>
      <c r="D11" s="433" t="s">
        <v>157</v>
      </c>
      <c r="E11" s="433" t="s">
        <v>158</v>
      </c>
      <c r="F11" s="433" t="s">
        <v>159</v>
      </c>
      <c r="G11" s="433" t="s">
        <v>160</v>
      </c>
      <c r="H11" s="433" t="s">
        <v>161</v>
      </c>
      <c r="I11" s="433" t="s">
        <v>162</v>
      </c>
      <c r="J11" s="433" t="s">
        <v>163</v>
      </c>
      <c r="K11" s="433" t="s">
        <v>164</v>
      </c>
      <c r="L11" s="433" t="s">
        <v>165</v>
      </c>
      <c r="M11" s="433" t="s">
        <v>166</v>
      </c>
      <c r="N11" s="433" t="s">
        <v>77</v>
      </c>
    </row>
    <row r="12" spans="1:15" s="256" customFormat="1">
      <c r="A12" s="424" t="s">
        <v>186</v>
      </c>
      <c r="B12" s="865">
        <v>14591211</v>
      </c>
      <c r="C12" s="865">
        <v>12834766.709999999</v>
      </c>
      <c r="D12" s="865">
        <v>25710593.110000007</v>
      </c>
      <c r="E12" s="865">
        <v>33279434.029999997</v>
      </c>
      <c r="F12" s="865">
        <v>24817895.519999996</v>
      </c>
      <c r="G12" s="865">
        <v>39478433.909999996</v>
      </c>
      <c r="H12" s="865">
        <v>31997023.890000001</v>
      </c>
      <c r="I12" s="865">
        <v>26321583.459999997</v>
      </c>
      <c r="J12" s="865">
        <v>37191655.960000001</v>
      </c>
      <c r="K12" s="865">
        <v>31536121.630000003</v>
      </c>
      <c r="L12" s="865">
        <v>19619343.350000001</v>
      </c>
      <c r="M12" s="865">
        <v>25844186.09</v>
      </c>
      <c r="N12" s="865">
        <v>323222248.66000003</v>
      </c>
      <c r="O12" s="437"/>
    </row>
    <row r="13" spans="1:15">
      <c r="A13" s="425" t="s">
        <v>303</v>
      </c>
      <c r="B13" s="866">
        <v>4861656.3899999997</v>
      </c>
      <c r="C13" s="866">
        <v>3745833.32</v>
      </c>
      <c r="D13" s="866">
        <v>13719515.410000004</v>
      </c>
      <c r="E13" s="866">
        <v>7126371.6999999993</v>
      </c>
      <c r="F13" s="866">
        <v>9163967</v>
      </c>
      <c r="G13" s="866">
        <v>18461970.999999996</v>
      </c>
      <c r="H13" s="866">
        <v>13652689.209999999</v>
      </c>
      <c r="I13" s="866">
        <v>7335359.3399999999</v>
      </c>
      <c r="J13" s="866">
        <v>12397741.720000001</v>
      </c>
      <c r="K13" s="866">
        <v>6274253.1900000013</v>
      </c>
      <c r="L13" s="866">
        <v>5504771.5</v>
      </c>
      <c r="M13" s="866">
        <v>10231378.620000001</v>
      </c>
      <c r="N13" s="866">
        <v>112475508.40000001</v>
      </c>
      <c r="O13" s="306"/>
    </row>
    <row r="14" spans="1:15">
      <c r="A14" s="426" t="s">
        <v>539</v>
      </c>
      <c r="B14" s="867">
        <v>2961159.56</v>
      </c>
      <c r="C14" s="867">
        <v>1562811.14</v>
      </c>
      <c r="D14" s="867">
        <v>11927735.960000001</v>
      </c>
      <c r="E14" s="867">
        <v>5182946.32</v>
      </c>
      <c r="F14" s="867">
        <v>6848877.7599999998</v>
      </c>
      <c r="G14" s="867">
        <v>15777820.91</v>
      </c>
      <c r="H14" s="867">
        <v>11558196.91</v>
      </c>
      <c r="I14" s="867">
        <v>5081426.63</v>
      </c>
      <c r="J14" s="867">
        <v>9933447.0500000007</v>
      </c>
      <c r="K14" s="867">
        <v>3797609.93</v>
      </c>
      <c r="L14" s="867">
        <v>2714448.15</v>
      </c>
      <c r="M14" s="867">
        <v>7605006.9199999999</v>
      </c>
      <c r="N14" s="867">
        <v>84951487.240000024</v>
      </c>
      <c r="O14" s="438"/>
    </row>
    <row r="15" spans="1:15">
      <c r="A15" s="426" t="s">
        <v>540</v>
      </c>
      <c r="B15" s="867">
        <v>719530.03</v>
      </c>
      <c r="C15" s="867">
        <v>701327.35</v>
      </c>
      <c r="D15" s="867">
        <v>663248.91</v>
      </c>
      <c r="E15" s="867">
        <v>628883.85</v>
      </c>
      <c r="F15" s="867">
        <v>1116218.32</v>
      </c>
      <c r="G15" s="867">
        <v>1155081.06</v>
      </c>
      <c r="H15" s="867">
        <v>890792.02</v>
      </c>
      <c r="I15" s="867">
        <v>891104.95</v>
      </c>
      <c r="J15" s="867">
        <v>1117954.57</v>
      </c>
      <c r="K15" s="867">
        <v>1017205.38</v>
      </c>
      <c r="L15" s="867">
        <v>1184209.44</v>
      </c>
      <c r="M15" s="867">
        <v>1082080.99</v>
      </c>
      <c r="N15" s="867">
        <v>11167636.869999999</v>
      </c>
      <c r="O15" s="438"/>
    </row>
    <row r="16" spans="1:15">
      <c r="A16" s="426" t="s">
        <v>541</v>
      </c>
      <c r="B16" s="867">
        <v>397950.71999999997</v>
      </c>
      <c r="C16" s="867">
        <v>530276.37</v>
      </c>
      <c r="D16" s="867">
        <v>334394.15000000002</v>
      </c>
      <c r="E16" s="867">
        <v>363138.84</v>
      </c>
      <c r="F16" s="867">
        <v>455292.96</v>
      </c>
      <c r="G16" s="867">
        <v>682050.04</v>
      </c>
      <c r="H16" s="867">
        <v>294818.45</v>
      </c>
      <c r="I16" s="867">
        <v>449784.59</v>
      </c>
      <c r="J16" s="867">
        <v>410176.52</v>
      </c>
      <c r="K16" s="867">
        <v>541672.65</v>
      </c>
      <c r="L16" s="867">
        <v>433645.11</v>
      </c>
      <c r="M16" s="867">
        <v>738319.05</v>
      </c>
      <c r="N16" s="867">
        <v>5631519.4500000002</v>
      </c>
      <c r="O16" s="306"/>
    </row>
    <row r="17" spans="1:16">
      <c r="A17" s="426" t="s">
        <v>542</v>
      </c>
      <c r="B17" s="867">
        <v>0</v>
      </c>
      <c r="C17" s="867">
        <v>1575.81</v>
      </c>
      <c r="D17" s="867">
        <v>928.38</v>
      </c>
      <c r="E17" s="867">
        <v>0</v>
      </c>
      <c r="F17" s="867">
        <v>0</v>
      </c>
      <c r="G17" s="867">
        <v>0</v>
      </c>
      <c r="H17" s="867">
        <v>0</v>
      </c>
      <c r="I17" s="867">
        <v>0</v>
      </c>
      <c r="J17" s="867">
        <v>0</v>
      </c>
      <c r="K17" s="867">
        <v>0</v>
      </c>
      <c r="L17" s="867">
        <v>145.12</v>
      </c>
      <c r="M17" s="867">
        <v>0</v>
      </c>
      <c r="N17" s="867">
        <v>2649.31</v>
      </c>
      <c r="O17" s="438"/>
    </row>
    <row r="18" spans="1:16">
      <c r="A18" s="426" t="s">
        <v>543</v>
      </c>
      <c r="B18" s="867">
        <v>134957.09</v>
      </c>
      <c r="C18" s="867">
        <v>231347.27</v>
      </c>
      <c r="D18" s="867">
        <v>146001.49</v>
      </c>
      <c r="E18" s="867">
        <v>328193.21999999997</v>
      </c>
      <c r="F18" s="867">
        <v>122601.95</v>
      </c>
      <c r="G18" s="867">
        <v>184564.29</v>
      </c>
      <c r="H18" s="867">
        <v>235071.78</v>
      </c>
      <c r="I18" s="867">
        <v>237229.22</v>
      </c>
      <c r="J18" s="867">
        <v>305794.08</v>
      </c>
      <c r="K18" s="867">
        <v>274266.82</v>
      </c>
      <c r="L18" s="867">
        <v>338245.26</v>
      </c>
      <c r="M18" s="867">
        <v>162458.9</v>
      </c>
      <c r="N18" s="867">
        <v>2700731.3699999996</v>
      </c>
      <c r="O18" s="438"/>
    </row>
    <row r="19" spans="1:16">
      <c r="A19" s="426" t="s">
        <v>544</v>
      </c>
      <c r="B19" s="867">
        <v>0</v>
      </c>
      <c r="C19" s="867">
        <v>1575.81</v>
      </c>
      <c r="D19" s="867">
        <v>928.38</v>
      </c>
      <c r="E19" s="867">
        <v>0</v>
      </c>
      <c r="F19" s="867">
        <v>0</v>
      </c>
      <c r="G19" s="867">
        <v>0</v>
      </c>
      <c r="H19" s="867">
        <v>0</v>
      </c>
      <c r="I19" s="867">
        <v>0</v>
      </c>
      <c r="J19" s="867">
        <v>0</v>
      </c>
      <c r="K19" s="867">
        <v>0</v>
      </c>
      <c r="L19" s="867">
        <v>52.86</v>
      </c>
      <c r="M19" s="867">
        <v>0</v>
      </c>
      <c r="N19" s="867">
        <v>2557.0500000000002</v>
      </c>
      <c r="O19" s="438"/>
    </row>
    <row r="20" spans="1:16" s="256" customFormat="1">
      <c r="A20" s="426" t="s">
        <v>545</v>
      </c>
      <c r="B20" s="867">
        <v>648058.99</v>
      </c>
      <c r="C20" s="867">
        <v>716919.57</v>
      </c>
      <c r="D20" s="867">
        <v>646278.14</v>
      </c>
      <c r="E20" s="867">
        <v>623209.47</v>
      </c>
      <c r="F20" s="867">
        <v>620976.01</v>
      </c>
      <c r="G20" s="867">
        <v>662454.69999999995</v>
      </c>
      <c r="H20" s="867">
        <v>673810.05</v>
      </c>
      <c r="I20" s="867">
        <v>675813.95000000007</v>
      </c>
      <c r="J20" s="867">
        <v>630369.5</v>
      </c>
      <c r="K20" s="867">
        <v>643498.41</v>
      </c>
      <c r="L20" s="867">
        <v>834025.55999999994</v>
      </c>
      <c r="M20" s="867">
        <v>643512.76</v>
      </c>
      <c r="N20" s="867">
        <v>8018927.1099999994</v>
      </c>
      <c r="P20" s="366"/>
    </row>
    <row r="21" spans="1:16">
      <c r="A21" s="425" t="s">
        <v>294</v>
      </c>
      <c r="B21" s="866">
        <v>5530102.0700000003</v>
      </c>
      <c r="C21" s="866">
        <v>6842712.9099999992</v>
      </c>
      <c r="D21" s="866">
        <v>9906223.6500000022</v>
      </c>
      <c r="E21" s="866">
        <v>24143694.539999999</v>
      </c>
      <c r="F21" s="866">
        <v>11033931.33</v>
      </c>
      <c r="G21" s="866">
        <v>17211332.09</v>
      </c>
      <c r="H21" s="866">
        <v>13049564.43</v>
      </c>
      <c r="I21" s="866">
        <v>13983214.52</v>
      </c>
      <c r="J21" s="866">
        <v>19221528.669999998</v>
      </c>
      <c r="K21" s="866">
        <v>20800093.859999999</v>
      </c>
      <c r="L21" s="866">
        <v>10632103.060000001</v>
      </c>
      <c r="M21" s="866">
        <v>12108816.629999999</v>
      </c>
      <c r="N21" s="866">
        <v>164463317.75999999</v>
      </c>
      <c r="O21" s="439"/>
    </row>
    <row r="22" spans="1:16">
      <c r="A22" s="426" t="s">
        <v>546</v>
      </c>
      <c r="B22" s="867">
        <v>5530102.0700000003</v>
      </c>
      <c r="C22" s="867">
        <v>6556270.5999999996</v>
      </c>
      <c r="D22" s="867">
        <v>9619389.0600000005</v>
      </c>
      <c r="E22" s="867">
        <v>24143694.539999999</v>
      </c>
      <c r="F22" s="867">
        <v>11033231.33</v>
      </c>
      <c r="G22" s="867">
        <v>16485687.199999999</v>
      </c>
      <c r="H22" s="867">
        <v>13041466.560000001</v>
      </c>
      <c r="I22" s="867">
        <v>12260329.859999999</v>
      </c>
      <c r="J22" s="867">
        <v>18725757.899999999</v>
      </c>
      <c r="K22" s="867">
        <v>20149940.02</v>
      </c>
      <c r="L22" s="867">
        <v>9845449.3900000006</v>
      </c>
      <c r="M22" s="867">
        <v>11223793.84</v>
      </c>
      <c r="N22" s="867">
        <v>158615112.37000003</v>
      </c>
    </row>
    <row r="23" spans="1:16">
      <c r="A23" s="426" t="s">
        <v>547</v>
      </c>
      <c r="B23" s="867">
        <v>0</v>
      </c>
      <c r="C23" s="867">
        <v>0</v>
      </c>
      <c r="D23" s="867">
        <v>0</v>
      </c>
      <c r="E23" s="867">
        <v>0</v>
      </c>
      <c r="F23" s="867">
        <v>0</v>
      </c>
      <c r="G23" s="867">
        <v>0</v>
      </c>
      <c r="H23" s="867">
        <v>0</v>
      </c>
      <c r="I23" s="867">
        <v>0</v>
      </c>
      <c r="J23" s="867">
        <v>0</v>
      </c>
      <c r="K23" s="867">
        <v>0</v>
      </c>
      <c r="L23" s="867">
        <v>0</v>
      </c>
      <c r="M23" s="867">
        <v>0</v>
      </c>
      <c r="N23" s="867">
        <v>0</v>
      </c>
    </row>
    <row r="24" spans="1:16">
      <c r="A24" s="426" t="s">
        <v>548</v>
      </c>
      <c r="B24" s="867">
        <v>0</v>
      </c>
      <c r="C24" s="867">
        <v>0</v>
      </c>
      <c r="D24" s="867">
        <v>0</v>
      </c>
      <c r="E24" s="867">
        <v>0</v>
      </c>
      <c r="F24" s="867">
        <v>0</v>
      </c>
      <c r="G24" s="867">
        <v>0</v>
      </c>
      <c r="H24" s="867">
        <v>0</v>
      </c>
      <c r="I24" s="867">
        <v>0</v>
      </c>
      <c r="J24" s="867">
        <v>0</v>
      </c>
      <c r="K24" s="867">
        <v>0</v>
      </c>
      <c r="L24" s="867">
        <v>0</v>
      </c>
      <c r="M24" s="867">
        <v>0</v>
      </c>
      <c r="N24" s="867">
        <v>0</v>
      </c>
    </row>
    <row r="25" spans="1:16" s="256" customFormat="1">
      <c r="A25" s="426" t="s">
        <v>549</v>
      </c>
      <c r="B25" s="867">
        <v>0</v>
      </c>
      <c r="C25" s="867">
        <v>0</v>
      </c>
      <c r="D25" s="867">
        <v>281370.65000000002</v>
      </c>
      <c r="E25" s="867">
        <v>0</v>
      </c>
      <c r="F25" s="867">
        <v>0</v>
      </c>
      <c r="G25" s="867">
        <v>712749.21</v>
      </c>
      <c r="H25" s="867">
        <v>6277.87</v>
      </c>
      <c r="I25" s="867">
        <v>1722884.66</v>
      </c>
      <c r="J25" s="867">
        <v>495770.77</v>
      </c>
      <c r="K25" s="867">
        <v>650153.84</v>
      </c>
      <c r="L25" s="867">
        <v>783712.23</v>
      </c>
      <c r="M25" s="867">
        <v>884922.79</v>
      </c>
      <c r="N25" s="867">
        <v>5537842.0199999996</v>
      </c>
      <c r="O25" s="366"/>
      <c r="P25" s="366"/>
    </row>
    <row r="26" spans="1:16">
      <c r="A26" s="426" t="s">
        <v>550</v>
      </c>
      <c r="B26" s="867">
        <v>0</v>
      </c>
      <c r="C26" s="867">
        <v>0</v>
      </c>
      <c r="D26" s="867">
        <v>0</v>
      </c>
      <c r="E26" s="867">
        <v>0</v>
      </c>
      <c r="F26" s="867">
        <v>0</v>
      </c>
      <c r="G26" s="867">
        <v>0</v>
      </c>
      <c r="H26" s="867">
        <v>0</v>
      </c>
      <c r="I26" s="867">
        <v>0</v>
      </c>
      <c r="J26" s="867">
        <v>0</v>
      </c>
      <c r="K26" s="867">
        <v>0</v>
      </c>
      <c r="L26" s="867">
        <v>0</v>
      </c>
      <c r="M26" s="867">
        <v>0</v>
      </c>
      <c r="N26" s="867">
        <v>0</v>
      </c>
      <c r="O26" s="440"/>
      <c r="P26" s="441"/>
    </row>
    <row r="27" spans="1:16">
      <c r="A27" s="426" t="s">
        <v>551</v>
      </c>
      <c r="B27" s="867">
        <v>0</v>
      </c>
      <c r="C27" s="867">
        <v>0</v>
      </c>
      <c r="D27" s="867">
        <v>0</v>
      </c>
      <c r="E27" s="867">
        <v>0</v>
      </c>
      <c r="F27" s="867">
        <v>0</v>
      </c>
      <c r="G27" s="867">
        <v>0</v>
      </c>
      <c r="H27" s="867">
        <v>0</v>
      </c>
      <c r="I27" s="867">
        <v>0</v>
      </c>
      <c r="J27" s="867">
        <v>0</v>
      </c>
      <c r="K27" s="867">
        <v>0</v>
      </c>
      <c r="L27" s="867">
        <v>0</v>
      </c>
      <c r="M27" s="867">
        <v>0</v>
      </c>
      <c r="N27" s="867">
        <v>0</v>
      </c>
      <c r="O27" s="440"/>
      <c r="P27" s="441"/>
    </row>
    <row r="28" spans="1:16">
      <c r="A28" s="426" t="s">
        <v>552</v>
      </c>
      <c r="B28" s="867">
        <v>0</v>
      </c>
      <c r="C28" s="867">
        <v>283290.69</v>
      </c>
      <c r="D28" s="867">
        <v>3607.1800000000003</v>
      </c>
      <c r="E28" s="867">
        <v>0</v>
      </c>
      <c r="F28" s="867">
        <v>700</v>
      </c>
      <c r="G28" s="867">
        <v>12895.68</v>
      </c>
      <c r="H28" s="867">
        <v>1820</v>
      </c>
      <c r="I28" s="867">
        <v>0</v>
      </c>
      <c r="J28" s="867">
        <v>0</v>
      </c>
      <c r="K28" s="867">
        <v>0</v>
      </c>
      <c r="L28" s="867">
        <v>2835.7200000000003</v>
      </c>
      <c r="M28" s="867">
        <v>100</v>
      </c>
      <c r="N28" s="867">
        <v>305249.26999999996</v>
      </c>
      <c r="O28" s="440"/>
      <c r="P28" s="441"/>
    </row>
    <row r="29" spans="1:16">
      <c r="A29" s="426" t="s">
        <v>553</v>
      </c>
      <c r="B29" s="867">
        <v>0</v>
      </c>
      <c r="C29" s="867">
        <v>1575.81</v>
      </c>
      <c r="D29" s="867">
        <v>928.38</v>
      </c>
      <c r="E29" s="867">
        <v>0</v>
      </c>
      <c r="F29" s="867">
        <v>0</v>
      </c>
      <c r="G29" s="867">
        <v>0</v>
      </c>
      <c r="H29" s="867">
        <v>0</v>
      </c>
      <c r="I29" s="867">
        <v>0</v>
      </c>
      <c r="J29" s="867">
        <v>0</v>
      </c>
      <c r="K29" s="867">
        <v>0</v>
      </c>
      <c r="L29" s="867">
        <v>52.86</v>
      </c>
      <c r="M29" s="867">
        <v>0</v>
      </c>
      <c r="N29" s="867">
        <v>2557.0500000000002</v>
      </c>
      <c r="O29" s="440"/>
      <c r="P29" s="441"/>
    </row>
    <row r="30" spans="1:16">
      <c r="A30" s="426" t="s">
        <v>554</v>
      </c>
      <c r="B30" s="867">
        <v>0</v>
      </c>
      <c r="C30" s="867">
        <v>1575.81</v>
      </c>
      <c r="D30" s="867">
        <v>928.38</v>
      </c>
      <c r="E30" s="867">
        <v>0</v>
      </c>
      <c r="F30" s="867">
        <v>0</v>
      </c>
      <c r="G30" s="867">
        <v>0</v>
      </c>
      <c r="H30" s="867">
        <v>0</v>
      </c>
      <c r="I30" s="867">
        <v>0</v>
      </c>
      <c r="J30" s="867">
        <v>0</v>
      </c>
      <c r="K30" s="867">
        <v>0</v>
      </c>
      <c r="L30" s="867">
        <v>52.86</v>
      </c>
      <c r="M30" s="867">
        <v>0</v>
      </c>
      <c r="N30" s="867">
        <v>2557.0500000000002</v>
      </c>
      <c r="O30" s="440"/>
      <c r="P30" s="441"/>
    </row>
    <row r="31" spans="1:16">
      <c r="A31" s="425" t="s">
        <v>293</v>
      </c>
      <c r="B31" s="866">
        <v>3239467.6799999997</v>
      </c>
      <c r="C31" s="866">
        <v>1464236.13</v>
      </c>
      <c r="D31" s="866">
        <v>1757690.2100000002</v>
      </c>
      <c r="E31" s="866">
        <v>1593135.5799999998</v>
      </c>
      <c r="F31" s="866">
        <v>3625435.4899999998</v>
      </c>
      <c r="G31" s="866">
        <v>2851796.1100000003</v>
      </c>
      <c r="H31" s="866">
        <v>4327613.8599999994</v>
      </c>
      <c r="I31" s="866">
        <v>3829977.54</v>
      </c>
      <c r="J31" s="866">
        <v>4870109.32</v>
      </c>
      <c r="K31" s="866">
        <v>3911756.23</v>
      </c>
      <c r="L31" s="866">
        <v>2768024.35</v>
      </c>
      <c r="M31" s="866">
        <v>2805389.02</v>
      </c>
      <c r="N31" s="866">
        <v>37044631.520000003</v>
      </c>
      <c r="O31" s="440"/>
      <c r="P31" s="441"/>
    </row>
    <row r="32" spans="1:16">
      <c r="A32" s="426" t="s">
        <v>555</v>
      </c>
      <c r="B32" s="867">
        <v>1199999.99</v>
      </c>
      <c r="C32" s="867">
        <v>1575.81</v>
      </c>
      <c r="D32" s="867">
        <v>928.38</v>
      </c>
      <c r="E32" s="867">
        <v>0</v>
      </c>
      <c r="F32" s="867">
        <v>1190000</v>
      </c>
      <c r="G32" s="867">
        <v>275000</v>
      </c>
      <c r="H32" s="867">
        <v>0</v>
      </c>
      <c r="I32" s="867">
        <v>1022400.01</v>
      </c>
      <c r="J32" s="867">
        <v>0</v>
      </c>
      <c r="K32" s="867">
        <v>0</v>
      </c>
      <c r="L32" s="867">
        <v>52.86</v>
      </c>
      <c r="M32" s="867">
        <v>0</v>
      </c>
      <c r="N32" s="867">
        <v>3689957.0499999993</v>
      </c>
      <c r="O32" s="440"/>
      <c r="P32" s="441"/>
    </row>
    <row r="33" spans="1:16" s="256" customFormat="1">
      <c r="A33" s="426" t="s">
        <v>556</v>
      </c>
      <c r="B33" s="867">
        <v>2071.14</v>
      </c>
      <c r="C33" s="867">
        <v>54497.19</v>
      </c>
      <c r="D33" s="867">
        <v>1856.84</v>
      </c>
      <c r="E33" s="867">
        <v>41073.86</v>
      </c>
      <c r="F33" s="867">
        <v>30078.73</v>
      </c>
      <c r="G33" s="867">
        <v>2357.37</v>
      </c>
      <c r="H33" s="867">
        <v>3700</v>
      </c>
      <c r="I33" s="867">
        <v>3428.59</v>
      </c>
      <c r="J33" s="867">
        <v>11906.79</v>
      </c>
      <c r="K33" s="867">
        <v>0</v>
      </c>
      <c r="L33" s="867">
        <v>24435.74</v>
      </c>
      <c r="M33" s="867">
        <v>6244.72</v>
      </c>
      <c r="N33" s="867">
        <v>181650.97</v>
      </c>
      <c r="O33" s="440"/>
      <c r="P33" s="442"/>
    </row>
    <row r="34" spans="1:16" s="256" customFormat="1">
      <c r="A34" s="426" t="s">
        <v>557</v>
      </c>
      <c r="B34" s="867">
        <v>636357.68999999994</v>
      </c>
      <c r="C34" s="867">
        <v>3151.62</v>
      </c>
      <c r="D34" s="867">
        <v>58244.91</v>
      </c>
      <c r="E34" s="867">
        <v>0</v>
      </c>
      <c r="F34" s="867">
        <v>0</v>
      </c>
      <c r="G34" s="867">
        <v>0</v>
      </c>
      <c r="H34" s="867">
        <v>0</v>
      </c>
      <c r="I34" s="867">
        <v>0</v>
      </c>
      <c r="J34" s="867">
        <v>0</v>
      </c>
      <c r="K34" s="867">
        <v>0</v>
      </c>
      <c r="L34" s="867">
        <v>105.72</v>
      </c>
      <c r="M34" s="867">
        <v>0</v>
      </c>
      <c r="N34" s="867">
        <v>697859.94</v>
      </c>
      <c r="O34" s="366"/>
      <c r="P34" s="442"/>
    </row>
    <row r="35" spans="1:16">
      <c r="A35" s="426" t="s">
        <v>558</v>
      </c>
      <c r="B35" s="867">
        <v>171071</v>
      </c>
      <c r="C35" s="867">
        <v>123369.18</v>
      </c>
      <c r="D35" s="867">
        <v>117477.03</v>
      </c>
      <c r="E35" s="867">
        <v>133370.96000000002</v>
      </c>
      <c r="F35" s="867">
        <v>312620</v>
      </c>
      <c r="G35" s="867">
        <v>143967</v>
      </c>
      <c r="H35" s="867">
        <v>159861</v>
      </c>
      <c r="I35" s="867">
        <v>119243</v>
      </c>
      <c r="J35" s="867">
        <v>125424</v>
      </c>
      <c r="K35" s="867">
        <v>115711</v>
      </c>
      <c r="L35" s="867">
        <v>128442.04000000001</v>
      </c>
      <c r="M35" s="867">
        <v>115116</v>
      </c>
      <c r="N35" s="867">
        <v>1765672.21</v>
      </c>
      <c r="O35" s="306"/>
      <c r="P35" s="441"/>
    </row>
    <row r="36" spans="1:16">
      <c r="A36" s="426" t="s">
        <v>559</v>
      </c>
      <c r="B36" s="867">
        <v>8312</v>
      </c>
      <c r="C36" s="867">
        <v>16624</v>
      </c>
      <c r="D36" s="867">
        <v>8773.2000000000007</v>
      </c>
      <c r="E36" s="867">
        <v>8773.2000000000007</v>
      </c>
      <c r="F36" s="867">
        <v>8773.2000000000007</v>
      </c>
      <c r="G36" s="867">
        <v>8773.2000000000007</v>
      </c>
      <c r="H36" s="867">
        <v>8773.2000000000007</v>
      </c>
      <c r="I36" s="867">
        <v>8773.2000000000007</v>
      </c>
      <c r="J36" s="867">
        <v>8773.2000000000007</v>
      </c>
      <c r="K36" s="867">
        <v>8773.2000000000007</v>
      </c>
      <c r="L36" s="867">
        <v>8773.2000000000007</v>
      </c>
      <c r="M36" s="867">
        <v>8773.2000000000007</v>
      </c>
      <c r="N36" s="867">
        <v>112667.99999999997</v>
      </c>
      <c r="O36" s="306"/>
      <c r="P36" s="441"/>
    </row>
    <row r="37" spans="1:16">
      <c r="A37" s="426" t="s">
        <v>560</v>
      </c>
      <c r="B37" s="867">
        <v>740912.85</v>
      </c>
      <c r="C37" s="867">
        <v>989906.18</v>
      </c>
      <c r="D37" s="867">
        <v>1187241.23</v>
      </c>
      <c r="E37" s="867">
        <v>973157.23</v>
      </c>
      <c r="F37" s="867">
        <v>1475435.95</v>
      </c>
      <c r="G37" s="867">
        <v>1735937.37</v>
      </c>
      <c r="H37" s="867">
        <v>1340482.25</v>
      </c>
      <c r="I37" s="867">
        <v>1774658.51</v>
      </c>
      <c r="J37" s="867">
        <v>4038768.48</v>
      </c>
      <c r="K37" s="867">
        <v>2591673.17</v>
      </c>
      <c r="L37" s="867">
        <v>1877062.07</v>
      </c>
      <c r="M37" s="867">
        <v>1960775.34</v>
      </c>
      <c r="N37" s="867">
        <v>20686010.629999999</v>
      </c>
      <c r="O37" s="306"/>
      <c r="P37" s="441"/>
    </row>
    <row r="38" spans="1:16">
      <c r="A38" s="426" t="s">
        <v>561</v>
      </c>
      <c r="B38" s="867">
        <v>145386.03</v>
      </c>
      <c r="C38" s="867">
        <v>201138.42</v>
      </c>
      <c r="D38" s="867">
        <v>276745.76</v>
      </c>
      <c r="E38" s="867">
        <v>335015.69</v>
      </c>
      <c r="F38" s="867">
        <v>401788.36</v>
      </c>
      <c r="G38" s="867">
        <v>532523.01</v>
      </c>
      <c r="H38" s="867">
        <v>370702.32</v>
      </c>
      <c r="I38" s="867">
        <v>557949.85</v>
      </c>
      <c r="J38" s="867">
        <v>481367.61</v>
      </c>
      <c r="K38" s="867">
        <v>295896.3</v>
      </c>
      <c r="L38" s="867">
        <v>475988.54</v>
      </c>
      <c r="M38" s="867">
        <v>328662.82</v>
      </c>
      <c r="N38" s="867">
        <v>4403164.71</v>
      </c>
      <c r="O38" s="306"/>
      <c r="P38" s="441"/>
    </row>
    <row r="39" spans="1:16">
      <c r="A39" s="426" t="s">
        <v>562</v>
      </c>
      <c r="B39" s="867">
        <v>335356.98</v>
      </c>
      <c r="C39" s="867">
        <v>73973.73</v>
      </c>
      <c r="D39" s="867">
        <v>106422.86</v>
      </c>
      <c r="E39" s="867">
        <v>101744.64</v>
      </c>
      <c r="F39" s="867">
        <v>206739.25</v>
      </c>
      <c r="G39" s="867">
        <v>153238.16</v>
      </c>
      <c r="H39" s="867">
        <v>2444095.09</v>
      </c>
      <c r="I39" s="867">
        <v>343524.38</v>
      </c>
      <c r="J39" s="867">
        <v>203869.24</v>
      </c>
      <c r="K39" s="867">
        <v>899702.56</v>
      </c>
      <c r="L39" s="867">
        <v>253164.18</v>
      </c>
      <c r="M39" s="867">
        <v>385816.94</v>
      </c>
      <c r="N39" s="867">
        <v>5507648.0100000007</v>
      </c>
      <c r="O39" s="306"/>
      <c r="P39" s="441"/>
    </row>
    <row r="40" spans="1:16">
      <c r="A40" s="425" t="s">
        <v>291</v>
      </c>
      <c r="B40" s="866">
        <v>959984.85999999987</v>
      </c>
      <c r="C40" s="866">
        <v>781984.35</v>
      </c>
      <c r="D40" s="866">
        <v>327163.84000000003</v>
      </c>
      <c r="E40" s="866">
        <v>416232.21</v>
      </c>
      <c r="F40" s="866">
        <v>994561.70000000007</v>
      </c>
      <c r="G40" s="866">
        <v>953334.71</v>
      </c>
      <c r="H40" s="866">
        <v>967156.39</v>
      </c>
      <c r="I40" s="866">
        <v>1173032.06</v>
      </c>
      <c r="J40" s="866">
        <v>702276.25</v>
      </c>
      <c r="K40" s="866">
        <v>550018.35</v>
      </c>
      <c r="L40" s="866">
        <v>714444.44</v>
      </c>
      <c r="M40" s="866">
        <v>698601.82</v>
      </c>
      <c r="N40" s="866">
        <v>9238790.9799999986</v>
      </c>
      <c r="O40" s="306"/>
      <c r="P40" s="441"/>
    </row>
    <row r="41" spans="1:16" s="256" customFormat="1">
      <c r="A41" s="424" t="s">
        <v>188</v>
      </c>
      <c r="B41" s="865">
        <v>5827930.79</v>
      </c>
      <c r="C41" s="865">
        <v>3635910.82</v>
      </c>
      <c r="D41" s="865">
        <v>8305077.9400000013</v>
      </c>
      <c r="E41" s="865">
        <v>6431272.5699999994</v>
      </c>
      <c r="F41" s="865">
        <v>5980935.4300000006</v>
      </c>
      <c r="G41" s="865">
        <v>5279961.37</v>
      </c>
      <c r="H41" s="865">
        <v>7867674.0800000001</v>
      </c>
      <c r="I41" s="865">
        <v>6000368.3000000007</v>
      </c>
      <c r="J41" s="865">
        <v>12997118.6</v>
      </c>
      <c r="K41" s="865">
        <v>10114945.950000001</v>
      </c>
      <c r="L41" s="865">
        <v>10157850.559999999</v>
      </c>
      <c r="M41" s="865">
        <v>6624798.3199999994</v>
      </c>
      <c r="N41" s="865">
        <v>89223844.729999989</v>
      </c>
      <c r="O41" s="366"/>
      <c r="P41" s="442"/>
    </row>
    <row r="42" spans="1:16" s="256" customFormat="1">
      <c r="A42" s="426" t="s">
        <v>563</v>
      </c>
      <c r="B42" s="867">
        <v>2312494.06</v>
      </c>
      <c r="C42" s="867">
        <v>1707830.11</v>
      </c>
      <c r="D42" s="867">
        <v>2653497.73</v>
      </c>
      <c r="E42" s="867">
        <v>2139794.13</v>
      </c>
      <c r="F42" s="867">
        <v>2314240.6800000002</v>
      </c>
      <c r="G42" s="867">
        <v>2015302.96</v>
      </c>
      <c r="H42" s="867">
        <v>2566213.7400000002</v>
      </c>
      <c r="I42" s="867">
        <v>2843396.63</v>
      </c>
      <c r="J42" s="867">
        <v>3359177.24</v>
      </c>
      <c r="K42" s="867">
        <v>2958968.39</v>
      </c>
      <c r="L42" s="867">
        <v>5997197.5599999996</v>
      </c>
      <c r="M42" s="867">
        <v>4035440.01</v>
      </c>
      <c r="N42" s="867">
        <v>34903553.240000002</v>
      </c>
      <c r="O42" s="366"/>
      <c r="P42" s="442"/>
    </row>
    <row r="43" spans="1:16" s="256" customFormat="1">
      <c r="A43" s="426" t="s">
        <v>564</v>
      </c>
      <c r="B43" s="867">
        <v>563957.97</v>
      </c>
      <c r="C43" s="867">
        <v>215603.64</v>
      </c>
      <c r="D43" s="867">
        <v>243143.08</v>
      </c>
      <c r="E43" s="867">
        <v>2797950.11</v>
      </c>
      <c r="F43" s="867">
        <v>859131.97</v>
      </c>
      <c r="G43" s="867">
        <v>406297.37</v>
      </c>
      <c r="H43" s="867">
        <v>1323720.1399999999</v>
      </c>
      <c r="I43" s="867">
        <v>111663.44</v>
      </c>
      <c r="J43" s="867">
        <v>268209.55</v>
      </c>
      <c r="K43" s="867">
        <v>3126926.64</v>
      </c>
      <c r="L43" s="867">
        <v>481644.49</v>
      </c>
      <c r="M43" s="867">
        <v>247467.83</v>
      </c>
      <c r="N43" s="867">
        <v>10645716.23</v>
      </c>
      <c r="O43" s="366"/>
      <c r="P43" s="442"/>
    </row>
    <row r="44" spans="1:16">
      <c r="A44" s="426" t="s">
        <v>565</v>
      </c>
      <c r="B44" s="867">
        <v>1907369.38</v>
      </c>
      <c r="C44" s="867">
        <v>358765.32</v>
      </c>
      <c r="D44" s="867">
        <v>4352411.57</v>
      </c>
      <c r="E44" s="867">
        <v>609018.91</v>
      </c>
      <c r="F44" s="867">
        <v>1525802.31</v>
      </c>
      <c r="G44" s="867">
        <v>496645.21</v>
      </c>
      <c r="H44" s="867">
        <v>1199751.1200000001</v>
      </c>
      <c r="I44" s="867">
        <v>349835.08</v>
      </c>
      <c r="J44" s="867">
        <v>6150962.5700000003</v>
      </c>
      <c r="K44" s="867">
        <v>519291.28</v>
      </c>
      <c r="L44" s="867">
        <v>623523.49</v>
      </c>
      <c r="M44" s="867">
        <v>556874.09</v>
      </c>
      <c r="N44" s="867">
        <v>18650250.329999998</v>
      </c>
      <c r="O44" s="306"/>
      <c r="P44" s="441"/>
    </row>
    <row r="45" spans="1:16" s="256" customFormat="1">
      <c r="A45" s="426" t="s">
        <v>566</v>
      </c>
      <c r="B45" s="867">
        <v>145750.21</v>
      </c>
      <c r="C45" s="867">
        <v>284667.98</v>
      </c>
      <c r="D45" s="867">
        <v>393646.58</v>
      </c>
      <c r="E45" s="867">
        <v>435443.81</v>
      </c>
      <c r="F45" s="867">
        <v>439193.87</v>
      </c>
      <c r="G45" s="867">
        <v>467864.75</v>
      </c>
      <c r="H45" s="867">
        <v>1413463.46</v>
      </c>
      <c r="I45" s="867">
        <v>1815850.72</v>
      </c>
      <c r="J45" s="867">
        <v>1130900.5</v>
      </c>
      <c r="K45" s="867">
        <v>818346.78</v>
      </c>
      <c r="L45" s="867">
        <v>350530.1</v>
      </c>
      <c r="M45" s="867">
        <v>196191.22</v>
      </c>
      <c r="N45" s="867">
        <v>7891849.9799999995</v>
      </c>
      <c r="O45" s="366"/>
      <c r="P45" s="442"/>
    </row>
    <row r="46" spans="1:16">
      <c r="A46" s="426" t="s">
        <v>567</v>
      </c>
      <c r="B46" s="867">
        <v>0</v>
      </c>
      <c r="C46" s="867">
        <v>0</v>
      </c>
      <c r="D46" s="867">
        <v>0</v>
      </c>
      <c r="E46" s="867">
        <v>0</v>
      </c>
      <c r="F46" s="867">
        <v>0</v>
      </c>
      <c r="G46" s="867">
        <v>0</v>
      </c>
      <c r="H46" s="867">
        <v>0</v>
      </c>
      <c r="I46" s="867">
        <v>0</v>
      </c>
      <c r="J46" s="867">
        <v>0</v>
      </c>
      <c r="K46" s="867">
        <v>0</v>
      </c>
      <c r="L46" s="867">
        <v>0</v>
      </c>
      <c r="M46" s="867">
        <v>0</v>
      </c>
      <c r="N46" s="867">
        <v>0</v>
      </c>
      <c r="O46" s="306"/>
      <c r="P46" s="441"/>
    </row>
    <row r="47" spans="1:16" s="256" customFormat="1">
      <c r="A47" s="426" t="s">
        <v>782</v>
      </c>
      <c r="B47" s="867">
        <v>389535.46</v>
      </c>
      <c r="C47" s="867">
        <v>343338</v>
      </c>
      <c r="D47" s="867">
        <v>399205.9</v>
      </c>
      <c r="E47" s="867">
        <v>184378.8</v>
      </c>
      <c r="F47" s="867">
        <v>220222.81</v>
      </c>
      <c r="G47" s="867">
        <v>181171.46</v>
      </c>
      <c r="H47" s="867">
        <v>227658.48</v>
      </c>
      <c r="I47" s="867">
        <v>319782.19</v>
      </c>
      <c r="J47" s="867">
        <v>363098.56</v>
      </c>
      <c r="K47" s="867">
        <v>219824.92</v>
      </c>
      <c r="L47" s="867">
        <v>352033.26</v>
      </c>
      <c r="M47" s="867">
        <v>234735</v>
      </c>
      <c r="N47" s="867">
        <v>3434984.84</v>
      </c>
      <c r="O47" s="366"/>
      <c r="P47" s="442"/>
    </row>
    <row r="48" spans="1:16">
      <c r="A48" s="426" t="s">
        <v>569</v>
      </c>
      <c r="B48" s="867">
        <v>21000</v>
      </c>
      <c r="C48" s="867">
        <v>52000</v>
      </c>
      <c r="D48" s="867">
        <v>48000</v>
      </c>
      <c r="E48" s="867">
        <v>43000</v>
      </c>
      <c r="F48" s="867">
        <v>42000</v>
      </c>
      <c r="G48" s="867">
        <v>1330005</v>
      </c>
      <c r="H48" s="867">
        <v>26000</v>
      </c>
      <c r="I48" s="867">
        <v>35000</v>
      </c>
      <c r="J48" s="867">
        <v>31000</v>
      </c>
      <c r="K48" s="867">
        <v>42000</v>
      </c>
      <c r="L48" s="867">
        <v>25500</v>
      </c>
      <c r="M48" s="867">
        <v>16000</v>
      </c>
      <c r="N48" s="867">
        <v>1711505</v>
      </c>
      <c r="O48" s="306"/>
      <c r="P48" s="441"/>
    </row>
    <row r="49" spans="1:18">
      <c r="A49" s="426" t="s">
        <v>570</v>
      </c>
      <c r="B49" s="867">
        <v>0</v>
      </c>
      <c r="C49" s="867">
        <v>0</v>
      </c>
      <c r="D49" s="867">
        <v>0</v>
      </c>
      <c r="E49" s="867">
        <v>0</v>
      </c>
      <c r="F49" s="867">
        <v>0</v>
      </c>
      <c r="G49" s="867">
        <v>0</v>
      </c>
      <c r="H49" s="867">
        <v>0</v>
      </c>
      <c r="I49" s="867">
        <v>0</v>
      </c>
      <c r="J49" s="867">
        <v>0</v>
      </c>
      <c r="K49" s="867">
        <v>0</v>
      </c>
      <c r="L49" s="867">
        <v>0</v>
      </c>
      <c r="M49" s="867">
        <v>0</v>
      </c>
      <c r="N49" s="867">
        <v>0</v>
      </c>
    </row>
    <row r="50" spans="1:18">
      <c r="A50" s="426" t="s">
        <v>571</v>
      </c>
      <c r="B50" s="867">
        <v>487823.71</v>
      </c>
      <c r="C50" s="867">
        <v>673705.77</v>
      </c>
      <c r="D50" s="867">
        <v>215173.08</v>
      </c>
      <c r="E50" s="867">
        <v>221686.81000000003</v>
      </c>
      <c r="F50" s="867">
        <v>580343.79</v>
      </c>
      <c r="G50" s="867">
        <v>382674.61999999994</v>
      </c>
      <c r="H50" s="867">
        <v>1110867.1400000001</v>
      </c>
      <c r="I50" s="867">
        <v>524840.24000000011</v>
      </c>
      <c r="J50" s="867">
        <v>1693770.1800000002</v>
      </c>
      <c r="K50" s="867">
        <v>2429587.9400000004</v>
      </c>
      <c r="L50" s="867">
        <v>2327421.66</v>
      </c>
      <c r="M50" s="867">
        <v>1338090.1700000002</v>
      </c>
      <c r="N50" s="867">
        <v>11985985.110000001</v>
      </c>
      <c r="R50" s="306"/>
    </row>
    <row r="51" spans="1:18">
      <c r="A51" s="424" t="s">
        <v>305</v>
      </c>
      <c r="B51" s="865">
        <v>12931412.760000002</v>
      </c>
      <c r="C51" s="865">
        <v>29745505.449999999</v>
      </c>
      <c r="D51" s="865">
        <v>11605684.569999997</v>
      </c>
      <c r="E51" s="865">
        <v>10978511.529999999</v>
      </c>
      <c r="F51" s="865">
        <v>12001612.050000001</v>
      </c>
      <c r="G51" s="865">
        <v>13989710.720000001</v>
      </c>
      <c r="H51" s="865">
        <v>21682718.559999999</v>
      </c>
      <c r="I51" s="865">
        <v>15479093.880000003</v>
      </c>
      <c r="J51" s="865">
        <v>14834248.4</v>
      </c>
      <c r="K51" s="865">
        <v>12562893.699999999</v>
      </c>
      <c r="L51" s="865">
        <v>9931912.0499999989</v>
      </c>
      <c r="M51" s="865">
        <v>8772992.4299999997</v>
      </c>
      <c r="N51" s="865">
        <v>174516296.10000002</v>
      </c>
    </row>
    <row r="52" spans="1:18" s="256" customFormat="1">
      <c r="A52" s="425" t="s">
        <v>306</v>
      </c>
      <c r="B52" s="866">
        <v>10691809.210000001</v>
      </c>
      <c r="C52" s="866">
        <v>26847801.98</v>
      </c>
      <c r="D52" s="866">
        <v>9028759.1199999992</v>
      </c>
      <c r="E52" s="866">
        <v>9179580.7200000007</v>
      </c>
      <c r="F52" s="866">
        <v>8991441.8100000005</v>
      </c>
      <c r="G52" s="866">
        <v>11453061.460000001</v>
      </c>
      <c r="H52" s="866">
        <v>18526649.890000001</v>
      </c>
      <c r="I52" s="866">
        <v>12571206.880000001</v>
      </c>
      <c r="J52" s="866">
        <v>12893660.65</v>
      </c>
      <c r="K52" s="866">
        <v>11328153.289999999</v>
      </c>
      <c r="L52" s="866">
        <v>8770247.5199999996</v>
      </c>
      <c r="M52" s="866">
        <v>7551107.7699999996</v>
      </c>
      <c r="N52" s="866">
        <v>147833480.30000001</v>
      </c>
    </row>
    <row r="53" spans="1:18">
      <c r="A53" s="426" t="s">
        <v>572</v>
      </c>
      <c r="B53" s="867">
        <v>10691809.210000001</v>
      </c>
      <c r="C53" s="867">
        <v>26847801.98</v>
      </c>
      <c r="D53" s="867">
        <v>9028759.1199999992</v>
      </c>
      <c r="E53" s="867">
        <v>9179580.7200000007</v>
      </c>
      <c r="F53" s="867">
        <v>8991441.8100000005</v>
      </c>
      <c r="G53" s="867">
        <v>11453061.460000001</v>
      </c>
      <c r="H53" s="867">
        <v>18526649.890000001</v>
      </c>
      <c r="I53" s="867">
        <v>12571206.880000001</v>
      </c>
      <c r="J53" s="867">
        <v>12893660.65</v>
      </c>
      <c r="K53" s="867">
        <v>11328153.289999999</v>
      </c>
      <c r="L53" s="867">
        <v>8770247.5199999996</v>
      </c>
      <c r="M53" s="867">
        <v>7551107.7699999996</v>
      </c>
      <c r="N53" s="867">
        <v>147833480.30000001</v>
      </c>
    </row>
    <row r="54" spans="1:18" s="256" customFormat="1">
      <c r="A54" s="425" t="s">
        <v>296</v>
      </c>
      <c r="B54" s="866">
        <v>66930.039999999994</v>
      </c>
      <c r="C54" s="866">
        <v>72384.81</v>
      </c>
      <c r="D54" s="866">
        <v>70614.61</v>
      </c>
      <c r="E54" s="866">
        <v>67241.58</v>
      </c>
      <c r="F54" s="866">
        <v>72045.429999999993</v>
      </c>
      <c r="G54" s="866">
        <v>97419.5</v>
      </c>
      <c r="H54" s="866">
        <v>109925.83</v>
      </c>
      <c r="I54" s="866">
        <v>85169.82</v>
      </c>
      <c r="J54" s="866">
        <v>87023.51</v>
      </c>
      <c r="K54" s="866">
        <v>176455.89</v>
      </c>
      <c r="L54" s="866">
        <v>87635.12</v>
      </c>
      <c r="M54" s="866">
        <v>84245.06</v>
      </c>
      <c r="N54" s="866">
        <v>1077091.2</v>
      </c>
      <c r="R54" s="366"/>
    </row>
    <row r="55" spans="1:18">
      <c r="A55" s="426" t="s">
        <v>573</v>
      </c>
      <c r="B55" s="867">
        <v>0</v>
      </c>
      <c r="C55" s="867">
        <v>0</v>
      </c>
      <c r="D55" s="867">
        <v>0</v>
      </c>
      <c r="E55" s="867">
        <v>0</v>
      </c>
      <c r="F55" s="867">
        <v>0</v>
      </c>
      <c r="G55" s="867">
        <v>0</v>
      </c>
      <c r="H55" s="867">
        <v>0</v>
      </c>
      <c r="I55" s="867">
        <v>0</v>
      </c>
      <c r="J55" s="867">
        <v>0</v>
      </c>
      <c r="K55" s="867">
        <v>0</v>
      </c>
      <c r="L55" s="867">
        <v>0</v>
      </c>
      <c r="M55" s="867">
        <v>0</v>
      </c>
      <c r="N55" s="867">
        <v>0</v>
      </c>
      <c r="O55" s="306"/>
    </row>
    <row r="56" spans="1:18" s="256" customFormat="1">
      <c r="A56" s="426" t="s">
        <v>574</v>
      </c>
      <c r="B56" s="867">
        <v>0</v>
      </c>
      <c r="C56" s="867">
        <v>0</v>
      </c>
      <c r="D56" s="867">
        <v>0</v>
      </c>
      <c r="E56" s="867">
        <v>0</v>
      </c>
      <c r="F56" s="867">
        <v>0</v>
      </c>
      <c r="G56" s="867">
        <v>0</v>
      </c>
      <c r="H56" s="867">
        <v>0</v>
      </c>
      <c r="I56" s="867">
        <v>0</v>
      </c>
      <c r="J56" s="867">
        <v>0</v>
      </c>
      <c r="K56" s="867">
        <v>0</v>
      </c>
      <c r="L56" s="867">
        <v>0</v>
      </c>
      <c r="M56" s="867">
        <v>0</v>
      </c>
      <c r="N56" s="867">
        <v>0</v>
      </c>
    </row>
    <row r="57" spans="1:18">
      <c r="A57" s="426" t="s">
        <v>575</v>
      </c>
      <c r="B57" s="867">
        <v>0</v>
      </c>
      <c r="C57" s="867">
        <v>0</v>
      </c>
      <c r="D57" s="867">
        <v>0</v>
      </c>
      <c r="E57" s="867">
        <v>0</v>
      </c>
      <c r="F57" s="867">
        <v>0</v>
      </c>
      <c r="G57" s="867">
        <v>0</v>
      </c>
      <c r="H57" s="867">
        <v>0</v>
      </c>
      <c r="I57" s="867">
        <v>0</v>
      </c>
      <c r="J57" s="867">
        <v>0</v>
      </c>
      <c r="K57" s="867">
        <v>0</v>
      </c>
      <c r="L57" s="867">
        <v>0</v>
      </c>
      <c r="M57" s="867">
        <v>0</v>
      </c>
      <c r="N57" s="867">
        <v>0</v>
      </c>
    </row>
    <row r="58" spans="1:18">
      <c r="A58" s="426" t="s">
        <v>576</v>
      </c>
      <c r="B58" s="867">
        <v>0</v>
      </c>
      <c r="C58" s="867">
        <v>0</v>
      </c>
      <c r="D58" s="867">
        <v>0</v>
      </c>
      <c r="E58" s="867">
        <v>0</v>
      </c>
      <c r="F58" s="867">
        <v>0</v>
      </c>
      <c r="G58" s="867">
        <v>0</v>
      </c>
      <c r="H58" s="867">
        <v>0</v>
      </c>
      <c r="I58" s="867">
        <v>0</v>
      </c>
      <c r="J58" s="867">
        <v>0</v>
      </c>
      <c r="K58" s="867">
        <v>0</v>
      </c>
      <c r="L58" s="867">
        <v>0</v>
      </c>
      <c r="M58" s="867">
        <v>0</v>
      </c>
      <c r="N58" s="867">
        <v>0</v>
      </c>
    </row>
    <row r="59" spans="1:18">
      <c r="A59" s="426" t="s">
        <v>577</v>
      </c>
      <c r="B59" s="867">
        <v>0</v>
      </c>
      <c r="C59" s="867">
        <v>0</v>
      </c>
      <c r="D59" s="867">
        <v>0</v>
      </c>
      <c r="E59" s="867">
        <v>0</v>
      </c>
      <c r="F59" s="867">
        <v>0</v>
      </c>
      <c r="G59" s="867">
        <v>0</v>
      </c>
      <c r="H59" s="867">
        <v>0</v>
      </c>
      <c r="I59" s="867">
        <v>0</v>
      </c>
      <c r="J59" s="867">
        <v>0</v>
      </c>
      <c r="K59" s="867">
        <v>0</v>
      </c>
      <c r="L59" s="867">
        <v>0</v>
      </c>
      <c r="M59" s="867">
        <v>0</v>
      </c>
      <c r="N59" s="867">
        <v>0</v>
      </c>
    </row>
    <row r="60" spans="1:18">
      <c r="A60" s="426" t="s">
        <v>578</v>
      </c>
      <c r="B60" s="867">
        <v>66930.039999999994</v>
      </c>
      <c r="C60" s="867">
        <v>72384.81</v>
      </c>
      <c r="D60" s="867">
        <v>70614.61</v>
      </c>
      <c r="E60" s="867">
        <v>67241.58</v>
      </c>
      <c r="F60" s="867">
        <v>72045.429999999993</v>
      </c>
      <c r="G60" s="867">
        <v>97419.5</v>
      </c>
      <c r="H60" s="867">
        <v>109925.83</v>
      </c>
      <c r="I60" s="867">
        <v>85169.82</v>
      </c>
      <c r="J60" s="867">
        <v>87023.51</v>
      </c>
      <c r="K60" s="867">
        <v>176455.89</v>
      </c>
      <c r="L60" s="867">
        <v>87635.12</v>
      </c>
      <c r="M60" s="867">
        <v>84245.06</v>
      </c>
      <c r="N60" s="867">
        <v>1077091.2</v>
      </c>
    </row>
    <row r="61" spans="1:18">
      <c r="A61" s="426" t="s">
        <v>579</v>
      </c>
      <c r="B61" s="867">
        <v>0</v>
      </c>
      <c r="C61" s="867">
        <v>0</v>
      </c>
      <c r="D61" s="867">
        <v>0</v>
      </c>
      <c r="E61" s="867">
        <v>0</v>
      </c>
      <c r="F61" s="867">
        <v>0</v>
      </c>
      <c r="G61" s="867">
        <v>0</v>
      </c>
      <c r="H61" s="867">
        <v>0</v>
      </c>
      <c r="I61" s="867">
        <v>0</v>
      </c>
      <c r="J61" s="867">
        <v>0</v>
      </c>
      <c r="K61" s="867">
        <v>0</v>
      </c>
      <c r="L61" s="867">
        <v>0</v>
      </c>
      <c r="M61" s="867">
        <v>0</v>
      </c>
      <c r="N61" s="867">
        <v>0</v>
      </c>
    </row>
    <row r="62" spans="1:18">
      <c r="A62" s="426" t="s">
        <v>562</v>
      </c>
      <c r="B62" s="867">
        <v>0</v>
      </c>
      <c r="C62" s="867">
        <v>0</v>
      </c>
      <c r="D62" s="867">
        <v>0</v>
      </c>
      <c r="E62" s="867">
        <v>0</v>
      </c>
      <c r="F62" s="867">
        <v>0</v>
      </c>
      <c r="G62" s="867">
        <v>0</v>
      </c>
      <c r="H62" s="867">
        <v>0</v>
      </c>
      <c r="I62" s="867">
        <v>0</v>
      </c>
      <c r="J62" s="867">
        <v>0</v>
      </c>
      <c r="K62" s="867">
        <v>0</v>
      </c>
      <c r="L62" s="867">
        <v>0</v>
      </c>
      <c r="M62" s="867">
        <v>0</v>
      </c>
      <c r="N62" s="867">
        <v>0</v>
      </c>
      <c r="O62" s="117"/>
    </row>
    <row r="63" spans="1:18">
      <c r="A63" s="425" t="s">
        <v>4</v>
      </c>
      <c r="B63" s="866">
        <v>1503261.72</v>
      </c>
      <c r="C63" s="866">
        <v>2362026.98</v>
      </c>
      <c r="D63" s="866">
        <v>2157505.6399999997</v>
      </c>
      <c r="E63" s="866">
        <v>1499081.19</v>
      </c>
      <c r="F63" s="866">
        <v>2690447.06</v>
      </c>
      <c r="G63" s="866">
        <v>2134069.77</v>
      </c>
      <c r="H63" s="866">
        <v>2471763.7000000002</v>
      </c>
      <c r="I63" s="866">
        <v>2530448.14</v>
      </c>
      <c r="J63" s="866">
        <v>1664587.57</v>
      </c>
      <c r="K63" s="866">
        <v>898020.25</v>
      </c>
      <c r="L63" s="866">
        <v>807022.42</v>
      </c>
      <c r="M63" s="866">
        <v>933711.52</v>
      </c>
      <c r="N63" s="866">
        <v>21651945.960000001</v>
      </c>
      <c r="O63" s="117"/>
    </row>
    <row r="64" spans="1:18">
      <c r="A64" s="426" t="s">
        <v>580</v>
      </c>
      <c r="B64" s="867">
        <v>743796.72</v>
      </c>
      <c r="C64" s="867">
        <v>1719551.16</v>
      </c>
      <c r="D64" s="867">
        <v>1406240.43</v>
      </c>
      <c r="E64" s="867">
        <v>781972.35</v>
      </c>
      <c r="F64" s="867">
        <v>1199706.3600000001</v>
      </c>
      <c r="G64" s="867">
        <v>1374701.71</v>
      </c>
      <c r="H64" s="867">
        <v>1598194.52</v>
      </c>
      <c r="I64" s="867">
        <v>1908309.02</v>
      </c>
      <c r="J64" s="867">
        <v>1027597.51</v>
      </c>
      <c r="K64" s="867">
        <v>348078.89</v>
      </c>
      <c r="L64" s="867">
        <v>221829.38</v>
      </c>
      <c r="M64" s="867">
        <v>384865.2</v>
      </c>
      <c r="N64" s="867">
        <v>12714843.25</v>
      </c>
      <c r="O64" s="117"/>
    </row>
    <row r="65" spans="1:14">
      <c r="A65" s="426" t="s">
        <v>581</v>
      </c>
      <c r="B65" s="867">
        <v>21000</v>
      </c>
      <c r="C65" s="867">
        <v>116200</v>
      </c>
      <c r="D65" s="867">
        <v>217600</v>
      </c>
      <c r="E65" s="867">
        <v>112000</v>
      </c>
      <c r="F65" s="867">
        <v>78300</v>
      </c>
      <c r="G65" s="867">
        <v>101900</v>
      </c>
      <c r="H65" s="867">
        <v>132200</v>
      </c>
      <c r="I65" s="867">
        <v>80200</v>
      </c>
      <c r="J65" s="867">
        <v>67400</v>
      </c>
      <c r="K65" s="867">
        <v>24550</v>
      </c>
      <c r="L65" s="867">
        <v>1700</v>
      </c>
      <c r="M65" s="867">
        <v>20500</v>
      </c>
      <c r="N65" s="867">
        <v>973550</v>
      </c>
    </row>
    <row r="66" spans="1:14">
      <c r="A66" s="426" t="s">
        <v>596</v>
      </c>
      <c r="B66" s="867">
        <v>0</v>
      </c>
      <c r="C66" s="867">
        <v>0</v>
      </c>
      <c r="D66" s="867">
        <v>0</v>
      </c>
      <c r="E66" s="867">
        <v>0</v>
      </c>
      <c r="F66" s="867">
        <v>0</v>
      </c>
      <c r="G66" s="867">
        <v>0</v>
      </c>
      <c r="H66" s="867">
        <v>0</v>
      </c>
      <c r="I66" s="867">
        <v>0</v>
      </c>
      <c r="J66" s="867">
        <v>0</v>
      </c>
      <c r="K66" s="867">
        <v>0</v>
      </c>
      <c r="L66" s="867">
        <v>0</v>
      </c>
      <c r="M66" s="867">
        <v>0</v>
      </c>
      <c r="N66" s="867">
        <v>0</v>
      </c>
    </row>
    <row r="67" spans="1:14">
      <c r="A67" s="426" t="s">
        <v>582</v>
      </c>
      <c r="B67" s="867">
        <v>738465</v>
      </c>
      <c r="C67" s="867">
        <v>526275.82000000007</v>
      </c>
      <c r="D67" s="867">
        <v>533665.21</v>
      </c>
      <c r="E67" s="867">
        <v>605078.84</v>
      </c>
      <c r="F67" s="867">
        <v>1412440.7</v>
      </c>
      <c r="G67" s="867">
        <v>657337.56000000006</v>
      </c>
      <c r="H67" s="867">
        <v>741369.17999999993</v>
      </c>
      <c r="I67" s="867">
        <v>541939.12</v>
      </c>
      <c r="J67" s="867">
        <v>569590.06000000006</v>
      </c>
      <c r="K67" s="867">
        <v>525391.35999999999</v>
      </c>
      <c r="L67" s="867">
        <v>583493.04</v>
      </c>
      <c r="M67" s="867">
        <v>528346.32000000007</v>
      </c>
      <c r="N67" s="867">
        <v>7963392.2100000009</v>
      </c>
    </row>
    <row r="68" spans="1:14">
      <c r="A68" s="426" t="s">
        <v>583</v>
      </c>
      <c r="B68" s="867">
        <v>0</v>
      </c>
      <c r="C68" s="867">
        <v>0</v>
      </c>
      <c r="D68" s="867">
        <v>0</v>
      </c>
      <c r="E68" s="867">
        <v>30</v>
      </c>
      <c r="F68" s="867">
        <v>0</v>
      </c>
      <c r="G68" s="867">
        <v>130.5</v>
      </c>
      <c r="H68" s="867">
        <v>0</v>
      </c>
      <c r="I68" s="867">
        <v>0</v>
      </c>
      <c r="J68" s="867">
        <v>0</v>
      </c>
      <c r="K68" s="867">
        <v>0</v>
      </c>
      <c r="L68" s="867">
        <v>0</v>
      </c>
      <c r="M68" s="867">
        <v>0</v>
      </c>
      <c r="N68" s="867">
        <v>160.5</v>
      </c>
    </row>
    <row r="69" spans="1:14">
      <c r="A69" s="425" t="s">
        <v>297</v>
      </c>
      <c r="B69" s="866">
        <v>669411.79</v>
      </c>
      <c r="C69" s="867">
        <v>463291.68</v>
      </c>
      <c r="D69" s="867">
        <v>348805.19999999995</v>
      </c>
      <c r="E69" s="867">
        <v>232608.03999999998</v>
      </c>
      <c r="F69" s="867">
        <v>247677.75</v>
      </c>
      <c r="G69" s="867">
        <v>305159.99</v>
      </c>
      <c r="H69" s="867">
        <v>574379.14</v>
      </c>
      <c r="I69" s="867">
        <v>292269.04000000004</v>
      </c>
      <c r="J69" s="867">
        <v>188976.67</v>
      </c>
      <c r="K69" s="867">
        <v>160264.26999999999</v>
      </c>
      <c r="L69" s="867">
        <v>267006.99</v>
      </c>
      <c r="M69" s="867">
        <v>203928.08000000002</v>
      </c>
      <c r="N69" s="867">
        <v>3953778.6400000006</v>
      </c>
    </row>
    <row r="70" spans="1:14">
      <c r="A70" s="424" t="s">
        <v>298</v>
      </c>
      <c r="B70" s="865">
        <v>0</v>
      </c>
      <c r="C70" s="865">
        <v>0</v>
      </c>
      <c r="D70" s="865">
        <v>0</v>
      </c>
      <c r="E70" s="865">
        <v>0</v>
      </c>
      <c r="F70" s="865">
        <v>0</v>
      </c>
      <c r="G70" s="865">
        <v>0</v>
      </c>
      <c r="H70" s="865">
        <v>0</v>
      </c>
      <c r="I70" s="865">
        <v>0</v>
      </c>
      <c r="J70" s="865">
        <v>0</v>
      </c>
      <c r="K70" s="865">
        <v>0</v>
      </c>
      <c r="L70" s="865">
        <v>0</v>
      </c>
      <c r="M70" s="865">
        <v>0</v>
      </c>
      <c r="N70" s="865">
        <v>0</v>
      </c>
    </row>
    <row r="71" spans="1:14" s="256" customFormat="1">
      <c r="A71" s="426" t="s">
        <v>584</v>
      </c>
      <c r="B71" s="867">
        <v>0</v>
      </c>
      <c r="C71" s="867">
        <v>0</v>
      </c>
      <c r="D71" s="867">
        <v>0</v>
      </c>
      <c r="E71" s="867">
        <v>0</v>
      </c>
      <c r="F71" s="867">
        <v>0</v>
      </c>
      <c r="G71" s="867">
        <v>0</v>
      </c>
      <c r="H71" s="867">
        <v>0</v>
      </c>
      <c r="I71" s="867">
        <v>0</v>
      </c>
      <c r="J71" s="867">
        <v>0</v>
      </c>
      <c r="K71" s="867">
        <v>0</v>
      </c>
      <c r="L71" s="867">
        <v>0</v>
      </c>
      <c r="M71" s="867">
        <v>0</v>
      </c>
      <c r="N71" s="867">
        <v>0</v>
      </c>
    </row>
    <row r="72" spans="1:14">
      <c r="A72" s="426" t="s">
        <v>562</v>
      </c>
      <c r="B72" s="867">
        <v>0</v>
      </c>
      <c r="C72" s="867">
        <v>0</v>
      </c>
      <c r="D72" s="867">
        <v>0</v>
      </c>
      <c r="E72" s="867">
        <v>0</v>
      </c>
      <c r="F72" s="867">
        <v>0</v>
      </c>
      <c r="G72" s="867">
        <v>0</v>
      </c>
      <c r="H72" s="867">
        <v>0</v>
      </c>
      <c r="I72" s="867">
        <v>0</v>
      </c>
      <c r="J72" s="867">
        <v>0</v>
      </c>
      <c r="K72" s="867">
        <v>0</v>
      </c>
      <c r="L72" s="867">
        <v>0</v>
      </c>
      <c r="M72" s="867">
        <v>0</v>
      </c>
      <c r="N72" s="867">
        <v>0</v>
      </c>
    </row>
    <row r="73" spans="1:14">
      <c r="A73" s="424" t="s">
        <v>299</v>
      </c>
      <c r="B73" s="865">
        <v>30859.56</v>
      </c>
      <c r="C73" s="865">
        <v>40745.910000000003</v>
      </c>
      <c r="D73" s="865">
        <v>44196.3</v>
      </c>
      <c r="E73" s="865">
        <v>21114.560000000001</v>
      </c>
      <c r="F73" s="865">
        <v>38681.1</v>
      </c>
      <c r="G73" s="865">
        <v>70210.42</v>
      </c>
      <c r="H73" s="865">
        <v>119105.77</v>
      </c>
      <c r="I73" s="865">
        <v>89306.9</v>
      </c>
      <c r="J73" s="865">
        <v>3558.91</v>
      </c>
      <c r="K73" s="865">
        <v>0</v>
      </c>
      <c r="L73" s="865">
        <v>0</v>
      </c>
      <c r="M73" s="865">
        <v>0</v>
      </c>
      <c r="N73" s="865">
        <v>457779.43</v>
      </c>
    </row>
    <row r="74" spans="1:14">
      <c r="A74" s="426" t="s">
        <v>585</v>
      </c>
      <c r="B74" s="867">
        <v>30859.56</v>
      </c>
      <c r="C74" s="867">
        <v>40745.910000000003</v>
      </c>
      <c r="D74" s="867">
        <v>44196.3</v>
      </c>
      <c r="E74" s="867">
        <v>21114.560000000001</v>
      </c>
      <c r="F74" s="867">
        <v>38681.1</v>
      </c>
      <c r="G74" s="867">
        <v>70210.42</v>
      </c>
      <c r="H74" s="867">
        <v>119105.77</v>
      </c>
      <c r="I74" s="867">
        <v>89306.9</v>
      </c>
      <c r="J74" s="867">
        <v>3558.91</v>
      </c>
      <c r="K74" s="867">
        <v>0</v>
      </c>
      <c r="L74" s="867">
        <v>0</v>
      </c>
      <c r="M74" s="867">
        <v>0</v>
      </c>
      <c r="N74" s="867">
        <v>457779.43</v>
      </c>
    </row>
    <row r="75" spans="1:14" s="256" customFormat="1">
      <c r="A75" s="424" t="s">
        <v>300</v>
      </c>
      <c r="B75" s="865">
        <v>95597</v>
      </c>
      <c r="C75" s="865">
        <v>111360</v>
      </c>
      <c r="D75" s="865">
        <v>124992</v>
      </c>
      <c r="E75" s="865">
        <v>110195</v>
      </c>
      <c r="F75" s="865">
        <v>103645</v>
      </c>
      <c r="G75" s="865">
        <v>118242</v>
      </c>
      <c r="H75" s="865">
        <v>107227</v>
      </c>
      <c r="I75" s="865">
        <v>101791</v>
      </c>
      <c r="J75" s="865">
        <v>107363</v>
      </c>
      <c r="K75" s="865">
        <v>108717</v>
      </c>
      <c r="L75" s="865">
        <v>101188</v>
      </c>
      <c r="M75" s="865">
        <v>97764</v>
      </c>
      <c r="N75" s="865">
        <v>1288081</v>
      </c>
    </row>
    <row r="76" spans="1:14">
      <c r="A76" s="426" t="s">
        <v>586</v>
      </c>
      <c r="B76" s="867">
        <v>0</v>
      </c>
      <c r="C76" s="867">
        <v>0</v>
      </c>
      <c r="D76" s="867">
        <v>0</v>
      </c>
      <c r="E76" s="867">
        <v>0</v>
      </c>
      <c r="F76" s="867">
        <v>0</v>
      </c>
      <c r="G76" s="867">
        <v>0</v>
      </c>
      <c r="H76" s="867">
        <v>0</v>
      </c>
      <c r="I76" s="867">
        <v>0</v>
      </c>
      <c r="J76" s="867">
        <v>0</v>
      </c>
      <c r="K76" s="867">
        <v>0</v>
      </c>
      <c r="L76" s="867">
        <v>0</v>
      </c>
      <c r="M76" s="867">
        <v>0</v>
      </c>
      <c r="N76" s="867">
        <v>0</v>
      </c>
    </row>
    <row r="77" spans="1:14">
      <c r="A77" s="426" t="s">
        <v>587</v>
      </c>
      <c r="B77" s="867">
        <v>0</v>
      </c>
      <c r="C77" s="867">
        <v>0</v>
      </c>
      <c r="D77" s="867">
        <v>0</v>
      </c>
      <c r="E77" s="867">
        <v>0</v>
      </c>
      <c r="F77" s="867">
        <v>0</v>
      </c>
      <c r="G77" s="867">
        <v>0</v>
      </c>
      <c r="H77" s="867">
        <v>0</v>
      </c>
      <c r="I77" s="867">
        <v>0</v>
      </c>
      <c r="J77" s="867">
        <v>0</v>
      </c>
      <c r="K77" s="867">
        <v>0</v>
      </c>
      <c r="L77" s="867">
        <v>0</v>
      </c>
      <c r="M77" s="867">
        <v>0</v>
      </c>
      <c r="N77" s="867">
        <v>0</v>
      </c>
    </row>
    <row r="78" spans="1:14">
      <c r="A78" s="426" t="s">
        <v>307</v>
      </c>
      <c r="B78" s="867">
        <v>95597</v>
      </c>
      <c r="C78" s="867">
        <v>111360</v>
      </c>
      <c r="D78" s="867">
        <v>124992</v>
      </c>
      <c r="E78" s="867">
        <v>110195</v>
      </c>
      <c r="F78" s="867">
        <v>103645</v>
      </c>
      <c r="G78" s="867">
        <v>118242</v>
      </c>
      <c r="H78" s="867">
        <v>107227</v>
      </c>
      <c r="I78" s="867">
        <v>101791</v>
      </c>
      <c r="J78" s="867">
        <v>107363</v>
      </c>
      <c r="K78" s="867">
        <v>108717</v>
      </c>
      <c r="L78" s="867">
        <v>101188</v>
      </c>
      <c r="M78" s="867">
        <v>97764</v>
      </c>
      <c r="N78" s="867">
        <v>1288081</v>
      </c>
    </row>
    <row r="79" spans="1:14">
      <c r="A79" s="426" t="s">
        <v>588</v>
      </c>
      <c r="B79" s="867">
        <v>0</v>
      </c>
      <c r="C79" s="867">
        <v>0</v>
      </c>
      <c r="D79" s="867">
        <v>0</v>
      </c>
      <c r="E79" s="867">
        <v>0</v>
      </c>
      <c r="F79" s="867">
        <v>0</v>
      </c>
      <c r="G79" s="867">
        <v>0</v>
      </c>
      <c r="H79" s="867">
        <v>0</v>
      </c>
      <c r="I79" s="867">
        <v>0</v>
      </c>
      <c r="J79" s="867">
        <v>0</v>
      </c>
      <c r="K79" s="867">
        <v>0</v>
      </c>
      <c r="L79" s="867">
        <v>0</v>
      </c>
      <c r="M79" s="867">
        <v>0</v>
      </c>
      <c r="N79" s="867">
        <v>0</v>
      </c>
    </row>
    <row r="80" spans="1:14">
      <c r="A80" s="424" t="s">
        <v>308</v>
      </c>
      <c r="B80" s="865">
        <v>51957.94</v>
      </c>
      <c r="C80" s="865">
        <v>186660.68000000002</v>
      </c>
      <c r="D80" s="865">
        <v>98562.260000000009</v>
      </c>
      <c r="E80" s="865">
        <v>26115.82</v>
      </c>
      <c r="F80" s="865">
        <v>196893.54</v>
      </c>
      <c r="G80" s="865">
        <v>106808.23000000001</v>
      </c>
      <c r="H80" s="865">
        <v>107423.19</v>
      </c>
      <c r="I80" s="865">
        <v>152628.34000000003</v>
      </c>
      <c r="J80" s="865">
        <v>145111.24</v>
      </c>
      <c r="K80" s="865">
        <v>76395.78</v>
      </c>
      <c r="L80" s="865">
        <v>54714.31</v>
      </c>
      <c r="M80" s="865">
        <v>66932.69</v>
      </c>
      <c r="N80" s="865">
        <v>1270204.02</v>
      </c>
    </row>
    <row r="81" spans="1:14">
      <c r="A81" s="426" t="s">
        <v>589</v>
      </c>
      <c r="B81" s="867">
        <v>0</v>
      </c>
      <c r="C81" s="867">
        <v>0</v>
      </c>
      <c r="D81" s="867">
        <v>0</v>
      </c>
      <c r="E81" s="867">
        <v>0</v>
      </c>
      <c r="F81" s="867">
        <v>0</v>
      </c>
      <c r="G81" s="867">
        <v>0</v>
      </c>
      <c r="H81" s="867">
        <v>0</v>
      </c>
      <c r="I81" s="867">
        <v>0</v>
      </c>
      <c r="J81" s="867">
        <v>0</v>
      </c>
      <c r="K81" s="867">
        <v>0</v>
      </c>
      <c r="L81" s="867">
        <v>0</v>
      </c>
      <c r="M81" s="867">
        <v>0</v>
      </c>
      <c r="N81" s="867">
        <v>0</v>
      </c>
    </row>
    <row r="82" spans="1:14">
      <c r="A82" s="426" t="s">
        <v>443</v>
      </c>
      <c r="B82" s="867">
        <v>51580</v>
      </c>
      <c r="C82" s="867">
        <v>184114.95</v>
      </c>
      <c r="D82" s="867">
        <v>94417.05</v>
      </c>
      <c r="E82" s="867">
        <v>25790</v>
      </c>
      <c r="F82" s="867">
        <v>195548.5</v>
      </c>
      <c r="G82" s="867">
        <v>103160</v>
      </c>
      <c r="H82" s="867">
        <v>105230</v>
      </c>
      <c r="I82" s="867">
        <v>152092.89000000001</v>
      </c>
      <c r="J82" s="867">
        <v>144424</v>
      </c>
      <c r="K82" s="867">
        <v>75896.94</v>
      </c>
      <c r="L82" s="867">
        <v>53650</v>
      </c>
      <c r="M82" s="867">
        <v>29876.12</v>
      </c>
      <c r="N82" s="867">
        <v>1215780.4500000002</v>
      </c>
    </row>
    <row r="83" spans="1:14">
      <c r="A83" s="427" t="s">
        <v>590</v>
      </c>
      <c r="B83" s="867">
        <v>288.94</v>
      </c>
      <c r="C83" s="867">
        <v>745.73</v>
      </c>
      <c r="D83" s="867">
        <v>4145.21</v>
      </c>
      <c r="E83" s="867">
        <v>325.82</v>
      </c>
      <c r="F83" s="867">
        <v>705.04</v>
      </c>
      <c r="G83" s="867">
        <v>1817.38</v>
      </c>
      <c r="H83" s="867">
        <v>1786.69</v>
      </c>
      <c r="I83" s="867">
        <v>196.45</v>
      </c>
      <c r="J83" s="867">
        <v>687.24</v>
      </c>
      <c r="K83" s="867">
        <v>455.87</v>
      </c>
      <c r="L83" s="867">
        <v>228.63</v>
      </c>
      <c r="M83" s="867">
        <v>786.09</v>
      </c>
      <c r="N83" s="867">
        <v>12169.09</v>
      </c>
    </row>
    <row r="84" spans="1:14">
      <c r="A84" s="426" t="s">
        <v>591</v>
      </c>
      <c r="B84" s="867">
        <v>0</v>
      </c>
      <c r="C84" s="867">
        <v>0</v>
      </c>
      <c r="D84" s="867">
        <v>0</v>
      </c>
      <c r="E84" s="867">
        <v>0</v>
      </c>
      <c r="F84" s="867">
        <v>0</v>
      </c>
      <c r="G84" s="867">
        <v>0</v>
      </c>
      <c r="H84" s="867">
        <v>0</v>
      </c>
      <c r="I84" s="867">
        <v>0</v>
      </c>
      <c r="J84" s="867">
        <v>0</v>
      </c>
      <c r="K84" s="867">
        <v>0</v>
      </c>
      <c r="L84" s="867">
        <v>0</v>
      </c>
      <c r="M84" s="867">
        <v>0</v>
      </c>
      <c r="N84" s="867">
        <v>0</v>
      </c>
    </row>
    <row r="85" spans="1:14">
      <c r="A85" s="426" t="s">
        <v>592</v>
      </c>
      <c r="B85" s="867">
        <v>89</v>
      </c>
      <c r="C85" s="867">
        <v>1800</v>
      </c>
      <c r="D85" s="867">
        <v>0</v>
      </c>
      <c r="E85" s="867">
        <v>0</v>
      </c>
      <c r="F85" s="867">
        <v>640</v>
      </c>
      <c r="G85" s="867">
        <v>1830.85</v>
      </c>
      <c r="H85" s="867">
        <v>406.5</v>
      </c>
      <c r="I85" s="867">
        <v>339</v>
      </c>
      <c r="J85" s="867">
        <v>0</v>
      </c>
      <c r="K85" s="867">
        <v>42.97</v>
      </c>
      <c r="L85" s="867">
        <v>835.68</v>
      </c>
      <c r="M85" s="867">
        <v>36270.480000000003</v>
      </c>
      <c r="N85" s="867">
        <v>42254.48</v>
      </c>
    </row>
    <row r="86" spans="1:14">
      <c r="A86" s="428" t="s">
        <v>124</v>
      </c>
      <c r="B86" s="868">
        <v>33528969.050000001</v>
      </c>
      <c r="C86" s="868">
        <v>46554949.569999993</v>
      </c>
      <c r="D86" s="868">
        <v>45889106.18</v>
      </c>
      <c r="E86" s="868">
        <v>50846643.509999998</v>
      </c>
      <c r="F86" s="868">
        <v>43139662.640000001</v>
      </c>
      <c r="G86" s="868">
        <v>59043366.649999991</v>
      </c>
      <c r="H86" s="868">
        <v>61881172.490000002</v>
      </c>
      <c r="I86" s="868">
        <v>48144771.880000003</v>
      </c>
      <c r="J86" s="868">
        <v>65279056.109999999</v>
      </c>
      <c r="K86" s="868">
        <v>54399074.060000002</v>
      </c>
      <c r="L86" s="868">
        <v>39865008.270000003</v>
      </c>
      <c r="M86" s="868">
        <v>41406673.530000001</v>
      </c>
      <c r="N86" s="868">
        <v>589978453.93999994</v>
      </c>
    </row>
    <row r="87" spans="1:14">
      <c r="A87" s="434" t="s">
        <v>465</v>
      </c>
      <c r="B87" s="435"/>
      <c r="C87" s="435"/>
      <c r="D87" s="435"/>
      <c r="E87" s="435"/>
      <c r="F87" s="435"/>
      <c r="G87" s="435"/>
      <c r="H87" s="435"/>
      <c r="I87" s="435"/>
      <c r="J87" s="435"/>
      <c r="K87" s="435"/>
      <c r="L87" s="435"/>
      <c r="M87" s="435"/>
      <c r="N87" s="435"/>
    </row>
    <row r="88" spans="1:14">
      <c r="A88" s="266" t="s">
        <v>784</v>
      </c>
      <c r="B88" s="435"/>
      <c r="C88" s="435"/>
      <c r="D88" s="435"/>
      <c r="E88" s="435"/>
      <c r="F88" s="435"/>
      <c r="G88" s="435"/>
      <c r="H88" s="435"/>
      <c r="I88" s="435"/>
      <c r="J88" s="435"/>
      <c r="K88" s="435"/>
      <c r="L88" s="435"/>
      <c r="M88" s="435"/>
      <c r="N88" s="435"/>
    </row>
    <row r="89" spans="1:14">
      <c r="A89" s="436" t="s">
        <v>593</v>
      </c>
      <c r="B89" s="435"/>
      <c r="C89" s="435"/>
      <c r="D89" s="435"/>
      <c r="E89" s="435"/>
      <c r="F89" s="435"/>
      <c r="G89" s="435"/>
      <c r="H89" s="435"/>
      <c r="I89" s="435"/>
      <c r="J89" s="435"/>
      <c r="K89" s="435"/>
      <c r="L89" s="435"/>
      <c r="M89" s="435"/>
      <c r="N89" s="435"/>
    </row>
  </sheetData>
  <customSheetViews>
    <customSheetView guid="{51F1D52B-5D55-4FCC-809B-9B4CC86C88B9}" showGridLines="0" topLeftCell="D1">
      <selection activeCell="N2" sqref="N2"/>
      <pageMargins left="0.99" right="0.32" top="0.92" bottom="0.69" header="0" footer="0"/>
      <pageSetup scale="65" orientation="landscape" r:id="rId1"/>
      <headerFooter alignWithMargins="0"/>
    </customSheetView>
    <customSheetView guid="{67BA8672-8137-4028-84CD-AA630649A2B3}" showRuler="0" topLeftCell="A13">
      <selection activeCell="A10" sqref="A10"/>
      <pageMargins left="0.99" right="0.32" top="0.92" bottom="0.69" header="0" footer="0"/>
      <pageSetup scale="72" orientation="landscape" r:id="rId2"/>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3"/>
      <headerFooter alignWithMargins="0"/>
    </customSheetView>
    <customSheetView guid="{45E423DD-7FD2-487F-8372-5798D7D06C15}" showPageBreaks="1" showGridLines="0" printArea="1" topLeftCell="D1">
      <selection activeCell="N2" sqref="N2"/>
      <pageMargins left="0.99" right="0.32" top="0.92" bottom="0.69" header="0" footer="0"/>
      <pageSetup scale="65" orientation="landscape" r:id="rId4"/>
      <headerFooter alignWithMargins="0"/>
    </customSheetView>
  </customSheetViews>
  <mergeCells count="1">
    <mergeCell ref="B1:N1"/>
  </mergeCells>
  <phoneticPr fontId="0" type="noConversion"/>
  <pageMargins left="1.05" right="0.23622047244094491" top="0.4" bottom="0.21" header="0" footer="0.17"/>
  <pageSetup scale="57" orientation="landscape" r:id="rId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8"/>
  <dimension ref="A1:H92"/>
  <sheetViews>
    <sheetView showGridLines="0" zoomScaleNormal="100" workbookViewId="0">
      <pane xSplit="1" ySplit="11" topLeftCell="B60" activePane="bottomRight" state="frozen"/>
      <selection pane="topRight" activeCell="B1" sqref="B1"/>
      <selection pane="bottomLeft" activeCell="A12" sqref="A12"/>
      <selection pane="bottomRight" activeCell="G76" sqref="G76"/>
    </sheetView>
  </sheetViews>
  <sheetFormatPr defaultColWidth="9.140625" defaultRowHeight="12.75"/>
  <cols>
    <col min="1" max="1" width="69.42578125" style="117" customWidth="1"/>
    <col min="2" max="7" width="9.7109375" style="117" customWidth="1"/>
    <col min="8" max="16384" width="9.140625" style="117"/>
  </cols>
  <sheetData>
    <row r="1" spans="1:8">
      <c r="A1" s="147" t="s">
        <v>117</v>
      </c>
      <c r="B1" s="149"/>
      <c r="C1" s="149"/>
      <c r="D1" s="149"/>
      <c r="E1" s="149"/>
      <c r="F1" s="151"/>
      <c r="G1" s="151"/>
      <c r="H1" s="150">
        <v>34</v>
      </c>
    </row>
    <row r="2" spans="1:8">
      <c r="A2" s="255"/>
      <c r="B2" s="255"/>
      <c r="C2" s="255"/>
      <c r="D2" s="255"/>
      <c r="E2" s="255"/>
      <c r="F2" s="255"/>
      <c r="G2" s="255"/>
    </row>
    <row r="3" spans="1:8">
      <c r="A3" s="255"/>
      <c r="B3" s="255"/>
      <c r="C3" s="255"/>
      <c r="D3" s="255"/>
      <c r="E3" s="255"/>
      <c r="F3" s="255"/>
      <c r="G3" s="255"/>
    </row>
    <row r="4" spans="1:8">
      <c r="A4" s="255"/>
      <c r="B4" s="255"/>
      <c r="C4" s="255"/>
      <c r="D4" s="255"/>
      <c r="E4" s="255"/>
      <c r="F4" s="255"/>
      <c r="G4" s="255"/>
    </row>
    <row r="5" spans="1:8">
      <c r="A5" s="255"/>
      <c r="B5" s="255"/>
      <c r="C5" s="255"/>
      <c r="D5" s="255"/>
      <c r="E5" s="255"/>
      <c r="F5" s="255"/>
      <c r="G5" s="255"/>
    </row>
    <row r="6" spans="1:8">
      <c r="A6" s="255"/>
      <c r="B6" s="255"/>
      <c r="C6" s="255"/>
      <c r="D6" s="255"/>
      <c r="E6" s="255"/>
      <c r="F6" s="255"/>
      <c r="G6" s="255"/>
    </row>
    <row r="7" spans="1:8">
      <c r="A7" s="255"/>
      <c r="B7" s="255"/>
      <c r="C7" s="255"/>
      <c r="D7" s="255"/>
      <c r="E7" s="255"/>
      <c r="F7" s="255"/>
      <c r="G7" s="255"/>
    </row>
    <row r="8" spans="1:8">
      <c r="A8" s="256" t="s">
        <v>322</v>
      </c>
    </row>
    <row r="9" spans="1:8">
      <c r="A9" s="256" t="s">
        <v>841</v>
      </c>
    </row>
    <row r="10" spans="1:8">
      <c r="A10" s="255" t="s">
        <v>185</v>
      </c>
    </row>
    <row r="11" spans="1:8">
      <c r="A11" s="422" t="s">
        <v>617</v>
      </c>
      <c r="B11" s="257">
        <v>2015</v>
      </c>
      <c r="C11" s="257">
        <v>2016</v>
      </c>
      <c r="D11" s="257">
        <v>2017</v>
      </c>
      <c r="E11" s="257">
        <v>2018</v>
      </c>
      <c r="F11" s="257">
        <v>2019</v>
      </c>
      <c r="G11" s="257">
        <v>2020</v>
      </c>
      <c r="H11" s="257">
        <v>2021</v>
      </c>
    </row>
    <row r="12" spans="1:8">
      <c r="A12" s="258" t="s">
        <v>186</v>
      </c>
      <c r="B12" s="862">
        <v>121722070.5</v>
      </c>
      <c r="C12" s="862">
        <v>122092583.62</v>
      </c>
      <c r="D12" s="862">
        <v>127342681.41000001</v>
      </c>
      <c r="E12" s="862">
        <v>147423197.16</v>
      </c>
      <c r="F12" s="862">
        <v>193086844.00999999</v>
      </c>
      <c r="G12" s="862">
        <v>163863371.16</v>
      </c>
      <c r="H12" s="862">
        <v>323222248.66000003</v>
      </c>
    </row>
    <row r="13" spans="1:8">
      <c r="A13" s="258" t="s">
        <v>303</v>
      </c>
      <c r="B13" s="862">
        <v>40092282.719999999</v>
      </c>
      <c r="C13" s="862">
        <v>40521478.880000003</v>
      </c>
      <c r="D13" s="862">
        <v>37801138.740000002</v>
      </c>
      <c r="E13" s="862">
        <v>47281329.469999999</v>
      </c>
      <c r="F13" s="862">
        <v>66723264.989999995</v>
      </c>
      <c r="G13" s="862">
        <v>61736635.780000001</v>
      </c>
      <c r="H13" s="862">
        <v>112475508.40000002</v>
      </c>
    </row>
    <row r="14" spans="1:8">
      <c r="A14" s="261" t="s">
        <v>539</v>
      </c>
      <c r="B14" s="863">
        <v>24933494.449999999</v>
      </c>
      <c r="C14" s="863">
        <v>26982200.630000003</v>
      </c>
      <c r="D14" s="863">
        <v>24232355.899999999</v>
      </c>
      <c r="E14" s="863">
        <v>30468291.880000003</v>
      </c>
      <c r="F14" s="863">
        <v>44129863.840000004</v>
      </c>
      <c r="G14" s="863">
        <v>37330247.289999999</v>
      </c>
      <c r="H14" s="863">
        <v>84951487.24000001</v>
      </c>
    </row>
    <row r="15" spans="1:8">
      <c r="A15" s="261" t="s">
        <v>540</v>
      </c>
      <c r="B15" s="863">
        <v>6165500.3799999999</v>
      </c>
      <c r="C15" s="863">
        <v>5803769.6600000001</v>
      </c>
      <c r="D15" s="863">
        <v>5715937.4000000004</v>
      </c>
      <c r="E15" s="863">
        <v>8679362.9800000004</v>
      </c>
      <c r="F15" s="863">
        <v>9701376.1300000008</v>
      </c>
      <c r="G15" s="863">
        <v>8181336.1400000006</v>
      </c>
      <c r="H15" s="863">
        <v>11167636.869999999</v>
      </c>
    </row>
    <row r="16" spans="1:8">
      <c r="A16" s="261" t="s">
        <v>541</v>
      </c>
      <c r="B16" s="863">
        <v>3222998.64</v>
      </c>
      <c r="C16" s="863">
        <v>3204060.2600000002</v>
      </c>
      <c r="D16" s="863">
        <v>4260939.21</v>
      </c>
      <c r="E16" s="863">
        <v>4929481.53</v>
      </c>
      <c r="F16" s="863">
        <v>5949887.1099999994</v>
      </c>
      <c r="G16" s="863">
        <v>7000815.5299999993</v>
      </c>
      <c r="H16" s="863">
        <v>5631519.4499999993</v>
      </c>
    </row>
    <row r="17" spans="1:8">
      <c r="A17" s="261" t="s">
        <v>542</v>
      </c>
      <c r="B17" s="863">
        <v>131238.39999999999</v>
      </c>
      <c r="C17" s="863">
        <v>183568.93000000002</v>
      </c>
      <c r="D17" s="863">
        <v>160018.03000000003</v>
      </c>
      <c r="E17" s="863">
        <v>131.64000000000001</v>
      </c>
      <c r="F17" s="863">
        <v>6043.73</v>
      </c>
      <c r="G17" s="863">
        <v>0</v>
      </c>
      <c r="H17" s="863">
        <v>2649.31</v>
      </c>
    </row>
    <row r="18" spans="1:8">
      <c r="A18" s="261" t="s">
        <v>543</v>
      </c>
      <c r="B18" s="863">
        <v>1092244.2400000002</v>
      </c>
      <c r="C18" s="863">
        <v>1479608.9900000002</v>
      </c>
      <c r="D18" s="863">
        <v>1550971.38</v>
      </c>
      <c r="E18" s="863">
        <v>1640354.9700000002</v>
      </c>
      <c r="F18" s="863">
        <v>1721330.58</v>
      </c>
      <c r="G18" s="863">
        <v>3094820.72</v>
      </c>
      <c r="H18" s="863">
        <v>2700731.37</v>
      </c>
    </row>
    <row r="19" spans="1:8">
      <c r="A19" s="261" t="s">
        <v>544</v>
      </c>
      <c r="B19" s="863">
        <v>131238.39999999999</v>
      </c>
      <c r="C19" s="863">
        <v>183568.93</v>
      </c>
      <c r="D19" s="863">
        <v>137798.53</v>
      </c>
      <c r="E19" s="863">
        <v>1.43</v>
      </c>
      <c r="F19" s="863">
        <v>43.73</v>
      </c>
      <c r="G19" s="863">
        <v>15788.4</v>
      </c>
      <c r="H19" s="863">
        <v>2557.0500000000002</v>
      </c>
    </row>
    <row r="20" spans="1:8">
      <c r="A20" s="261" t="s">
        <v>545</v>
      </c>
      <c r="B20" s="863">
        <v>4415568.21</v>
      </c>
      <c r="C20" s="863">
        <v>2684701.48</v>
      </c>
      <c r="D20" s="863">
        <v>1743118.29</v>
      </c>
      <c r="E20" s="863">
        <v>1563705.04</v>
      </c>
      <c r="F20" s="863">
        <v>5214719.87</v>
      </c>
      <c r="G20" s="863">
        <v>6113627.7000000011</v>
      </c>
      <c r="H20" s="863">
        <v>8018927.1100000003</v>
      </c>
    </row>
    <row r="21" spans="1:8">
      <c r="A21" s="258" t="s">
        <v>294</v>
      </c>
      <c r="B21" s="862">
        <v>47278277.410000004</v>
      </c>
      <c r="C21" s="862">
        <v>45318642.489999995</v>
      </c>
      <c r="D21" s="862">
        <v>51048085.640000008</v>
      </c>
      <c r="E21" s="862">
        <v>62857227.589999996</v>
      </c>
      <c r="F21" s="862">
        <v>75393627.769999996</v>
      </c>
      <c r="G21" s="862">
        <v>66409472.800000004</v>
      </c>
      <c r="H21" s="862">
        <v>164463317.76000002</v>
      </c>
    </row>
    <row r="22" spans="1:8">
      <c r="A22" s="261" t="s">
        <v>546</v>
      </c>
      <c r="B22" s="863">
        <v>46004690.57</v>
      </c>
      <c r="C22" s="863">
        <v>44391277.599999994</v>
      </c>
      <c r="D22" s="863">
        <v>50453928.680000007</v>
      </c>
      <c r="E22" s="863">
        <v>61752807.840000004</v>
      </c>
      <c r="F22" s="863">
        <v>74131306.399999991</v>
      </c>
      <c r="G22" s="863">
        <v>66293166.170000002</v>
      </c>
      <c r="H22" s="863">
        <v>158615112.36999997</v>
      </c>
    </row>
    <row r="23" spans="1:8">
      <c r="A23" s="261" t="s">
        <v>547</v>
      </c>
      <c r="B23" s="863">
        <v>0</v>
      </c>
      <c r="C23" s="863">
        <v>0</v>
      </c>
      <c r="D23" s="863">
        <v>0</v>
      </c>
      <c r="E23" s="863">
        <v>0</v>
      </c>
      <c r="F23" s="863">
        <v>0</v>
      </c>
      <c r="G23" s="863">
        <v>0</v>
      </c>
      <c r="H23" s="863">
        <v>0</v>
      </c>
    </row>
    <row r="24" spans="1:8">
      <c r="A24" s="261" t="s">
        <v>548</v>
      </c>
      <c r="B24" s="863">
        <v>0</v>
      </c>
      <c r="C24" s="863">
        <v>0</v>
      </c>
      <c r="D24" s="863">
        <v>0</v>
      </c>
      <c r="E24" s="863">
        <v>0</v>
      </c>
      <c r="F24" s="863">
        <v>0</v>
      </c>
      <c r="G24" s="863">
        <v>0</v>
      </c>
      <c r="H24" s="863">
        <v>0</v>
      </c>
    </row>
    <row r="25" spans="1:8">
      <c r="A25" s="261" t="s">
        <v>549</v>
      </c>
      <c r="B25" s="863">
        <v>152352.34</v>
      </c>
      <c r="C25" s="863">
        <v>234886.69</v>
      </c>
      <c r="D25" s="863">
        <v>131734.49</v>
      </c>
      <c r="E25" s="863">
        <v>855508.76</v>
      </c>
      <c r="F25" s="863">
        <v>492808.01000000007</v>
      </c>
      <c r="G25" s="863">
        <v>72252.040000000008</v>
      </c>
      <c r="H25" s="863">
        <v>5537842.0199999996</v>
      </c>
    </row>
    <row r="26" spans="1:8">
      <c r="A26" s="261" t="s">
        <v>550</v>
      </c>
      <c r="B26" s="863">
        <v>0</v>
      </c>
      <c r="C26" s="863">
        <v>0</v>
      </c>
      <c r="D26" s="863">
        <v>0</v>
      </c>
      <c r="E26" s="863">
        <v>0</v>
      </c>
      <c r="F26" s="863">
        <v>0</v>
      </c>
      <c r="G26" s="863">
        <v>0</v>
      </c>
      <c r="H26" s="863">
        <v>0</v>
      </c>
    </row>
    <row r="27" spans="1:8">
      <c r="A27" s="261" t="s">
        <v>551</v>
      </c>
      <c r="B27" s="863">
        <v>0</v>
      </c>
      <c r="C27" s="863">
        <v>0</v>
      </c>
      <c r="D27" s="863">
        <v>0</v>
      </c>
      <c r="E27" s="863">
        <v>0</v>
      </c>
      <c r="F27" s="863">
        <v>0</v>
      </c>
      <c r="G27" s="863">
        <v>0</v>
      </c>
      <c r="H27" s="863">
        <v>0</v>
      </c>
    </row>
    <row r="28" spans="1:8">
      <c r="A28" s="261" t="s">
        <v>552</v>
      </c>
      <c r="B28" s="863">
        <v>858757.70000000007</v>
      </c>
      <c r="C28" s="863">
        <v>325340.34000000003</v>
      </c>
      <c r="D28" s="863">
        <v>186825.41000000003</v>
      </c>
      <c r="E28" s="863">
        <v>238707.18999999997</v>
      </c>
      <c r="F28" s="863">
        <v>226505.8</v>
      </c>
      <c r="G28" s="863">
        <v>44054.590000000004</v>
      </c>
      <c r="H28" s="863">
        <v>305249.27</v>
      </c>
    </row>
    <row r="29" spans="1:8">
      <c r="A29" s="261" t="s">
        <v>553</v>
      </c>
      <c r="B29" s="863">
        <v>131238.39999999999</v>
      </c>
      <c r="C29" s="863">
        <v>183568.93000000002</v>
      </c>
      <c r="D29" s="863">
        <v>137798.53</v>
      </c>
      <c r="E29" s="863">
        <v>10184.01</v>
      </c>
      <c r="F29" s="863">
        <v>43.73</v>
      </c>
      <c r="G29" s="863">
        <v>0</v>
      </c>
      <c r="H29" s="863">
        <v>2557.0499999999997</v>
      </c>
    </row>
    <row r="30" spans="1:8">
      <c r="A30" s="261" t="s">
        <v>554</v>
      </c>
      <c r="B30" s="863">
        <v>131238.39999999999</v>
      </c>
      <c r="C30" s="863">
        <v>183568.92999999996</v>
      </c>
      <c r="D30" s="863">
        <v>137798.53</v>
      </c>
      <c r="E30" s="863">
        <v>19.79</v>
      </c>
      <c r="F30" s="863">
        <v>542963.83000000007</v>
      </c>
      <c r="G30" s="863">
        <v>0</v>
      </c>
      <c r="H30" s="863">
        <v>2557.0500000000002</v>
      </c>
    </row>
    <row r="31" spans="1:8">
      <c r="A31" s="258" t="s">
        <v>293</v>
      </c>
      <c r="B31" s="862">
        <v>26197004.620000001</v>
      </c>
      <c r="C31" s="862">
        <v>27506593.859999999</v>
      </c>
      <c r="D31" s="862">
        <v>28263287.919999998</v>
      </c>
      <c r="E31" s="862">
        <v>25723775.340000004</v>
      </c>
      <c r="F31" s="862">
        <v>27107355.09</v>
      </c>
      <c r="G31" s="862">
        <v>24185389.389999997</v>
      </c>
      <c r="H31" s="862">
        <v>37044631.519999996</v>
      </c>
    </row>
    <row r="32" spans="1:8">
      <c r="A32" s="261" t="s">
        <v>555</v>
      </c>
      <c r="B32" s="863">
        <v>131238.39999999999</v>
      </c>
      <c r="C32" s="863">
        <v>1712326.1600000001</v>
      </c>
      <c r="D32" s="863">
        <v>1061855.97</v>
      </c>
      <c r="E32" s="863">
        <v>212501.43</v>
      </c>
      <c r="F32" s="863">
        <v>487943.73</v>
      </c>
      <c r="G32" s="863">
        <v>1877204.29</v>
      </c>
      <c r="H32" s="863">
        <v>3689957.05</v>
      </c>
    </row>
    <row r="33" spans="1:8">
      <c r="A33" s="261" t="s">
        <v>556</v>
      </c>
      <c r="B33" s="863">
        <v>1681919.23</v>
      </c>
      <c r="C33" s="863">
        <v>2446584.4799999995</v>
      </c>
      <c r="D33" s="863">
        <v>3700164.42</v>
      </c>
      <c r="E33" s="863">
        <v>4165474.8899999987</v>
      </c>
      <c r="F33" s="863">
        <v>255255.49000000005</v>
      </c>
      <c r="G33" s="863">
        <v>538677.05999999994</v>
      </c>
      <c r="H33" s="863">
        <v>181650.97</v>
      </c>
    </row>
    <row r="34" spans="1:8">
      <c r="A34" s="261" t="s">
        <v>557</v>
      </c>
      <c r="B34" s="863">
        <v>301117.09999999998</v>
      </c>
      <c r="C34" s="863">
        <v>367137.86000000004</v>
      </c>
      <c r="D34" s="863">
        <v>750914.01</v>
      </c>
      <c r="E34" s="863">
        <v>89999.78</v>
      </c>
      <c r="F34" s="863">
        <v>273903.63</v>
      </c>
      <c r="G34" s="863">
        <v>498614.97</v>
      </c>
      <c r="H34" s="863">
        <v>697859.94</v>
      </c>
    </row>
    <row r="35" spans="1:8">
      <c r="A35" s="261" t="s">
        <v>558</v>
      </c>
      <c r="B35" s="863">
        <v>6236673.4100000001</v>
      </c>
      <c r="C35" s="863">
        <v>6624244.0200000014</v>
      </c>
      <c r="D35" s="863">
        <v>6768161.6899999985</v>
      </c>
      <c r="E35" s="863">
        <v>5551104.1399999997</v>
      </c>
      <c r="F35" s="863">
        <v>7587808.79</v>
      </c>
      <c r="G35" s="863">
        <v>1784347.16</v>
      </c>
      <c r="H35" s="863">
        <v>1765672.21</v>
      </c>
    </row>
    <row r="36" spans="1:8">
      <c r="A36" s="261" t="s">
        <v>559</v>
      </c>
      <c r="B36" s="863">
        <v>350332</v>
      </c>
      <c r="C36" s="863">
        <v>387393.83</v>
      </c>
      <c r="D36" s="863">
        <v>319661.27</v>
      </c>
      <c r="E36" s="863">
        <v>189584.39</v>
      </c>
      <c r="F36" s="863">
        <v>193046</v>
      </c>
      <c r="G36" s="863">
        <v>106292</v>
      </c>
      <c r="H36" s="863">
        <v>112667.99999999999</v>
      </c>
    </row>
    <row r="37" spans="1:8">
      <c r="A37" s="261" t="s">
        <v>560</v>
      </c>
      <c r="B37" s="863">
        <v>9108432.5600000005</v>
      </c>
      <c r="C37" s="863">
        <v>10534381.189999999</v>
      </c>
      <c r="D37" s="863">
        <v>10210564.220000001</v>
      </c>
      <c r="E37" s="863">
        <v>11740426.400000002</v>
      </c>
      <c r="F37" s="863">
        <v>13732611.65</v>
      </c>
      <c r="G37" s="863">
        <v>10699429.659999998</v>
      </c>
      <c r="H37" s="863">
        <v>20686010.629999999</v>
      </c>
    </row>
    <row r="38" spans="1:8">
      <c r="A38" s="261" t="s">
        <v>561</v>
      </c>
      <c r="B38" s="863">
        <v>6811998.0199999996</v>
      </c>
      <c r="C38" s="863">
        <v>4181422.3899999997</v>
      </c>
      <c r="D38" s="863">
        <v>4204297.0999999996</v>
      </c>
      <c r="E38" s="863">
        <v>2067101.8499999999</v>
      </c>
      <c r="F38" s="863">
        <v>2737084.6900000004</v>
      </c>
      <c r="G38" s="863">
        <v>4618377.21</v>
      </c>
      <c r="H38" s="863">
        <v>4403164.71</v>
      </c>
    </row>
    <row r="39" spans="1:8">
      <c r="A39" s="261" t="s">
        <v>562</v>
      </c>
      <c r="B39" s="863">
        <v>1575293.9000000001</v>
      </c>
      <c r="C39" s="863">
        <v>1253103.93</v>
      </c>
      <c r="D39" s="863">
        <v>1247669.24</v>
      </c>
      <c r="E39" s="863">
        <v>1707582.46</v>
      </c>
      <c r="F39" s="863">
        <v>1839701.11</v>
      </c>
      <c r="G39" s="863">
        <v>4062447.0399999996</v>
      </c>
      <c r="H39" s="863">
        <v>5507648.0099999998</v>
      </c>
    </row>
    <row r="40" spans="1:8">
      <c r="A40" s="258" t="s">
        <v>291</v>
      </c>
      <c r="B40" s="862">
        <v>8154505.7500000009</v>
      </c>
      <c r="C40" s="862">
        <v>8745868.3900000006</v>
      </c>
      <c r="D40" s="862">
        <v>10230169.110000001</v>
      </c>
      <c r="E40" s="862">
        <v>11560864.76</v>
      </c>
      <c r="F40" s="862">
        <v>23862596.16</v>
      </c>
      <c r="G40" s="862">
        <v>11531873.189999999</v>
      </c>
      <c r="H40" s="862">
        <v>9238790.9800000004</v>
      </c>
    </row>
    <row r="41" spans="1:8">
      <c r="A41" s="258" t="s">
        <v>188</v>
      </c>
      <c r="B41" s="862">
        <v>57805639.359999999</v>
      </c>
      <c r="C41" s="862">
        <v>54255691.079999991</v>
      </c>
      <c r="D41" s="862">
        <v>47655438.519999996</v>
      </c>
      <c r="E41" s="862">
        <v>54762514.359999985</v>
      </c>
      <c r="F41" s="862">
        <v>93392175.260000005</v>
      </c>
      <c r="G41" s="862">
        <v>44470562.399999991</v>
      </c>
      <c r="H41" s="862">
        <v>89223844.730000004</v>
      </c>
    </row>
    <row r="42" spans="1:8">
      <c r="A42" s="261" t="s">
        <v>563</v>
      </c>
      <c r="B42" s="863">
        <v>35137035.049999997</v>
      </c>
      <c r="C42" s="863">
        <v>29093201.32</v>
      </c>
      <c r="D42" s="863">
        <v>17618259.029999997</v>
      </c>
      <c r="E42" s="863">
        <v>21712010.539999995</v>
      </c>
      <c r="F42" s="863">
        <v>48180879.32</v>
      </c>
      <c r="G42" s="863">
        <v>15172573.869999999</v>
      </c>
      <c r="H42" s="863">
        <v>34903553.240000002</v>
      </c>
    </row>
    <row r="43" spans="1:8">
      <c r="A43" s="261" t="s">
        <v>564</v>
      </c>
      <c r="B43" s="863">
        <v>5920229.9400000023</v>
      </c>
      <c r="C43" s="863">
        <v>5979837.9799999995</v>
      </c>
      <c r="D43" s="863">
        <v>5458918.3000000007</v>
      </c>
      <c r="E43" s="863">
        <v>4649131.3499999996</v>
      </c>
      <c r="F43" s="863">
        <v>6518585.4699999997</v>
      </c>
      <c r="G43" s="863">
        <v>4617595.2699999996</v>
      </c>
      <c r="H43" s="863">
        <v>10645716.23</v>
      </c>
    </row>
    <row r="44" spans="1:8" ht="15.75" customHeight="1">
      <c r="A44" s="261" t="s">
        <v>565</v>
      </c>
      <c r="B44" s="863">
        <v>9596072.1300000008</v>
      </c>
      <c r="C44" s="863">
        <v>9715628.6199999992</v>
      </c>
      <c r="D44" s="863">
        <v>10803901.35</v>
      </c>
      <c r="E44" s="863">
        <v>12156862.120000001</v>
      </c>
      <c r="F44" s="863">
        <v>14689452.77</v>
      </c>
      <c r="G44" s="863">
        <v>13313070.959999999</v>
      </c>
      <c r="H44" s="863">
        <v>18650250.330000006</v>
      </c>
    </row>
    <row r="45" spans="1:8">
      <c r="A45" s="261" t="s">
        <v>566</v>
      </c>
      <c r="B45" s="863">
        <v>2987446.6599999997</v>
      </c>
      <c r="C45" s="863">
        <v>2952772.48</v>
      </c>
      <c r="D45" s="863">
        <v>3662935.94</v>
      </c>
      <c r="E45" s="863">
        <v>5693713.6200000001</v>
      </c>
      <c r="F45" s="863">
        <v>3104211.1900000004</v>
      </c>
      <c r="G45" s="863">
        <v>2971531.76</v>
      </c>
      <c r="H45" s="863">
        <v>7891849.9800000004</v>
      </c>
    </row>
    <row r="46" spans="1:8">
      <c r="A46" s="261" t="s">
        <v>567</v>
      </c>
      <c r="B46" s="863">
        <v>0</v>
      </c>
      <c r="C46" s="863">
        <v>0</v>
      </c>
      <c r="D46" s="863">
        <v>0</v>
      </c>
      <c r="E46" s="863">
        <v>0</v>
      </c>
      <c r="F46" s="863">
        <v>0</v>
      </c>
      <c r="G46" s="863">
        <v>0</v>
      </c>
      <c r="H46" s="863">
        <v>0</v>
      </c>
    </row>
    <row r="47" spans="1:8">
      <c r="A47" s="261" t="s">
        <v>568</v>
      </c>
      <c r="B47" s="863">
        <v>972805.29000000015</v>
      </c>
      <c r="C47" s="863">
        <v>923263.91999999981</v>
      </c>
      <c r="D47" s="863">
        <v>1170370.5499999998</v>
      </c>
      <c r="E47" s="863">
        <v>1395920.5100000002</v>
      </c>
      <c r="F47" s="863">
        <v>1617390.3099999998</v>
      </c>
      <c r="G47" s="863">
        <v>984067.2300000001</v>
      </c>
      <c r="H47" s="863">
        <v>3434984.8400000003</v>
      </c>
    </row>
    <row r="48" spans="1:8">
      <c r="A48" s="261" t="s">
        <v>569</v>
      </c>
      <c r="B48" s="863">
        <v>411100</v>
      </c>
      <c r="C48" s="863">
        <v>162000</v>
      </c>
      <c r="D48" s="863">
        <v>271681.25</v>
      </c>
      <c r="E48" s="863">
        <v>918920</v>
      </c>
      <c r="F48" s="863">
        <v>538000</v>
      </c>
      <c r="G48" s="863">
        <v>1706460</v>
      </c>
      <c r="H48" s="863">
        <v>1711505</v>
      </c>
    </row>
    <row r="49" spans="1:8">
      <c r="A49" s="261" t="s">
        <v>570</v>
      </c>
      <c r="B49" s="863">
        <v>0</v>
      </c>
      <c r="C49" s="863">
        <v>0</v>
      </c>
      <c r="D49" s="863">
        <v>0</v>
      </c>
      <c r="E49" s="863">
        <v>0</v>
      </c>
      <c r="F49" s="863">
        <v>0</v>
      </c>
      <c r="G49" s="863">
        <v>0</v>
      </c>
      <c r="H49" s="863">
        <v>0</v>
      </c>
    </row>
    <row r="50" spans="1:8">
      <c r="A50" s="261" t="s">
        <v>571</v>
      </c>
      <c r="B50" s="863">
        <v>2780950.2899999996</v>
      </c>
      <c r="C50" s="863">
        <v>5428986.7599999979</v>
      </c>
      <c r="D50" s="863">
        <v>8669372.1000000034</v>
      </c>
      <c r="E50" s="863">
        <v>8235956.2199999988</v>
      </c>
      <c r="F50" s="863">
        <v>18743656.200000003</v>
      </c>
      <c r="G50" s="863">
        <v>5705263.3099999987</v>
      </c>
      <c r="H50" s="863">
        <v>11985985.110000005</v>
      </c>
    </row>
    <row r="51" spans="1:8">
      <c r="A51" s="258" t="s">
        <v>305</v>
      </c>
      <c r="B51" s="862">
        <v>98442157.849999994</v>
      </c>
      <c r="C51" s="862">
        <v>91576608.650000006</v>
      </c>
      <c r="D51" s="862">
        <v>106909910.76000002</v>
      </c>
      <c r="E51" s="862">
        <v>120405649.46000001</v>
      </c>
      <c r="F51" s="862">
        <v>152308513.58999997</v>
      </c>
      <c r="G51" s="862">
        <v>117387838.15000002</v>
      </c>
      <c r="H51" s="862">
        <v>174516296.09999999</v>
      </c>
    </row>
    <row r="52" spans="1:8">
      <c r="A52" s="258" t="s">
        <v>306</v>
      </c>
      <c r="B52" s="862">
        <v>61485949.349999994</v>
      </c>
      <c r="C52" s="862">
        <v>58003261.850000009</v>
      </c>
      <c r="D52" s="862">
        <v>69252222.540000007</v>
      </c>
      <c r="E52" s="862">
        <v>85336121.859999999</v>
      </c>
      <c r="F52" s="862">
        <v>111616956.02999999</v>
      </c>
      <c r="G52" s="862">
        <v>89584029.210000008</v>
      </c>
      <c r="H52" s="862">
        <v>147833480.30000001</v>
      </c>
    </row>
    <row r="53" spans="1:8">
      <c r="A53" s="261" t="s">
        <v>572</v>
      </c>
      <c r="B53" s="863">
        <v>61485949.349999994</v>
      </c>
      <c r="C53" s="863">
        <v>58003261.850000009</v>
      </c>
      <c r="D53" s="863">
        <v>69252222.540000007</v>
      </c>
      <c r="E53" s="863">
        <v>85336121.859999999</v>
      </c>
      <c r="F53" s="863">
        <v>111616956.02999999</v>
      </c>
      <c r="G53" s="863">
        <v>89584029.210000008</v>
      </c>
      <c r="H53" s="863">
        <v>147833480.30000001</v>
      </c>
    </row>
    <row r="54" spans="1:8">
      <c r="A54" s="258" t="s">
        <v>296</v>
      </c>
      <c r="B54" s="862">
        <v>1181471.18</v>
      </c>
      <c r="C54" s="862">
        <v>1287656.2300000002</v>
      </c>
      <c r="D54" s="862">
        <v>1220701.4999999998</v>
      </c>
      <c r="E54" s="862">
        <v>1045391.0000000001</v>
      </c>
      <c r="F54" s="862">
        <v>936016.94000000006</v>
      </c>
      <c r="G54" s="862">
        <v>840328.87000000011</v>
      </c>
      <c r="H54" s="862">
        <v>1077091.1999999997</v>
      </c>
    </row>
    <row r="55" spans="1:8">
      <c r="A55" s="261" t="s">
        <v>573</v>
      </c>
      <c r="B55" s="863">
        <v>0</v>
      </c>
      <c r="C55" s="863">
        <v>0</v>
      </c>
      <c r="D55" s="863">
        <v>0</v>
      </c>
      <c r="E55" s="863">
        <v>0</v>
      </c>
      <c r="F55" s="863">
        <v>0</v>
      </c>
      <c r="G55" s="863">
        <v>0</v>
      </c>
      <c r="H55" s="863">
        <v>0</v>
      </c>
    </row>
    <row r="56" spans="1:8">
      <c r="A56" s="261" t="s">
        <v>574</v>
      </c>
      <c r="B56" s="863">
        <v>0</v>
      </c>
      <c r="C56" s="863">
        <v>0</v>
      </c>
      <c r="D56" s="863">
        <v>0</v>
      </c>
      <c r="E56" s="863">
        <v>0</v>
      </c>
      <c r="F56" s="863">
        <v>0</v>
      </c>
      <c r="G56" s="863">
        <v>0</v>
      </c>
      <c r="H56" s="863">
        <v>0</v>
      </c>
    </row>
    <row r="57" spans="1:8">
      <c r="A57" s="261" t="s">
        <v>575</v>
      </c>
      <c r="B57" s="863">
        <v>0</v>
      </c>
      <c r="C57" s="863">
        <v>0</v>
      </c>
      <c r="D57" s="863">
        <v>0</v>
      </c>
      <c r="E57" s="863">
        <v>0</v>
      </c>
      <c r="F57" s="863">
        <v>0</v>
      </c>
      <c r="G57" s="863">
        <v>0</v>
      </c>
      <c r="H57" s="863">
        <v>0</v>
      </c>
    </row>
    <row r="58" spans="1:8">
      <c r="A58" s="261" t="s">
        <v>576</v>
      </c>
      <c r="B58" s="863">
        <v>0</v>
      </c>
      <c r="C58" s="863">
        <v>0</v>
      </c>
      <c r="D58" s="863">
        <v>0</v>
      </c>
      <c r="E58" s="863">
        <v>0</v>
      </c>
      <c r="F58" s="863">
        <v>0</v>
      </c>
      <c r="G58" s="863">
        <v>0</v>
      </c>
      <c r="H58" s="863">
        <v>0</v>
      </c>
    </row>
    <row r="59" spans="1:8">
      <c r="A59" s="261" t="s">
        <v>577</v>
      </c>
      <c r="B59" s="863">
        <v>0</v>
      </c>
      <c r="C59" s="863">
        <v>0</v>
      </c>
      <c r="D59" s="863">
        <v>0</v>
      </c>
      <c r="E59" s="863">
        <v>0</v>
      </c>
      <c r="F59" s="863">
        <v>0</v>
      </c>
      <c r="G59" s="863">
        <v>0</v>
      </c>
      <c r="H59" s="863">
        <v>0</v>
      </c>
    </row>
    <row r="60" spans="1:8">
      <c r="A60" s="261" t="s">
        <v>578</v>
      </c>
      <c r="B60" s="863">
        <v>1181471.18</v>
      </c>
      <c r="C60" s="863">
        <v>1287656.2300000002</v>
      </c>
      <c r="D60" s="863">
        <v>1220701.4999999998</v>
      </c>
      <c r="E60" s="863">
        <v>1045391.0000000001</v>
      </c>
      <c r="F60" s="863">
        <v>936016.94000000006</v>
      </c>
      <c r="G60" s="863">
        <v>840328.87000000011</v>
      </c>
      <c r="H60" s="863">
        <v>1077091.1999999997</v>
      </c>
    </row>
    <row r="61" spans="1:8">
      <c r="A61" s="261" t="s">
        <v>579</v>
      </c>
      <c r="B61" s="863">
        <v>0</v>
      </c>
      <c r="C61" s="863">
        <v>0</v>
      </c>
      <c r="D61" s="863">
        <v>0</v>
      </c>
      <c r="E61" s="863">
        <v>0</v>
      </c>
      <c r="F61" s="863">
        <v>0</v>
      </c>
      <c r="G61" s="863">
        <v>0</v>
      </c>
      <c r="H61" s="863">
        <v>0</v>
      </c>
    </row>
    <row r="62" spans="1:8" ht="14.25" customHeight="1">
      <c r="A62" s="261" t="s">
        <v>562</v>
      </c>
      <c r="B62" s="863">
        <v>0</v>
      </c>
      <c r="C62" s="863">
        <v>0</v>
      </c>
      <c r="D62" s="863">
        <v>0</v>
      </c>
      <c r="E62" s="863">
        <v>0</v>
      </c>
      <c r="F62" s="863">
        <v>0</v>
      </c>
      <c r="G62" s="863">
        <v>0</v>
      </c>
      <c r="H62" s="863">
        <v>0</v>
      </c>
    </row>
    <row r="63" spans="1:8">
      <c r="A63" s="258" t="s">
        <v>4</v>
      </c>
      <c r="B63" s="862">
        <v>26653756.149999999</v>
      </c>
      <c r="C63" s="862">
        <v>29664140.000000004</v>
      </c>
      <c r="D63" s="862">
        <v>31739316.289999999</v>
      </c>
      <c r="E63" s="862">
        <v>28838646.030000001</v>
      </c>
      <c r="F63" s="862">
        <v>29615629.389999997</v>
      </c>
      <c r="G63" s="862">
        <v>16356022.920000002</v>
      </c>
      <c r="H63" s="862">
        <v>21651945.959999997</v>
      </c>
    </row>
    <row r="64" spans="1:8">
      <c r="A64" s="261" t="s">
        <v>580</v>
      </c>
      <c r="B64" s="863">
        <v>2272163.7399999998</v>
      </c>
      <c r="C64" s="863">
        <v>2724521.7</v>
      </c>
      <c r="D64" s="863">
        <v>3049179.95</v>
      </c>
      <c r="E64" s="863">
        <v>4899905.5299999993</v>
      </c>
      <c r="F64" s="863">
        <v>7534979.5200000005</v>
      </c>
      <c r="G64" s="863">
        <v>8058447.1500000013</v>
      </c>
      <c r="H64" s="863">
        <v>12714843.249999998</v>
      </c>
    </row>
    <row r="65" spans="1:8" ht="14.25" customHeight="1">
      <c r="A65" s="261" t="s">
        <v>581</v>
      </c>
      <c r="B65" s="863">
        <v>473800</v>
      </c>
      <c r="C65" s="863">
        <v>674794</v>
      </c>
      <c r="D65" s="863">
        <v>1221300</v>
      </c>
      <c r="E65" s="863">
        <v>945300</v>
      </c>
      <c r="F65" s="863">
        <v>689000</v>
      </c>
      <c r="G65" s="863">
        <v>677800</v>
      </c>
      <c r="H65" s="863">
        <v>973550</v>
      </c>
    </row>
    <row r="66" spans="1:8">
      <c r="A66" s="261" t="s">
        <v>596</v>
      </c>
      <c r="B66" s="863">
        <v>0</v>
      </c>
      <c r="C66" s="863">
        <v>0</v>
      </c>
      <c r="D66" s="863">
        <v>0</v>
      </c>
      <c r="E66" s="863">
        <v>0</v>
      </c>
      <c r="F66" s="863">
        <v>0</v>
      </c>
      <c r="G66" s="863">
        <v>0</v>
      </c>
      <c r="H66" s="863">
        <v>0</v>
      </c>
    </row>
    <row r="67" spans="1:8">
      <c r="A67" s="261" t="s">
        <v>582</v>
      </c>
      <c r="B67" s="863">
        <v>23907486.460000001</v>
      </c>
      <c r="C67" s="863">
        <v>26263887.840000004</v>
      </c>
      <c r="D67" s="863">
        <v>27466568.559999999</v>
      </c>
      <c r="E67" s="863">
        <v>22993225.5</v>
      </c>
      <c r="F67" s="863">
        <v>21376561.349999998</v>
      </c>
      <c r="G67" s="863">
        <v>7603644.5199999996</v>
      </c>
      <c r="H67" s="863">
        <v>7963392.209999999</v>
      </c>
    </row>
    <row r="68" spans="1:8">
      <c r="A68" s="261" t="s">
        <v>583</v>
      </c>
      <c r="B68" s="863">
        <v>305.95</v>
      </c>
      <c r="C68" s="863">
        <v>936.46</v>
      </c>
      <c r="D68" s="863">
        <v>2267.7799999999997</v>
      </c>
      <c r="E68" s="863">
        <v>215</v>
      </c>
      <c r="F68" s="863">
        <v>15088.52</v>
      </c>
      <c r="G68" s="863">
        <v>16131.25</v>
      </c>
      <c r="H68" s="863">
        <v>160.5</v>
      </c>
    </row>
    <row r="69" spans="1:8">
      <c r="A69" s="258" t="s">
        <v>297</v>
      </c>
      <c r="B69" s="862">
        <v>9120981.1699999999</v>
      </c>
      <c r="C69" s="862">
        <v>2621550.5700000003</v>
      </c>
      <c r="D69" s="862">
        <v>4697670.43</v>
      </c>
      <c r="E69" s="862">
        <v>5185490.57</v>
      </c>
      <c r="F69" s="862">
        <v>10139911.229999995</v>
      </c>
      <c r="G69" s="862">
        <v>10607457.150000002</v>
      </c>
      <c r="H69" s="862">
        <v>3953778.6399999987</v>
      </c>
    </row>
    <row r="70" spans="1:8">
      <c r="A70" s="258" t="s">
        <v>298</v>
      </c>
      <c r="B70" s="862">
        <v>0</v>
      </c>
      <c r="C70" s="862">
        <v>0</v>
      </c>
      <c r="D70" s="862">
        <v>0</v>
      </c>
      <c r="E70" s="862">
        <v>0</v>
      </c>
      <c r="F70" s="862">
        <v>0</v>
      </c>
      <c r="G70" s="862">
        <v>0</v>
      </c>
      <c r="H70" s="862">
        <v>0</v>
      </c>
    </row>
    <row r="71" spans="1:8">
      <c r="A71" s="261" t="s">
        <v>584</v>
      </c>
      <c r="B71" s="863">
        <v>0</v>
      </c>
      <c r="C71" s="863">
        <v>0</v>
      </c>
      <c r="D71" s="863">
        <v>0</v>
      </c>
      <c r="E71" s="863">
        <v>0</v>
      </c>
      <c r="F71" s="863">
        <v>0</v>
      </c>
      <c r="G71" s="863">
        <v>0</v>
      </c>
      <c r="H71" s="863">
        <v>0</v>
      </c>
    </row>
    <row r="72" spans="1:8">
      <c r="A72" s="261" t="s">
        <v>562</v>
      </c>
      <c r="B72" s="863">
        <v>0</v>
      </c>
      <c r="C72" s="863">
        <v>0</v>
      </c>
      <c r="D72" s="863">
        <v>0</v>
      </c>
      <c r="E72" s="863">
        <v>0</v>
      </c>
      <c r="F72" s="863">
        <v>0</v>
      </c>
      <c r="G72" s="863">
        <v>0</v>
      </c>
      <c r="H72" s="863">
        <v>0</v>
      </c>
    </row>
    <row r="73" spans="1:8">
      <c r="A73" s="258" t="s">
        <v>299</v>
      </c>
      <c r="B73" s="862">
        <v>0</v>
      </c>
      <c r="C73" s="862">
        <v>0</v>
      </c>
      <c r="D73" s="862">
        <v>23436.100000000002</v>
      </c>
      <c r="E73" s="862">
        <v>91791.23000000001</v>
      </c>
      <c r="F73" s="862">
        <v>312164.42</v>
      </c>
      <c r="G73" s="862">
        <v>359338.02</v>
      </c>
      <c r="H73" s="862">
        <v>457779.42999999993</v>
      </c>
    </row>
    <row r="74" spans="1:8">
      <c r="A74" s="261" t="s">
        <v>585</v>
      </c>
      <c r="B74" s="863">
        <v>0</v>
      </c>
      <c r="C74" s="863">
        <v>0</v>
      </c>
      <c r="D74" s="863">
        <v>23436.100000000002</v>
      </c>
      <c r="E74" s="863">
        <v>91791.23000000001</v>
      </c>
      <c r="F74" s="863">
        <v>312164.42</v>
      </c>
      <c r="G74" s="863">
        <v>359338.02</v>
      </c>
      <c r="H74" s="863">
        <v>457779.42999999993</v>
      </c>
    </row>
    <row r="75" spans="1:8">
      <c r="A75" s="258" t="s">
        <v>300</v>
      </c>
      <c r="B75" s="862">
        <v>1013328</v>
      </c>
      <c r="C75" s="862">
        <v>1047885</v>
      </c>
      <c r="D75" s="862">
        <v>1358498</v>
      </c>
      <c r="E75" s="862">
        <v>1521880</v>
      </c>
      <c r="F75" s="862">
        <v>1375795</v>
      </c>
      <c r="G75" s="862">
        <v>517028</v>
      </c>
      <c r="H75" s="862">
        <v>1288081</v>
      </c>
    </row>
    <row r="76" spans="1:8">
      <c r="A76" s="261" t="s">
        <v>586</v>
      </c>
      <c r="B76" s="863">
        <v>0</v>
      </c>
      <c r="C76" s="863">
        <v>0</v>
      </c>
      <c r="D76" s="863">
        <v>0</v>
      </c>
      <c r="E76" s="863">
        <v>0</v>
      </c>
      <c r="F76" s="863">
        <v>0</v>
      </c>
      <c r="G76" s="863">
        <v>0</v>
      </c>
      <c r="H76" s="863">
        <v>0</v>
      </c>
    </row>
    <row r="77" spans="1:8">
      <c r="A77" s="261" t="s">
        <v>587</v>
      </c>
      <c r="B77" s="863">
        <v>0</v>
      </c>
      <c r="C77" s="863">
        <v>0</v>
      </c>
      <c r="D77" s="863">
        <v>0</v>
      </c>
      <c r="E77" s="863">
        <v>0</v>
      </c>
      <c r="F77" s="863">
        <v>0</v>
      </c>
      <c r="G77" s="863">
        <v>0</v>
      </c>
      <c r="H77" s="863">
        <v>0</v>
      </c>
    </row>
    <row r="78" spans="1:8">
      <c r="A78" s="261" t="s">
        <v>307</v>
      </c>
      <c r="B78" s="863">
        <v>1013328</v>
      </c>
      <c r="C78" s="863">
        <v>1047885</v>
      </c>
      <c r="D78" s="863">
        <v>1358498</v>
      </c>
      <c r="E78" s="863">
        <v>1521880</v>
      </c>
      <c r="F78" s="863">
        <v>1375795</v>
      </c>
      <c r="G78" s="863">
        <v>517028</v>
      </c>
      <c r="H78" s="863">
        <v>1288081</v>
      </c>
    </row>
    <row r="79" spans="1:8">
      <c r="A79" s="261" t="s">
        <v>588</v>
      </c>
      <c r="B79" s="863">
        <v>0</v>
      </c>
      <c r="C79" s="863">
        <v>0</v>
      </c>
      <c r="D79" s="863">
        <v>0</v>
      </c>
      <c r="E79" s="863">
        <v>0</v>
      </c>
      <c r="F79" s="863">
        <v>0</v>
      </c>
      <c r="G79" s="863">
        <v>0</v>
      </c>
      <c r="H79" s="863">
        <v>0</v>
      </c>
    </row>
    <row r="80" spans="1:8">
      <c r="A80" s="258" t="s">
        <v>308</v>
      </c>
      <c r="B80" s="862">
        <v>3637047.7199999997</v>
      </c>
      <c r="C80" s="862">
        <v>474632.92000000004</v>
      </c>
      <c r="D80" s="862">
        <v>1287044.42</v>
      </c>
      <c r="E80" s="862">
        <v>859489.5199999999</v>
      </c>
      <c r="F80" s="862">
        <v>1122184.24</v>
      </c>
      <c r="G80" s="862">
        <v>950651.29</v>
      </c>
      <c r="H80" s="862">
        <v>1270204.02</v>
      </c>
    </row>
    <row r="81" spans="1:8">
      <c r="A81" s="261" t="s">
        <v>589</v>
      </c>
      <c r="B81" s="863">
        <v>0</v>
      </c>
      <c r="C81" s="863">
        <v>0</v>
      </c>
      <c r="D81" s="863">
        <v>0</v>
      </c>
      <c r="E81" s="863">
        <v>0</v>
      </c>
      <c r="F81" s="863">
        <v>0</v>
      </c>
      <c r="G81" s="863">
        <v>0</v>
      </c>
      <c r="H81" s="863">
        <v>0</v>
      </c>
    </row>
    <row r="82" spans="1:8">
      <c r="A82" s="261" t="s">
        <v>443</v>
      </c>
      <c r="B82" s="863">
        <v>3624527.63</v>
      </c>
      <c r="C82" s="863">
        <v>464517.8</v>
      </c>
      <c r="D82" s="863">
        <v>1262639</v>
      </c>
      <c r="E82" s="863">
        <v>826481</v>
      </c>
      <c r="F82" s="863">
        <v>1108496</v>
      </c>
      <c r="G82" s="863">
        <v>941454.31</v>
      </c>
      <c r="H82" s="863">
        <v>1215780.45</v>
      </c>
    </row>
    <row r="83" spans="1:8">
      <c r="A83" s="263" t="s">
        <v>590</v>
      </c>
      <c r="B83" s="863">
        <v>2908.73</v>
      </c>
      <c r="C83" s="863">
        <v>3526.03</v>
      </c>
      <c r="D83" s="863">
        <v>554.16000000000008</v>
      </c>
      <c r="E83" s="863">
        <v>5567.45</v>
      </c>
      <c r="F83" s="863">
        <v>8339.6999999999989</v>
      </c>
      <c r="G83" s="863">
        <v>5635.78</v>
      </c>
      <c r="H83" s="863">
        <v>12169.09</v>
      </c>
    </row>
    <row r="84" spans="1:8">
      <c r="A84" s="261" t="s">
        <v>591</v>
      </c>
      <c r="B84" s="863">
        <v>0</v>
      </c>
      <c r="C84" s="863">
        <v>0</v>
      </c>
      <c r="D84" s="863">
        <v>0</v>
      </c>
      <c r="E84" s="863">
        <v>0</v>
      </c>
      <c r="F84" s="863">
        <v>0</v>
      </c>
      <c r="G84" s="863">
        <v>0</v>
      </c>
      <c r="H84" s="863">
        <v>0</v>
      </c>
    </row>
    <row r="85" spans="1:8">
      <c r="A85" s="261" t="s">
        <v>592</v>
      </c>
      <c r="B85" s="863">
        <v>9611.3599999999988</v>
      </c>
      <c r="C85" s="863">
        <v>6589.09</v>
      </c>
      <c r="D85" s="863">
        <v>23851.26</v>
      </c>
      <c r="E85" s="863">
        <v>27441.070000000003</v>
      </c>
      <c r="F85" s="863">
        <v>5348.54</v>
      </c>
      <c r="G85" s="863">
        <v>3561.2</v>
      </c>
      <c r="H85" s="863">
        <v>42254.48</v>
      </c>
    </row>
    <row r="86" spans="1:8">
      <c r="A86" s="264" t="s">
        <v>124</v>
      </c>
      <c r="B86" s="864">
        <v>282620243.43000007</v>
      </c>
      <c r="C86" s="864">
        <v>269447401.27000004</v>
      </c>
      <c r="D86" s="864">
        <v>284577009.2100001</v>
      </c>
      <c r="E86" s="864">
        <v>325064521.73000002</v>
      </c>
      <c r="F86" s="864">
        <v>441597676.51999998</v>
      </c>
      <c r="G86" s="864">
        <v>327548789.02000004</v>
      </c>
      <c r="H86" s="864">
        <v>589978453.93999994</v>
      </c>
    </row>
    <row r="87" spans="1:8">
      <c r="A87" s="443" t="s">
        <v>465</v>
      </c>
      <c r="B87" s="444"/>
      <c r="C87" s="444"/>
      <c r="D87" s="444"/>
      <c r="E87" s="444"/>
      <c r="F87" s="444"/>
      <c r="G87"/>
      <c r="H87"/>
    </row>
    <row r="88" spans="1:8">
      <c r="A88" s="445" t="s">
        <v>473</v>
      </c>
      <c r="B88" s="444"/>
      <c r="C88" s="444"/>
      <c r="D88" s="444"/>
      <c r="E88" s="444"/>
      <c r="F88" s="444"/>
      <c r="G88"/>
      <c r="H88"/>
    </row>
    <row r="89" spans="1:8">
      <c r="A89" s="266" t="s">
        <v>784</v>
      </c>
      <c r="B89" s="444"/>
      <c r="C89" s="444"/>
      <c r="D89" s="444"/>
      <c r="E89" s="444"/>
      <c r="F89" s="444"/>
      <c r="G89"/>
      <c r="H89"/>
    </row>
    <row r="90" spans="1:8">
      <c r="A90" s="237" t="s">
        <v>391</v>
      </c>
      <c r="B90" s="444"/>
      <c r="C90" s="444"/>
      <c r="D90" s="444"/>
      <c r="E90" s="444"/>
      <c r="F90" s="444"/>
      <c r="G90" s="444"/>
    </row>
    <row r="91" spans="1:8">
      <c r="B91" s="421"/>
      <c r="C91" s="421"/>
      <c r="D91" s="421"/>
      <c r="E91" s="421"/>
      <c r="F91" s="421"/>
      <c r="G91" s="421"/>
    </row>
    <row r="92" spans="1:8">
      <c r="B92" s="421"/>
      <c r="C92" s="421"/>
      <c r="D92" s="421"/>
      <c r="E92" s="421"/>
      <c r="F92" s="421"/>
      <c r="G92" s="421"/>
    </row>
  </sheetData>
  <pageMargins left="1.23" right="0.70866141732283472" top="1.31" bottom="0.74803149606299213" header="0.31496062992125984" footer="0.31496062992125984"/>
  <pageSetup scale="5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Z87"/>
  <sheetViews>
    <sheetView showGridLines="0" zoomScaleNormal="100" workbookViewId="0">
      <pane xSplit="1" ySplit="9" topLeftCell="B43" activePane="bottomRight" state="frozen"/>
      <selection pane="topRight" activeCell="B1" sqref="B1"/>
      <selection pane="bottomLeft" activeCell="A10" sqref="A10"/>
      <selection pane="bottomRight" activeCell="N48" sqref="N48"/>
    </sheetView>
  </sheetViews>
  <sheetFormatPr defaultColWidth="9.140625" defaultRowHeight="12.75"/>
  <cols>
    <col min="1" max="1" width="67.85546875" style="117" customWidth="1"/>
    <col min="2" max="14" width="12.28515625" style="117" customWidth="1"/>
    <col min="15" max="15" width="17.140625" style="117" customWidth="1"/>
    <col min="16" max="16" width="56.85546875" style="117" customWidth="1"/>
    <col min="17" max="17" width="18.5703125" style="139" bestFit="1" customWidth="1"/>
    <col min="18" max="18" width="11.7109375" style="117" customWidth="1"/>
    <col min="19" max="16384" width="9.140625" style="117"/>
  </cols>
  <sheetData>
    <row r="1" spans="1:19" s="255" customFormat="1" ht="12.75" customHeight="1">
      <c r="A1" s="147" t="s">
        <v>117</v>
      </c>
      <c r="B1" s="149"/>
      <c r="C1" s="149"/>
      <c r="D1" s="149"/>
      <c r="E1" s="149"/>
      <c r="F1" s="149"/>
      <c r="G1" s="149"/>
      <c r="H1" s="149"/>
      <c r="I1" s="149"/>
      <c r="J1" s="149"/>
      <c r="K1" s="149"/>
      <c r="L1" s="149"/>
      <c r="M1" s="149"/>
      <c r="N1" s="150">
        <v>35</v>
      </c>
      <c r="O1" s="117"/>
      <c r="P1" s="117"/>
      <c r="Q1" s="139"/>
      <c r="R1" s="117"/>
      <c r="S1" s="117"/>
    </row>
    <row r="2" spans="1:19" s="208" customFormat="1" ht="12.75" customHeight="1">
      <c r="A2" s="913"/>
      <c r="N2" s="917"/>
      <c r="Q2" s="918"/>
    </row>
    <row r="3" spans="1:19" s="255" customFormat="1">
      <c r="N3" s="448"/>
      <c r="O3" s="117"/>
      <c r="P3" s="117"/>
      <c r="Q3" s="139"/>
      <c r="R3" s="117"/>
      <c r="S3" s="117"/>
    </row>
    <row r="4" spans="1:19" s="255" customFormat="1">
      <c r="N4" s="448"/>
      <c r="O4" s="117"/>
      <c r="P4" s="117"/>
      <c r="Q4" s="139"/>
      <c r="R4" s="117"/>
      <c r="S4" s="117"/>
    </row>
    <row r="5" spans="1:19" s="255" customFormat="1">
      <c r="N5" s="448"/>
      <c r="O5" s="117"/>
      <c r="P5" s="117"/>
      <c r="Q5" s="139"/>
      <c r="R5" s="117"/>
      <c r="S5" s="117"/>
    </row>
    <row r="6" spans="1:19" s="363" customFormat="1" ht="15" customHeight="1">
      <c r="A6" s="361" t="s">
        <v>12</v>
      </c>
      <c r="N6" s="449"/>
      <c r="O6" s="195"/>
      <c r="P6" s="195"/>
      <c r="Q6" s="333"/>
      <c r="R6" s="195"/>
      <c r="S6" s="195"/>
    </row>
    <row r="7" spans="1:19" s="363" customFormat="1" ht="15" customHeight="1">
      <c r="A7" s="361" t="s">
        <v>840</v>
      </c>
      <c r="N7" s="449"/>
      <c r="O7" s="195"/>
      <c r="P7" s="195"/>
      <c r="Q7" s="333"/>
      <c r="R7" s="195"/>
      <c r="S7" s="195"/>
    </row>
    <row r="8" spans="1:19" s="363" customFormat="1" ht="15" customHeight="1">
      <c r="A8" s="450" t="s">
        <v>185</v>
      </c>
      <c r="B8" s="450"/>
      <c r="C8" s="450"/>
      <c r="D8" s="450"/>
      <c r="E8" s="450"/>
      <c r="F8" s="450"/>
      <c r="G8" s="450"/>
      <c r="H8" s="450"/>
      <c r="I8" s="450"/>
      <c r="J8" s="450"/>
      <c r="K8" s="450"/>
      <c r="L8" s="450"/>
      <c r="M8" s="450"/>
      <c r="N8" s="451"/>
      <c r="O8" s="195"/>
      <c r="P8" s="195"/>
      <c r="Q8" s="333"/>
      <c r="R8" s="195"/>
      <c r="S8" s="195"/>
    </row>
    <row r="9" spans="1:19" s="195" customFormat="1" ht="15" customHeight="1">
      <c r="A9" s="422" t="s">
        <v>617</v>
      </c>
      <c r="B9" s="257" t="s">
        <v>190</v>
      </c>
      <c r="C9" s="257" t="s">
        <v>156</v>
      </c>
      <c r="D9" s="257" t="s">
        <v>157</v>
      </c>
      <c r="E9" s="257" t="s">
        <v>158</v>
      </c>
      <c r="F9" s="257" t="s">
        <v>159</v>
      </c>
      <c r="G9" s="257" t="s">
        <v>160</v>
      </c>
      <c r="H9" s="257" t="s">
        <v>161</v>
      </c>
      <c r="I9" s="257" t="s">
        <v>162</v>
      </c>
      <c r="J9" s="257" t="s">
        <v>163</v>
      </c>
      <c r="K9" s="257" t="s">
        <v>164</v>
      </c>
      <c r="L9" s="257" t="s">
        <v>165</v>
      </c>
      <c r="M9" s="257" t="s">
        <v>166</v>
      </c>
      <c r="N9" s="257" t="s">
        <v>77</v>
      </c>
      <c r="Q9" s="333"/>
    </row>
    <row r="10" spans="1:19" s="195" customFormat="1" ht="15" customHeight="1">
      <c r="A10" s="258" t="s">
        <v>186</v>
      </c>
      <c r="B10" s="862">
        <v>34591999.670000002</v>
      </c>
      <c r="C10" s="862">
        <v>56434929.210000001</v>
      </c>
      <c r="D10" s="862">
        <v>31314321.870000001</v>
      </c>
      <c r="E10" s="862">
        <v>138612080.67000002</v>
      </c>
      <c r="F10" s="862">
        <v>48155521.719999991</v>
      </c>
      <c r="G10" s="862">
        <v>68149690.549999997</v>
      </c>
      <c r="H10" s="862">
        <v>73664559</v>
      </c>
      <c r="I10" s="862">
        <v>51743785.520000003</v>
      </c>
      <c r="J10" s="862">
        <v>51358900.609999999</v>
      </c>
      <c r="K10" s="862">
        <v>49603359.609999999</v>
      </c>
      <c r="L10" s="862">
        <v>57260881.219999999</v>
      </c>
      <c r="M10" s="862">
        <v>56438515.209999993</v>
      </c>
      <c r="N10" s="862">
        <v>717328544.86000001</v>
      </c>
      <c r="O10" s="124"/>
      <c r="Q10" s="333"/>
    </row>
    <row r="11" spans="1:19" s="195" customFormat="1" ht="15" customHeight="1">
      <c r="A11" s="258" t="s">
        <v>303</v>
      </c>
      <c r="B11" s="862">
        <v>10996590.310000001</v>
      </c>
      <c r="C11" s="862">
        <v>10627182.57</v>
      </c>
      <c r="D11" s="862">
        <v>13346915.110000001</v>
      </c>
      <c r="E11" s="862">
        <v>12943043.43</v>
      </c>
      <c r="F11" s="862">
        <v>15586338.640000001</v>
      </c>
      <c r="G11" s="862">
        <v>19748304.610000003</v>
      </c>
      <c r="H11" s="862">
        <v>19654633.469999999</v>
      </c>
      <c r="I11" s="862">
        <v>17932057.990000002</v>
      </c>
      <c r="J11" s="862">
        <v>18621818.550000001</v>
      </c>
      <c r="K11" s="862">
        <v>17710763.07</v>
      </c>
      <c r="L11" s="862">
        <v>16422826.469999999</v>
      </c>
      <c r="M11" s="862">
        <v>20129300.149999995</v>
      </c>
      <c r="N11" s="862">
        <v>193719774.37</v>
      </c>
      <c r="O11" s="117"/>
      <c r="Q11" s="333"/>
    </row>
    <row r="12" spans="1:19" s="195" customFormat="1" ht="15" customHeight="1">
      <c r="A12" s="261" t="s">
        <v>539</v>
      </c>
      <c r="B12" s="863">
        <v>760413.94</v>
      </c>
      <c r="C12" s="863">
        <v>1752162.84</v>
      </c>
      <c r="D12" s="863">
        <v>4190158.22</v>
      </c>
      <c r="E12" s="863">
        <v>3055676.97</v>
      </c>
      <c r="F12" s="863">
        <v>1414407.55</v>
      </c>
      <c r="G12" s="863">
        <v>5658035.4400000004</v>
      </c>
      <c r="H12" s="863">
        <v>1743988.59</v>
      </c>
      <c r="I12" s="863">
        <v>1145756.31</v>
      </c>
      <c r="J12" s="863">
        <v>893913.12</v>
      </c>
      <c r="K12" s="863">
        <v>702742.63</v>
      </c>
      <c r="L12" s="863">
        <v>192437.11</v>
      </c>
      <c r="M12" s="863">
        <v>2037256.99</v>
      </c>
      <c r="N12" s="863">
        <v>23546949.709999997</v>
      </c>
      <c r="O12" s="117"/>
      <c r="Q12" s="333"/>
    </row>
    <row r="13" spans="1:19" s="195" customFormat="1" ht="15" customHeight="1">
      <c r="A13" s="261" t="s">
        <v>540</v>
      </c>
      <c r="B13" s="863">
        <v>7051505.96</v>
      </c>
      <c r="C13" s="863">
        <v>7589666.0099999998</v>
      </c>
      <c r="D13" s="863">
        <v>7184325.3600000003</v>
      </c>
      <c r="E13" s="863">
        <v>7061160.6500000004</v>
      </c>
      <c r="F13" s="863">
        <v>11264498.609999999</v>
      </c>
      <c r="G13" s="863">
        <v>11120194.25</v>
      </c>
      <c r="H13" s="863">
        <v>14478244.220000001</v>
      </c>
      <c r="I13" s="863">
        <v>13613792.140000001</v>
      </c>
      <c r="J13" s="863">
        <v>13839601.529999999</v>
      </c>
      <c r="K13" s="863">
        <v>13224254.57</v>
      </c>
      <c r="L13" s="863">
        <v>12919818.449999999</v>
      </c>
      <c r="M13" s="863">
        <v>14560627.289999999</v>
      </c>
      <c r="N13" s="863">
        <v>133907689.03999999</v>
      </c>
      <c r="O13" s="117"/>
      <c r="Q13" s="333"/>
    </row>
    <row r="14" spans="1:19" s="195" customFormat="1" ht="15" customHeight="1">
      <c r="A14" s="261" t="s">
        <v>541</v>
      </c>
      <c r="B14" s="863">
        <v>2684530.93</v>
      </c>
      <c r="C14" s="863">
        <v>853652.54</v>
      </c>
      <c r="D14" s="863">
        <v>1208945.8799999999</v>
      </c>
      <c r="E14" s="863">
        <v>2128871.94</v>
      </c>
      <c r="F14" s="863">
        <v>2380622.4700000002</v>
      </c>
      <c r="G14" s="863">
        <v>2344561.14</v>
      </c>
      <c r="H14" s="863">
        <v>2782736.03</v>
      </c>
      <c r="I14" s="863">
        <v>2578618.4700000002</v>
      </c>
      <c r="J14" s="863">
        <v>3149581.27</v>
      </c>
      <c r="K14" s="863">
        <v>3232570.26</v>
      </c>
      <c r="L14" s="863">
        <v>2596718.41</v>
      </c>
      <c r="M14" s="863">
        <v>2722951.36</v>
      </c>
      <c r="N14" s="863">
        <v>28664360.699999999</v>
      </c>
      <c r="O14" s="117"/>
      <c r="Q14" s="333"/>
    </row>
    <row r="15" spans="1:19" s="195" customFormat="1" ht="15" customHeight="1">
      <c r="A15" s="261" t="s">
        <v>542</v>
      </c>
      <c r="B15" s="863">
        <v>208000</v>
      </c>
      <c r="C15" s="863">
        <v>208000</v>
      </c>
      <c r="D15" s="863">
        <v>457600</v>
      </c>
      <c r="E15" s="863">
        <v>457600</v>
      </c>
      <c r="F15" s="863">
        <v>291200</v>
      </c>
      <c r="G15" s="863">
        <v>291200</v>
      </c>
      <c r="H15" s="863">
        <v>291200</v>
      </c>
      <c r="I15" s="863">
        <v>291200</v>
      </c>
      <c r="J15" s="863">
        <v>291200</v>
      </c>
      <c r="K15" s="863">
        <v>249600</v>
      </c>
      <c r="L15" s="863">
        <v>314080</v>
      </c>
      <c r="M15" s="863">
        <v>310016.33</v>
      </c>
      <c r="N15" s="863">
        <v>3660896.33</v>
      </c>
      <c r="O15" s="117"/>
      <c r="Q15" s="333"/>
    </row>
    <row r="16" spans="1:19" s="195" customFormat="1" ht="15" customHeight="1">
      <c r="A16" s="261" t="s">
        <v>543</v>
      </c>
      <c r="B16" s="863">
        <v>218170.81</v>
      </c>
      <c r="C16" s="863">
        <v>105337.04</v>
      </c>
      <c r="D16" s="863">
        <v>200126.46</v>
      </c>
      <c r="E16" s="863">
        <v>143282.26</v>
      </c>
      <c r="F16" s="863">
        <v>108333.77</v>
      </c>
      <c r="G16" s="863">
        <v>176482.48</v>
      </c>
      <c r="H16" s="863">
        <v>191333.7</v>
      </c>
      <c r="I16" s="863">
        <v>152923.45000000001</v>
      </c>
      <c r="J16" s="863">
        <v>198620.94</v>
      </c>
      <c r="K16" s="863">
        <v>160559.87</v>
      </c>
      <c r="L16" s="863">
        <v>175220.78</v>
      </c>
      <c r="M16" s="863">
        <v>242306.45</v>
      </c>
      <c r="N16" s="863">
        <v>2072698.0099999998</v>
      </c>
      <c r="O16" s="117"/>
      <c r="Q16" s="333"/>
    </row>
    <row r="17" spans="1:26" s="195" customFormat="1" ht="15" customHeight="1">
      <c r="A17" s="261" t="s">
        <v>544</v>
      </c>
      <c r="B17" s="863">
        <v>68155.67</v>
      </c>
      <c r="C17" s="863">
        <v>85574.76</v>
      </c>
      <c r="D17" s="863">
        <v>90091.5</v>
      </c>
      <c r="E17" s="863">
        <v>80957.039999999994</v>
      </c>
      <c r="F17" s="863">
        <v>111876</v>
      </c>
      <c r="G17" s="863">
        <v>124416.43</v>
      </c>
      <c r="H17" s="863">
        <v>117704.46</v>
      </c>
      <c r="I17" s="863">
        <v>116361.67</v>
      </c>
      <c r="J17" s="863">
        <v>108488.3</v>
      </c>
      <c r="K17" s="863">
        <v>116172.56</v>
      </c>
      <c r="L17" s="863">
        <v>186939.26</v>
      </c>
      <c r="M17" s="863">
        <v>203421.99</v>
      </c>
      <c r="N17" s="863">
        <v>1410159.64</v>
      </c>
      <c r="O17" s="124"/>
      <c r="Q17" s="333"/>
    </row>
    <row r="18" spans="1:26" s="195" customFormat="1" ht="15" customHeight="1">
      <c r="A18" s="261" t="s">
        <v>545</v>
      </c>
      <c r="B18" s="863">
        <v>5813</v>
      </c>
      <c r="C18" s="863">
        <v>32789.379999999997</v>
      </c>
      <c r="D18" s="863">
        <v>15667.69</v>
      </c>
      <c r="E18" s="863">
        <v>15494.57</v>
      </c>
      <c r="F18" s="863">
        <v>15400.24</v>
      </c>
      <c r="G18" s="863">
        <v>33414.870000000003</v>
      </c>
      <c r="H18" s="863">
        <v>49426.47</v>
      </c>
      <c r="I18" s="863">
        <v>33405.949999999997</v>
      </c>
      <c r="J18" s="863">
        <v>140413.39000000001</v>
      </c>
      <c r="K18" s="863">
        <v>24863.18</v>
      </c>
      <c r="L18" s="863">
        <v>37612.46</v>
      </c>
      <c r="M18" s="863">
        <v>52719.740000000005</v>
      </c>
      <c r="N18" s="863">
        <v>457020.94</v>
      </c>
      <c r="O18" s="117"/>
      <c r="Q18" s="333"/>
    </row>
    <row r="19" spans="1:26" s="195" customFormat="1" ht="15" customHeight="1">
      <c r="A19" s="258" t="s">
        <v>294</v>
      </c>
      <c r="B19" s="862">
        <v>11825098.140000001</v>
      </c>
      <c r="C19" s="862">
        <v>41542844.200000003</v>
      </c>
      <c r="D19" s="862">
        <v>13473862.860000001</v>
      </c>
      <c r="E19" s="862">
        <v>119703150.68000001</v>
      </c>
      <c r="F19" s="862">
        <v>26258714.349999998</v>
      </c>
      <c r="G19" s="862">
        <v>31985466.209999997</v>
      </c>
      <c r="H19" s="862">
        <v>44995420.560000002</v>
      </c>
      <c r="I19" s="862">
        <v>24656708.050000001</v>
      </c>
      <c r="J19" s="862">
        <v>23453389.739999998</v>
      </c>
      <c r="K19" s="862">
        <v>23250939.219999999</v>
      </c>
      <c r="L19" s="862">
        <v>19702191.539999999</v>
      </c>
      <c r="M19" s="862">
        <v>24142027.530000001</v>
      </c>
      <c r="N19" s="862">
        <v>404989813.08000004</v>
      </c>
      <c r="O19" s="139"/>
      <c r="P19" s="333"/>
      <c r="Q19" s="333"/>
      <c r="R19" s="333"/>
    </row>
    <row r="20" spans="1:26" s="195" customFormat="1" ht="15" customHeight="1">
      <c r="A20" s="261" t="s">
        <v>546</v>
      </c>
      <c r="B20" s="863">
        <v>9318079.0399999991</v>
      </c>
      <c r="C20" s="863">
        <v>38159858.890000001</v>
      </c>
      <c r="D20" s="863">
        <v>10736226.74</v>
      </c>
      <c r="E20" s="863">
        <v>116135556.95</v>
      </c>
      <c r="F20" s="863">
        <v>21824105.989999998</v>
      </c>
      <c r="G20" s="863">
        <v>27166134.84</v>
      </c>
      <c r="H20" s="863">
        <v>38560221.119999997</v>
      </c>
      <c r="I20" s="863">
        <v>16524926.859999999</v>
      </c>
      <c r="J20" s="863">
        <v>15728264.1</v>
      </c>
      <c r="K20" s="863">
        <v>16933766.219999999</v>
      </c>
      <c r="L20" s="863">
        <v>12026455.140000001</v>
      </c>
      <c r="M20" s="863">
        <v>14996441.57</v>
      </c>
      <c r="N20" s="863">
        <v>338110037.45999998</v>
      </c>
      <c r="O20" s="139"/>
      <c r="P20" s="139"/>
      <c r="Q20" s="139"/>
      <c r="R20" s="139"/>
      <c r="S20" s="139"/>
      <c r="T20" s="139"/>
      <c r="U20" s="139"/>
      <c r="V20" s="139"/>
      <c r="W20" s="139"/>
      <c r="X20" s="139"/>
      <c r="Y20" s="139"/>
      <c r="Z20" s="139"/>
    </row>
    <row r="21" spans="1:26" s="195" customFormat="1" ht="15" customHeight="1">
      <c r="A21" s="261" t="s">
        <v>547</v>
      </c>
      <c r="B21" s="863">
        <v>0</v>
      </c>
      <c r="C21" s="863">
        <v>0</v>
      </c>
      <c r="D21" s="863">
        <v>0</v>
      </c>
      <c r="E21" s="863">
        <v>0</v>
      </c>
      <c r="F21" s="863">
        <v>0</v>
      </c>
      <c r="G21" s="863">
        <v>0</v>
      </c>
      <c r="H21" s="863">
        <v>0</v>
      </c>
      <c r="I21" s="863">
        <v>0</v>
      </c>
      <c r="J21" s="863">
        <v>0</v>
      </c>
      <c r="K21" s="863">
        <v>0</v>
      </c>
      <c r="L21" s="863">
        <v>0</v>
      </c>
      <c r="M21" s="863">
        <v>0</v>
      </c>
      <c r="N21" s="863">
        <v>0</v>
      </c>
      <c r="O21" s="139"/>
      <c r="P21" s="333"/>
      <c r="Q21" s="333"/>
      <c r="R21" s="333"/>
      <c r="S21" s="333"/>
      <c r="T21" s="333"/>
      <c r="U21" s="333"/>
      <c r="V21" s="333"/>
      <c r="W21" s="333"/>
      <c r="X21" s="333"/>
      <c r="Y21" s="333"/>
    </row>
    <row r="22" spans="1:26" s="195" customFormat="1" ht="15" customHeight="1">
      <c r="A22" s="261" t="s">
        <v>548</v>
      </c>
      <c r="B22" s="863">
        <v>0</v>
      </c>
      <c r="C22" s="863">
        <v>0</v>
      </c>
      <c r="D22" s="863">
        <v>0</v>
      </c>
      <c r="E22" s="863">
        <v>0</v>
      </c>
      <c r="F22" s="863">
        <v>0</v>
      </c>
      <c r="G22" s="863">
        <v>0</v>
      </c>
      <c r="H22" s="863">
        <v>0</v>
      </c>
      <c r="I22" s="863">
        <v>0</v>
      </c>
      <c r="J22" s="863">
        <v>0</v>
      </c>
      <c r="K22" s="863">
        <v>0</v>
      </c>
      <c r="L22" s="863">
        <v>0</v>
      </c>
      <c r="M22" s="863">
        <v>0</v>
      </c>
      <c r="N22" s="863">
        <v>0</v>
      </c>
      <c r="O22" s="139"/>
      <c r="Q22" s="452"/>
    </row>
    <row r="23" spans="1:26" s="195" customFormat="1" ht="15" customHeight="1">
      <c r="A23" s="261" t="s">
        <v>549</v>
      </c>
      <c r="B23" s="863">
        <v>0</v>
      </c>
      <c r="C23" s="863">
        <v>0</v>
      </c>
      <c r="D23" s="863">
        <v>0</v>
      </c>
      <c r="E23" s="863">
        <v>0</v>
      </c>
      <c r="F23" s="863">
        <v>0</v>
      </c>
      <c r="G23" s="863">
        <v>0</v>
      </c>
      <c r="H23" s="863">
        <v>0</v>
      </c>
      <c r="I23" s="863">
        <v>0</v>
      </c>
      <c r="J23" s="863">
        <v>0</v>
      </c>
      <c r="K23" s="863">
        <v>0</v>
      </c>
      <c r="L23" s="863">
        <v>0</v>
      </c>
      <c r="M23" s="863">
        <v>0</v>
      </c>
      <c r="N23" s="863">
        <v>0</v>
      </c>
      <c r="O23" s="339"/>
      <c r="P23" s="339"/>
      <c r="Q23" s="194"/>
      <c r="R23" s="339"/>
      <c r="S23" s="339"/>
      <c r="T23" s="339"/>
      <c r="U23" s="339"/>
      <c r="V23" s="339"/>
      <c r="W23" s="339"/>
      <c r="X23" s="339"/>
      <c r="Y23" s="339"/>
      <c r="Z23" s="339"/>
    </row>
    <row r="24" spans="1:26" s="195" customFormat="1" ht="15" customHeight="1">
      <c r="A24" s="261" t="s">
        <v>550</v>
      </c>
      <c r="B24" s="863">
        <v>2052830.3</v>
      </c>
      <c r="C24" s="863">
        <v>2903573.39</v>
      </c>
      <c r="D24" s="863">
        <v>2258224.2000000002</v>
      </c>
      <c r="E24" s="863">
        <v>3088181.81</v>
      </c>
      <c r="F24" s="863">
        <v>3715490.48</v>
      </c>
      <c r="G24" s="863">
        <v>4100213.49</v>
      </c>
      <c r="H24" s="863">
        <v>5476375.5999999996</v>
      </c>
      <c r="I24" s="863">
        <v>6633618.9400000004</v>
      </c>
      <c r="J24" s="863">
        <v>6466669.3499999996</v>
      </c>
      <c r="K24" s="863">
        <v>5058716.6399999997</v>
      </c>
      <c r="L24" s="863">
        <v>6177574.1500000004</v>
      </c>
      <c r="M24" s="863">
        <v>7588105.0700000003</v>
      </c>
      <c r="N24" s="863">
        <v>55519573.420000002</v>
      </c>
      <c r="O24" s="372"/>
      <c r="Q24" s="452"/>
    </row>
    <row r="25" spans="1:26" s="195" customFormat="1" ht="15" customHeight="1">
      <c r="A25" s="261" t="s">
        <v>551</v>
      </c>
      <c r="B25" s="863">
        <v>454188.79999999999</v>
      </c>
      <c r="C25" s="863">
        <v>479411.92</v>
      </c>
      <c r="D25" s="863">
        <v>479411.92</v>
      </c>
      <c r="E25" s="863">
        <v>479411.92</v>
      </c>
      <c r="F25" s="863">
        <v>719117.88</v>
      </c>
      <c r="G25" s="863">
        <v>719117.88</v>
      </c>
      <c r="H25" s="863">
        <v>958823.84</v>
      </c>
      <c r="I25" s="863">
        <v>1498162.25</v>
      </c>
      <c r="J25" s="863">
        <v>1258456.29</v>
      </c>
      <c r="K25" s="863">
        <v>1258456.29</v>
      </c>
      <c r="L25" s="863">
        <v>1498162.25</v>
      </c>
      <c r="M25" s="863">
        <v>1498162.25</v>
      </c>
      <c r="N25" s="863">
        <v>11300883.49</v>
      </c>
      <c r="O25" s="139"/>
      <c r="P25" s="139"/>
      <c r="Q25" s="198"/>
      <c r="R25" s="139"/>
      <c r="S25" s="139"/>
      <c r="T25" s="139"/>
      <c r="U25" s="139"/>
      <c r="V25" s="139"/>
      <c r="W25" s="139"/>
      <c r="X25" s="139"/>
      <c r="Y25" s="139"/>
      <c r="Z25" s="139"/>
    </row>
    <row r="26" spans="1:26" s="195" customFormat="1" ht="15" customHeight="1">
      <c r="A26" s="261" t="s">
        <v>552</v>
      </c>
      <c r="B26" s="863">
        <v>0</v>
      </c>
      <c r="C26" s="863">
        <v>0</v>
      </c>
      <c r="D26" s="863">
        <v>0</v>
      </c>
      <c r="E26" s="863">
        <v>0</v>
      </c>
      <c r="F26" s="863">
        <v>0</v>
      </c>
      <c r="G26" s="863">
        <v>0</v>
      </c>
      <c r="H26" s="863">
        <v>0</v>
      </c>
      <c r="I26" s="863">
        <v>0</v>
      </c>
      <c r="J26" s="863">
        <v>0</v>
      </c>
      <c r="K26" s="863">
        <v>0</v>
      </c>
      <c r="L26" s="863">
        <v>0</v>
      </c>
      <c r="M26" s="863">
        <v>29659.32</v>
      </c>
      <c r="N26" s="863">
        <v>29659.32</v>
      </c>
      <c r="O26" s="117"/>
      <c r="Q26" s="452"/>
    </row>
    <row r="27" spans="1:26" s="195" customFormat="1" ht="15" customHeight="1">
      <c r="A27" s="261" t="s">
        <v>553</v>
      </c>
      <c r="B27" s="863">
        <v>0</v>
      </c>
      <c r="C27" s="863">
        <v>0</v>
      </c>
      <c r="D27" s="863">
        <v>0</v>
      </c>
      <c r="E27" s="863">
        <v>0</v>
      </c>
      <c r="F27" s="863">
        <v>0</v>
      </c>
      <c r="G27" s="863">
        <v>0</v>
      </c>
      <c r="H27" s="863">
        <v>0</v>
      </c>
      <c r="I27" s="863">
        <v>0</v>
      </c>
      <c r="J27" s="863">
        <v>0</v>
      </c>
      <c r="K27" s="863">
        <v>0</v>
      </c>
      <c r="L27" s="863">
        <v>0</v>
      </c>
      <c r="M27" s="863">
        <v>14829.66</v>
      </c>
      <c r="N27" s="863">
        <v>14829.66</v>
      </c>
      <c r="O27" s="117"/>
      <c r="Q27" s="452"/>
    </row>
    <row r="28" spans="1:26" s="195" customFormat="1" ht="15" customHeight="1">
      <c r="A28" s="261" t="s">
        <v>554</v>
      </c>
      <c r="B28" s="863">
        <v>0</v>
      </c>
      <c r="C28" s="863">
        <v>0</v>
      </c>
      <c r="D28" s="863">
        <v>0</v>
      </c>
      <c r="E28" s="863">
        <v>0</v>
      </c>
      <c r="F28" s="863">
        <v>0</v>
      </c>
      <c r="G28" s="863">
        <v>0</v>
      </c>
      <c r="H28" s="863">
        <v>0</v>
      </c>
      <c r="I28" s="863">
        <v>0</v>
      </c>
      <c r="J28" s="863">
        <v>0</v>
      </c>
      <c r="K28" s="863">
        <v>7.0000000000000007E-2</v>
      </c>
      <c r="L28" s="863">
        <v>0</v>
      </c>
      <c r="M28" s="863">
        <v>14829.66</v>
      </c>
      <c r="N28" s="863">
        <v>14829.73</v>
      </c>
      <c r="O28" s="117"/>
      <c r="Q28" s="452"/>
    </row>
    <row r="29" spans="1:26" s="195" customFormat="1" ht="15" customHeight="1">
      <c r="A29" s="258" t="s">
        <v>293</v>
      </c>
      <c r="B29" s="862">
        <v>10538858</v>
      </c>
      <c r="C29" s="862">
        <v>3687977.57</v>
      </c>
      <c r="D29" s="862">
        <v>3617439.0000000005</v>
      </c>
      <c r="E29" s="862">
        <v>4553320.87</v>
      </c>
      <c r="F29" s="862">
        <v>4192462.4699999997</v>
      </c>
      <c r="G29" s="862">
        <v>13064332.68</v>
      </c>
      <c r="H29" s="862">
        <v>6439596.0199999996</v>
      </c>
      <c r="I29" s="862">
        <v>7301806.5899999989</v>
      </c>
      <c r="J29" s="862">
        <v>7788077.21</v>
      </c>
      <c r="K29" s="862">
        <v>7292701.7999999998</v>
      </c>
      <c r="L29" s="862">
        <v>20132551.93</v>
      </c>
      <c r="M29" s="862">
        <v>10720332.459999999</v>
      </c>
      <c r="N29" s="862">
        <v>99329456.599999979</v>
      </c>
      <c r="O29" s="117"/>
      <c r="Q29" s="452"/>
    </row>
    <row r="30" spans="1:26" s="193" customFormat="1" ht="15" customHeight="1">
      <c r="A30" s="261" t="s">
        <v>555</v>
      </c>
      <c r="B30" s="863">
        <v>0</v>
      </c>
      <c r="C30" s="863">
        <v>0</v>
      </c>
      <c r="D30" s="863">
        <v>581353.77</v>
      </c>
      <c r="E30" s="863">
        <v>895193.1</v>
      </c>
      <c r="F30" s="863">
        <v>412439.42</v>
      </c>
      <c r="G30" s="863">
        <v>8083314.1699999999</v>
      </c>
      <c r="H30" s="863">
        <v>0</v>
      </c>
      <c r="I30" s="863">
        <v>0</v>
      </c>
      <c r="J30" s="863">
        <v>1831598.84</v>
      </c>
      <c r="K30" s="863">
        <v>31385.14</v>
      </c>
      <c r="L30" s="863">
        <v>10780947.890000001</v>
      </c>
      <c r="M30" s="863">
        <v>501339.62</v>
      </c>
      <c r="N30" s="863">
        <v>23117571.950000003</v>
      </c>
      <c r="Q30" s="453"/>
    </row>
    <row r="31" spans="1:26" s="195" customFormat="1" ht="15" customHeight="1">
      <c r="A31" s="261" t="s">
        <v>556</v>
      </c>
      <c r="B31" s="863">
        <v>36446.160000000003</v>
      </c>
      <c r="C31" s="863">
        <v>4851</v>
      </c>
      <c r="D31" s="863">
        <v>4619.34</v>
      </c>
      <c r="E31" s="863">
        <v>59575.32</v>
      </c>
      <c r="F31" s="863">
        <v>0</v>
      </c>
      <c r="G31" s="863">
        <v>27663.45</v>
      </c>
      <c r="H31" s="863">
        <v>219056.05</v>
      </c>
      <c r="I31" s="863">
        <v>106276.61</v>
      </c>
      <c r="J31" s="863">
        <v>178652.37</v>
      </c>
      <c r="K31" s="863">
        <v>219425.9</v>
      </c>
      <c r="L31" s="863">
        <v>161889.18</v>
      </c>
      <c r="M31" s="863">
        <v>158879.53</v>
      </c>
      <c r="N31" s="863">
        <v>1177334.9100000001</v>
      </c>
      <c r="O31" s="124"/>
      <c r="Q31" s="452"/>
    </row>
    <row r="32" spans="1:26" s="195" customFormat="1" ht="15" customHeight="1">
      <c r="A32" s="261" t="s">
        <v>557</v>
      </c>
      <c r="B32" s="863">
        <v>6224777.0700000003</v>
      </c>
      <c r="C32" s="863">
        <v>2144214.71</v>
      </c>
      <c r="D32" s="863">
        <v>702826.26</v>
      </c>
      <c r="E32" s="863">
        <v>992132.92</v>
      </c>
      <c r="F32" s="863">
        <v>1057677.3899999999</v>
      </c>
      <c r="G32" s="863">
        <v>1922605.96</v>
      </c>
      <c r="H32" s="863">
        <v>1501102.29</v>
      </c>
      <c r="I32" s="863">
        <v>1999672.89</v>
      </c>
      <c r="J32" s="863">
        <v>2240623.09</v>
      </c>
      <c r="K32" s="863">
        <v>3339214.92</v>
      </c>
      <c r="L32" s="863">
        <v>2390351.9900000002</v>
      </c>
      <c r="M32" s="863">
        <v>3234886.37</v>
      </c>
      <c r="N32" s="863">
        <v>27750085.860000003</v>
      </c>
      <c r="O32" s="117"/>
      <c r="Q32" s="452"/>
    </row>
    <row r="33" spans="1:19" s="195" customFormat="1" ht="15" customHeight="1">
      <c r="A33" s="261" t="s">
        <v>558</v>
      </c>
      <c r="B33" s="863">
        <v>4415</v>
      </c>
      <c r="C33" s="863">
        <v>10903</v>
      </c>
      <c r="D33" s="863">
        <v>10903</v>
      </c>
      <c r="E33" s="863">
        <v>883</v>
      </c>
      <c r="F33" s="863">
        <v>15913</v>
      </c>
      <c r="G33" s="863">
        <v>19445</v>
      </c>
      <c r="H33" s="863">
        <v>15030</v>
      </c>
      <c r="I33" s="863">
        <v>15030</v>
      </c>
      <c r="J33" s="863">
        <v>15030</v>
      </c>
      <c r="K33" s="863">
        <v>18619.34</v>
      </c>
      <c r="L33" s="863">
        <v>19445</v>
      </c>
      <c r="M33" s="863">
        <v>15030</v>
      </c>
      <c r="N33" s="863">
        <v>160646.34</v>
      </c>
      <c r="O33" s="117"/>
      <c r="Q33" s="452"/>
    </row>
    <row r="34" spans="1:19" s="195" customFormat="1" ht="15" customHeight="1">
      <c r="A34" s="261" t="s">
        <v>559</v>
      </c>
      <c r="B34" s="863">
        <v>731456</v>
      </c>
      <c r="C34" s="863">
        <v>772041.6</v>
      </c>
      <c r="D34" s="863">
        <v>772041.6</v>
      </c>
      <c r="E34" s="863">
        <v>772041.6</v>
      </c>
      <c r="F34" s="863">
        <v>1008918</v>
      </c>
      <c r="G34" s="863">
        <v>1079103.6000000001</v>
      </c>
      <c r="H34" s="863">
        <v>1131742.8</v>
      </c>
      <c r="I34" s="863">
        <v>1307206.8</v>
      </c>
      <c r="J34" s="863">
        <v>1166835.6000000001</v>
      </c>
      <c r="K34" s="863">
        <v>1166835.6000000001</v>
      </c>
      <c r="L34" s="863">
        <v>1307206.8</v>
      </c>
      <c r="M34" s="863">
        <v>1272114</v>
      </c>
      <c r="N34" s="863">
        <v>12487544</v>
      </c>
      <c r="O34" s="117"/>
      <c r="Q34" s="452"/>
    </row>
    <row r="35" spans="1:19" s="195" customFormat="1" ht="15" customHeight="1">
      <c r="A35" s="261" t="s">
        <v>560</v>
      </c>
      <c r="B35" s="863">
        <v>2818</v>
      </c>
      <c r="C35" s="863">
        <v>0</v>
      </c>
      <c r="D35" s="863">
        <v>2810</v>
      </c>
      <c r="E35" s="863">
        <v>2829.75</v>
      </c>
      <c r="F35" s="863">
        <v>22025.25</v>
      </c>
      <c r="G35" s="863">
        <v>0</v>
      </c>
      <c r="H35" s="863">
        <v>34261.75</v>
      </c>
      <c r="I35" s="863">
        <v>2848.5</v>
      </c>
      <c r="J35" s="863">
        <v>2739.75</v>
      </c>
      <c r="K35" s="863">
        <v>26840.799999999999</v>
      </c>
      <c r="L35" s="863">
        <v>2893.5</v>
      </c>
      <c r="M35" s="863">
        <v>17517.16</v>
      </c>
      <c r="N35" s="863">
        <v>117584.46</v>
      </c>
      <c r="O35" s="117"/>
      <c r="Q35" s="452"/>
    </row>
    <row r="36" spans="1:19" s="195" customFormat="1" ht="15" customHeight="1">
      <c r="A36" s="261" t="s">
        <v>561</v>
      </c>
      <c r="B36" s="863">
        <v>2777621.11</v>
      </c>
      <c r="C36" s="863">
        <v>535356.86</v>
      </c>
      <c r="D36" s="863">
        <v>1276128.6200000001</v>
      </c>
      <c r="E36" s="863">
        <v>1545393.19</v>
      </c>
      <c r="F36" s="863">
        <v>1417673.48</v>
      </c>
      <c r="G36" s="863">
        <v>1600374.24</v>
      </c>
      <c r="H36" s="863">
        <v>1519194.57</v>
      </c>
      <c r="I36" s="863">
        <v>3372608.32</v>
      </c>
      <c r="J36" s="863">
        <v>1854953.39</v>
      </c>
      <c r="K36" s="863">
        <v>2027184.06</v>
      </c>
      <c r="L36" s="863">
        <v>2690168.64</v>
      </c>
      <c r="M36" s="863">
        <v>3102336.01</v>
      </c>
      <c r="N36" s="863">
        <v>23718992.490000002</v>
      </c>
      <c r="O36" s="117"/>
      <c r="Q36" s="452"/>
    </row>
    <row r="37" spans="1:19" s="195" customFormat="1" ht="15" customHeight="1">
      <c r="A37" s="261" t="s">
        <v>562</v>
      </c>
      <c r="B37" s="863">
        <v>761324.66</v>
      </c>
      <c r="C37" s="863">
        <v>220610.4</v>
      </c>
      <c r="D37" s="863">
        <v>266756.40999999997</v>
      </c>
      <c r="E37" s="863">
        <v>285271.99</v>
      </c>
      <c r="F37" s="863">
        <v>257815.93</v>
      </c>
      <c r="G37" s="863">
        <v>331826.26</v>
      </c>
      <c r="H37" s="863">
        <v>2019208.56</v>
      </c>
      <c r="I37" s="863">
        <v>498163.47</v>
      </c>
      <c r="J37" s="863">
        <v>497644.17</v>
      </c>
      <c r="K37" s="863">
        <v>463196.04</v>
      </c>
      <c r="L37" s="863">
        <v>2779648.93</v>
      </c>
      <c r="M37" s="863">
        <v>2418229.77</v>
      </c>
      <c r="N37" s="863">
        <v>10799696.59</v>
      </c>
      <c r="O37" s="124"/>
      <c r="Q37" s="452"/>
    </row>
    <row r="38" spans="1:19" s="193" customFormat="1" ht="15" customHeight="1">
      <c r="A38" s="258" t="s">
        <v>291</v>
      </c>
      <c r="B38" s="862">
        <v>1231453.22</v>
      </c>
      <c r="C38" s="862">
        <v>576924.87</v>
      </c>
      <c r="D38" s="862">
        <v>876104.89999999991</v>
      </c>
      <c r="E38" s="862">
        <v>1412565.69</v>
      </c>
      <c r="F38" s="862">
        <v>2118006.2599999998</v>
      </c>
      <c r="G38" s="862">
        <v>3351587.05</v>
      </c>
      <c r="H38" s="862">
        <v>2574908.9500000002</v>
      </c>
      <c r="I38" s="862">
        <v>1853212.89</v>
      </c>
      <c r="J38" s="862">
        <v>1495615.11</v>
      </c>
      <c r="K38" s="862">
        <v>1348955.52</v>
      </c>
      <c r="L38" s="862">
        <v>1003311.2799999999</v>
      </c>
      <c r="M38" s="862">
        <v>1446855.07</v>
      </c>
      <c r="N38" s="862">
        <v>19289500.809999999</v>
      </c>
      <c r="O38" s="124"/>
      <c r="Q38" s="453"/>
    </row>
    <row r="39" spans="1:19" s="195" customFormat="1" ht="15" customHeight="1">
      <c r="A39" s="258" t="s">
        <v>188</v>
      </c>
      <c r="B39" s="862">
        <v>11597645.859999998</v>
      </c>
      <c r="C39" s="862">
        <v>16829380.150000002</v>
      </c>
      <c r="D39" s="862">
        <v>55115864.36999999</v>
      </c>
      <c r="E39" s="862">
        <v>134894259.28000003</v>
      </c>
      <c r="F39" s="862">
        <v>45392140.410000004</v>
      </c>
      <c r="G39" s="862">
        <v>65149090.129999995</v>
      </c>
      <c r="H39" s="862">
        <v>44981802.299999997</v>
      </c>
      <c r="I39" s="862">
        <v>20025777.540000003</v>
      </c>
      <c r="J39" s="862">
        <v>40048226.899999999</v>
      </c>
      <c r="K39" s="862">
        <v>115048068.55</v>
      </c>
      <c r="L39" s="862">
        <v>16775293.470000001</v>
      </c>
      <c r="M39" s="862">
        <v>21959104.23</v>
      </c>
      <c r="N39" s="862">
        <v>587816653.19000006</v>
      </c>
      <c r="O39" s="117"/>
      <c r="Q39" s="452"/>
    </row>
    <row r="40" spans="1:19" s="195" customFormat="1" ht="15" customHeight="1">
      <c r="A40" s="261" t="s">
        <v>563</v>
      </c>
      <c r="B40" s="863">
        <v>22740.6</v>
      </c>
      <c r="C40" s="863">
        <v>4832176.91</v>
      </c>
      <c r="D40" s="863">
        <v>9413822.1899999995</v>
      </c>
      <c r="E40" s="863">
        <v>64063062.880000003</v>
      </c>
      <c r="F40" s="863">
        <v>22030189.57</v>
      </c>
      <c r="G40" s="863">
        <v>42739577.939999998</v>
      </c>
      <c r="H40" s="863">
        <v>24929529.719999999</v>
      </c>
      <c r="I40" s="863">
        <v>3848771.57</v>
      </c>
      <c r="J40" s="863">
        <v>2442979.34</v>
      </c>
      <c r="K40" s="863">
        <v>66079027.469999999</v>
      </c>
      <c r="L40" s="863">
        <v>973275.48</v>
      </c>
      <c r="M40" s="863">
        <v>1020662.29</v>
      </c>
      <c r="N40" s="863">
        <v>242395815.95999998</v>
      </c>
      <c r="O40" s="124"/>
      <c r="Q40" s="452"/>
      <c r="S40" s="333"/>
    </row>
    <row r="41" spans="1:19" s="195" customFormat="1" ht="15" customHeight="1">
      <c r="A41" s="261" t="s">
        <v>564</v>
      </c>
      <c r="B41" s="863">
        <v>6582779.5</v>
      </c>
      <c r="C41" s="863">
        <v>1567696.92</v>
      </c>
      <c r="D41" s="863">
        <v>9110407.8399999999</v>
      </c>
      <c r="E41" s="863">
        <v>58726695.829999998</v>
      </c>
      <c r="F41" s="863">
        <v>11730183.26</v>
      </c>
      <c r="G41" s="863">
        <v>8136263.0700000003</v>
      </c>
      <c r="H41" s="863">
        <v>10696649.439999999</v>
      </c>
      <c r="I41" s="863">
        <v>4994988.34</v>
      </c>
      <c r="J41" s="863">
        <v>4767181.18</v>
      </c>
      <c r="K41" s="863">
        <v>37890718.369999997</v>
      </c>
      <c r="L41" s="863">
        <v>5609928.0999999996</v>
      </c>
      <c r="M41" s="863">
        <v>3809656.98</v>
      </c>
      <c r="N41" s="863">
        <v>163623148.83000001</v>
      </c>
      <c r="O41" s="117"/>
      <c r="P41" s="333"/>
      <c r="Q41" s="333"/>
      <c r="R41" s="333"/>
      <c r="S41" s="333"/>
    </row>
    <row r="42" spans="1:19" s="195" customFormat="1" ht="15" customHeight="1">
      <c r="A42" s="261" t="s">
        <v>565</v>
      </c>
      <c r="B42" s="863">
        <v>2819107.36</v>
      </c>
      <c r="C42" s="863">
        <v>7432052.79</v>
      </c>
      <c r="D42" s="863">
        <v>33028313.66</v>
      </c>
      <c r="E42" s="863">
        <v>8027144.0099999998</v>
      </c>
      <c r="F42" s="863">
        <v>6274364.4699999997</v>
      </c>
      <c r="G42" s="863">
        <v>9507019.8599999994</v>
      </c>
      <c r="H42" s="863">
        <v>4519983.49</v>
      </c>
      <c r="I42" s="863">
        <v>8047193.8099999996</v>
      </c>
      <c r="J42" s="863">
        <v>26320299.899999999</v>
      </c>
      <c r="K42" s="863">
        <v>6800995.9699999997</v>
      </c>
      <c r="L42" s="863">
        <v>1647468.6</v>
      </c>
      <c r="M42" s="863">
        <v>2812750.12</v>
      </c>
      <c r="N42" s="863">
        <v>117236694.03999999</v>
      </c>
      <c r="O42" s="117"/>
      <c r="Q42" s="333"/>
      <c r="S42" s="333"/>
    </row>
    <row r="43" spans="1:19" s="195" customFormat="1" ht="15" customHeight="1">
      <c r="A43" s="261" t="s">
        <v>566</v>
      </c>
      <c r="B43" s="863">
        <v>501331.37</v>
      </c>
      <c r="C43" s="863">
        <v>364518.17</v>
      </c>
      <c r="D43" s="863">
        <v>1144391.29</v>
      </c>
      <c r="E43" s="863">
        <v>300870.61</v>
      </c>
      <c r="F43" s="863">
        <v>2313914.02</v>
      </c>
      <c r="G43" s="863">
        <v>1603523.22</v>
      </c>
      <c r="H43" s="863">
        <v>1533270.35</v>
      </c>
      <c r="I43" s="863">
        <v>200580.26</v>
      </c>
      <c r="J43" s="863">
        <v>2244147.37</v>
      </c>
      <c r="K43" s="863">
        <v>0</v>
      </c>
      <c r="L43" s="863">
        <v>57698.53</v>
      </c>
      <c r="M43" s="863">
        <v>276776.84999999998</v>
      </c>
      <c r="N43" s="863">
        <v>10541022.039999999</v>
      </c>
      <c r="O43" s="117"/>
      <c r="Q43" s="333"/>
    </row>
    <row r="44" spans="1:19" s="195" customFormat="1" ht="15" customHeight="1">
      <c r="A44" s="261" t="s">
        <v>567</v>
      </c>
      <c r="B44" s="863">
        <v>0</v>
      </c>
      <c r="C44" s="863">
        <v>0</v>
      </c>
      <c r="D44" s="863">
        <v>0</v>
      </c>
      <c r="E44" s="863">
        <v>0</v>
      </c>
      <c r="F44" s="863">
        <v>0</v>
      </c>
      <c r="G44" s="863">
        <v>0</v>
      </c>
      <c r="H44" s="863">
        <v>0</v>
      </c>
      <c r="I44" s="863">
        <v>0</v>
      </c>
      <c r="J44" s="863">
        <v>0</v>
      </c>
      <c r="K44" s="863">
        <v>0</v>
      </c>
      <c r="L44" s="863">
        <v>0</v>
      </c>
      <c r="M44" s="863">
        <v>0</v>
      </c>
      <c r="N44" s="863">
        <v>0</v>
      </c>
      <c r="O44" s="117"/>
      <c r="Q44" s="333"/>
    </row>
    <row r="45" spans="1:19" s="195" customFormat="1" ht="15" customHeight="1">
      <c r="A45" s="261" t="s">
        <v>782</v>
      </c>
      <c r="B45" s="863">
        <v>501512.58</v>
      </c>
      <c r="C45" s="863">
        <v>495408.31</v>
      </c>
      <c r="D45" s="863">
        <v>583414.66</v>
      </c>
      <c r="E45" s="863">
        <v>404726.2</v>
      </c>
      <c r="F45" s="863">
        <v>466973.63</v>
      </c>
      <c r="G45" s="863">
        <v>414159.78</v>
      </c>
      <c r="H45" s="863">
        <v>458107</v>
      </c>
      <c r="I45" s="863">
        <v>453753.78</v>
      </c>
      <c r="J45" s="863">
        <v>583687.32999999996</v>
      </c>
      <c r="K45" s="863">
        <v>911042.94</v>
      </c>
      <c r="L45" s="863">
        <v>752082.88</v>
      </c>
      <c r="M45" s="863">
        <v>737363.58</v>
      </c>
      <c r="N45" s="863">
        <v>6762232.6700000009</v>
      </c>
      <c r="O45" s="117"/>
      <c r="P45" s="333"/>
      <c r="Q45" s="333"/>
      <c r="R45" s="333"/>
    </row>
    <row r="46" spans="1:19" s="195" customFormat="1" ht="15" customHeight="1">
      <c r="A46" s="261" t="s">
        <v>569</v>
      </c>
      <c r="B46" s="863">
        <v>395000</v>
      </c>
      <c r="C46" s="863">
        <v>713010.98</v>
      </c>
      <c r="D46" s="863">
        <v>159000</v>
      </c>
      <c r="E46" s="863">
        <v>1249330</v>
      </c>
      <c r="F46" s="863">
        <v>382321</v>
      </c>
      <c r="G46" s="863">
        <v>68000</v>
      </c>
      <c r="H46" s="863">
        <v>99429</v>
      </c>
      <c r="I46" s="863">
        <v>372355</v>
      </c>
      <c r="J46" s="863">
        <v>822631</v>
      </c>
      <c r="K46" s="863">
        <v>851855.74</v>
      </c>
      <c r="L46" s="863">
        <v>6003250</v>
      </c>
      <c r="M46" s="863">
        <v>10497691.220000001</v>
      </c>
      <c r="N46" s="863">
        <v>21613873.940000001</v>
      </c>
      <c r="O46" s="117"/>
      <c r="Q46" s="333"/>
    </row>
    <row r="47" spans="1:19" s="195" customFormat="1" ht="15" customHeight="1">
      <c r="A47" s="261" t="s">
        <v>570</v>
      </c>
      <c r="B47" s="863">
        <v>0</v>
      </c>
      <c r="C47" s="863">
        <v>0</v>
      </c>
      <c r="D47" s="863">
        <v>0</v>
      </c>
      <c r="E47" s="863">
        <v>0</v>
      </c>
      <c r="F47" s="863">
        <v>0</v>
      </c>
      <c r="G47" s="863">
        <v>0</v>
      </c>
      <c r="H47" s="863">
        <v>0</v>
      </c>
      <c r="I47" s="863">
        <v>0</v>
      </c>
      <c r="J47" s="863">
        <v>0</v>
      </c>
      <c r="K47" s="863">
        <v>0</v>
      </c>
      <c r="L47" s="863">
        <v>0</v>
      </c>
      <c r="M47" s="863">
        <v>0</v>
      </c>
      <c r="N47" s="863">
        <v>0</v>
      </c>
      <c r="O47" s="117"/>
      <c r="Q47" s="333"/>
    </row>
    <row r="48" spans="1:19" s="193" customFormat="1" ht="15" customHeight="1">
      <c r="A48" s="261" t="s">
        <v>571</v>
      </c>
      <c r="B48" s="863">
        <v>775174.45</v>
      </c>
      <c r="C48" s="863">
        <v>1424516.07</v>
      </c>
      <c r="D48" s="863">
        <v>1676514.73</v>
      </c>
      <c r="E48" s="863">
        <v>2122429.75</v>
      </c>
      <c r="F48" s="863">
        <v>2194194.46</v>
      </c>
      <c r="G48" s="863">
        <v>2680546.2599999998</v>
      </c>
      <c r="H48" s="863">
        <v>2744833.3</v>
      </c>
      <c r="I48" s="863">
        <v>2108134.7800000003</v>
      </c>
      <c r="J48" s="863">
        <v>2867300.7800000003</v>
      </c>
      <c r="K48" s="863">
        <v>2514428.06</v>
      </c>
      <c r="L48" s="863">
        <v>1731589.8800000001</v>
      </c>
      <c r="M48" s="863">
        <v>2804203.19</v>
      </c>
      <c r="N48" s="863">
        <v>25643865.710000001</v>
      </c>
      <c r="O48" s="117"/>
      <c r="Q48" s="338"/>
    </row>
    <row r="49" spans="1:17" s="193" customFormat="1" ht="15" customHeight="1">
      <c r="A49" s="258" t="s">
        <v>305</v>
      </c>
      <c r="B49" s="862">
        <v>48162611.019999996</v>
      </c>
      <c r="C49" s="862">
        <v>46719134.379999988</v>
      </c>
      <c r="D49" s="862">
        <v>43705372.950000003</v>
      </c>
      <c r="E49" s="862">
        <v>54200325.25</v>
      </c>
      <c r="F49" s="862">
        <v>67755132.410000011</v>
      </c>
      <c r="G49" s="862">
        <v>65146742.449999996</v>
      </c>
      <c r="H49" s="862">
        <v>79529540.140000001</v>
      </c>
      <c r="I49" s="862">
        <v>89811764.569999993</v>
      </c>
      <c r="J49" s="862">
        <v>89907803.069999993</v>
      </c>
      <c r="K49" s="862">
        <v>93430613.049999997</v>
      </c>
      <c r="L49" s="862">
        <v>87731124.890000001</v>
      </c>
      <c r="M49" s="862">
        <v>108500177.10000001</v>
      </c>
      <c r="N49" s="862">
        <v>874600341.27999997</v>
      </c>
      <c r="O49" s="124"/>
      <c r="Q49" s="338"/>
    </row>
    <row r="50" spans="1:17" s="193" customFormat="1" ht="15" customHeight="1">
      <c r="A50" s="258" t="s">
        <v>306</v>
      </c>
      <c r="B50" s="862">
        <v>47072400.289999999</v>
      </c>
      <c r="C50" s="862">
        <v>45131849.149999999</v>
      </c>
      <c r="D50" s="862">
        <v>42270738.640000001</v>
      </c>
      <c r="E50" s="862">
        <v>52624013.390000001</v>
      </c>
      <c r="F50" s="862">
        <v>65743483.109999999</v>
      </c>
      <c r="G50" s="862">
        <v>63021729.979999997</v>
      </c>
      <c r="H50" s="862">
        <v>76206161.489999995</v>
      </c>
      <c r="I50" s="862">
        <v>88510591.859999999</v>
      </c>
      <c r="J50" s="862">
        <v>88063702.989999995</v>
      </c>
      <c r="K50" s="862">
        <v>90294353.379999995</v>
      </c>
      <c r="L50" s="862">
        <v>85174734.340000004</v>
      </c>
      <c r="M50" s="862">
        <v>104423623.75</v>
      </c>
      <c r="N50" s="862">
        <v>848537382.37</v>
      </c>
      <c r="O50" s="117"/>
      <c r="Q50" s="338"/>
    </row>
    <row r="51" spans="1:17" s="193" customFormat="1" ht="15" customHeight="1">
      <c r="A51" s="261" t="s">
        <v>572</v>
      </c>
      <c r="B51" s="863">
        <v>47072400.289999999</v>
      </c>
      <c r="C51" s="863">
        <v>45131849.149999999</v>
      </c>
      <c r="D51" s="863">
        <v>42270738.640000001</v>
      </c>
      <c r="E51" s="863">
        <v>52624013.390000001</v>
      </c>
      <c r="F51" s="863">
        <v>65743483.109999999</v>
      </c>
      <c r="G51" s="863">
        <v>63021729.979999997</v>
      </c>
      <c r="H51" s="863">
        <v>76206161.489999995</v>
      </c>
      <c r="I51" s="863">
        <v>88510591.859999999</v>
      </c>
      <c r="J51" s="863">
        <v>88063702.989999995</v>
      </c>
      <c r="K51" s="863">
        <v>90294353.379999995</v>
      </c>
      <c r="L51" s="863">
        <v>85174734.340000004</v>
      </c>
      <c r="M51" s="863">
        <v>104423623.75</v>
      </c>
      <c r="N51" s="863">
        <v>848537382.37</v>
      </c>
      <c r="O51" s="124"/>
      <c r="Q51" s="338"/>
    </row>
    <row r="52" spans="1:17" s="193" customFormat="1" ht="15" customHeight="1">
      <c r="A52" s="258" t="s">
        <v>296</v>
      </c>
      <c r="B52" s="862">
        <v>540371.16</v>
      </c>
      <c r="C52" s="862">
        <v>546507.41</v>
      </c>
      <c r="D52" s="862">
        <v>536145.94999999995</v>
      </c>
      <c r="E52" s="862">
        <v>537846.63</v>
      </c>
      <c r="F52" s="862">
        <v>540276.81000000006</v>
      </c>
      <c r="G52" s="862">
        <v>535314.68000000005</v>
      </c>
      <c r="H52" s="862">
        <v>531418.69999999995</v>
      </c>
      <c r="I52" s="862">
        <v>542833.11</v>
      </c>
      <c r="J52" s="862">
        <v>533304.56000000006</v>
      </c>
      <c r="K52" s="862">
        <v>537560.61</v>
      </c>
      <c r="L52" s="862">
        <v>516228.71</v>
      </c>
      <c r="M52" s="862">
        <v>510447.72</v>
      </c>
      <c r="N52" s="862">
        <v>6408256.0499999998</v>
      </c>
      <c r="O52" s="117"/>
      <c r="Q52" s="338"/>
    </row>
    <row r="53" spans="1:17" s="195" customFormat="1" ht="15" customHeight="1">
      <c r="A53" s="261" t="s">
        <v>573</v>
      </c>
      <c r="B53" s="863">
        <v>0</v>
      </c>
      <c r="C53" s="863">
        <v>0</v>
      </c>
      <c r="D53" s="863">
        <v>0</v>
      </c>
      <c r="E53" s="863">
        <v>0</v>
      </c>
      <c r="F53" s="863">
        <v>0</v>
      </c>
      <c r="G53" s="863">
        <v>0</v>
      </c>
      <c r="H53" s="863">
        <v>0</v>
      </c>
      <c r="I53" s="863">
        <v>0</v>
      </c>
      <c r="J53" s="863">
        <v>0</v>
      </c>
      <c r="K53" s="863">
        <v>0</v>
      </c>
      <c r="L53" s="863">
        <v>0</v>
      </c>
      <c r="M53" s="863">
        <v>0</v>
      </c>
      <c r="N53" s="863">
        <v>0</v>
      </c>
      <c r="O53" s="117"/>
      <c r="Q53" s="333"/>
    </row>
    <row r="54" spans="1:17" s="195" customFormat="1" ht="15" customHeight="1">
      <c r="A54" s="261" t="s">
        <v>574</v>
      </c>
      <c r="B54" s="863">
        <v>0</v>
      </c>
      <c r="C54" s="863">
        <v>0</v>
      </c>
      <c r="D54" s="863">
        <v>0</v>
      </c>
      <c r="E54" s="863">
        <v>0</v>
      </c>
      <c r="F54" s="863">
        <v>0</v>
      </c>
      <c r="G54" s="863">
        <v>0</v>
      </c>
      <c r="H54" s="863">
        <v>0</v>
      </c>
      <c r="I54" s="863">
        <v>0</v>
      </c>
      <c r="J54" s="863">
        <v>0</v>
      </c>
      <c r="K54" s="863">
        <v>0</v>
      </c>
      <c r="L54" s="863">
        <v>0</v>
      </c>
      <c r="M54" s="863">
        <v>0</v>
      </c>
      <c r="N54" s="863">
        <v>0</v>
      </c>
      <c r="O54" s="124"/>
      <c r="Q54" s="333"/>
    </row>
    <row r="55" spans="1:17" s="454" customFormat="1" ht="15" customHeight="1">
      <c r="A55" s="261" t="s">
        <v>575</v>
      </c>
      <c r="B55" s="863">
        <v>0</v>
      </c>
      <c r="C55" s="863">
        <v>0</v>
      </c>
      <c r="D55" s="863">
        <v>0</v>
      </c>
      <c r="E55" s="863">
        <v>0</v>
      </c>
      <c r="F55" s="863">
        <v>0</v>
      </c>
      <c r="G55" s="863">
        <v>0</v>
      </c>
      <c r="H55" s="863">
        <v>0</v>
      </c>
      <c r="I55" s="863">
        <v>0</v>
      </c>
      <c r="J55" s="863">
        <v>0</v>
      </c>
      <c r="K55" s="863">
        <v>0</v>
      </c>
      <c r="L55" s="863">
        <v>0</v>
      </c>
      <c r="M55" s="863">
        <v>0</v>
      </c>
      <c r="N55" s="863">
        <v>0</v>
      </c>
      <c r="O55" s="124"/>
      <c r="Q55" s="455"/>
    </row>
    <row r="56" spans="1:17" s="195" customFormat="1" ht="15" customHeight="1">
      <c r="A56" s="261" t="s">
        <v>576</v>
      </c>
      <c r="B56" s="863">
        <v>0</v>
      </c>
      <c r="C56" s="863">
        <v>0</v>
      </c>
      <c r="D56" s="863">
        <v>0</v>
      </c>
      <c r="E56" s="863">
        <v>0</v>
      </c>
      <c r="F56" s="863">
        <v>0</v>
      </c>
      <c r="G56" s="863">
        <v>0</v>
      </c>
      <c r="H56" s="863">
        <v>0</v>
      </c>
      <c r="I56" s="863">
        <v>0</v>
      </c>
      <c r="J56" s="863">
        <v>0</v>
      </c>
      <c r="K56" s="863">
        <v>0</v>
      </c>
      <c r="L56" s="863">
        <v>0</v>
      </c>
      <c r="M56" s="863">
        <v>0</v>
      </c>
      <c r="N56" s="863">
        <v>0</v>
      </c>
      <c r="O56" s="117"/>
      <c r="Q56" s="333"/>
    </row>
    <row r="57" spans="1:17" s="195" customFormat="1" ht="15" customHeight="1">
      <c r="A57" s="261" t="s">
        <v>577</v>
      </c>
      <c r="B57" s="863">
        <v>0</v>
      </c>
      <c r="C57" s="863">
        <v>0</v>
      </c>
      <c r="D57" s="863">
        <v>0</v>
      </c>
      <c r="E57" s="863">
        <v>0</v>
      </c>
      <c r="F57" s="863">
        <v>0</v>
      </c>
      <c r="G57" s="863">
        <v>0</v>
      </c>
      <c r="H57" s="863">
        <v>0</v>
      </c>
      <c r="I57" s="863">
        <v>0</v>
      </c>
      <c r="J57" s="863">
        <v>0</v>
      </c>
      <c r="K57" s="863">
        <v>0</v>
      </c>
      <c r="L57" s="863">
        <v>0</v>
      </c>
      <c r="M57" s="863">
        <v>0</v>
      </c>
      <c r="N57" s="863">
        <v>0</v>
      </c>
      <c r="O57" s="333"/>
      <c r="P57" s="333"/>
      <c r="Q57" s="333"/>
    </row>
    <row r="58" spans="1:17" s="195" customFormat="1" ht="15" customHeight="1">
      <c r="A58" s="261" t="s">
        <v>578</v>
      </c>
      <c r="B58" s="863">
        <v>540371.16</v>
      </c>
      <c r="C58" s="863">
        <v>546507.41</v>
      </c>
      <c r="D58" s="863">
        <v>536145.94999999995</v>
      </c>
      <c r="E58" s="863">
        <v>537846.63</v>
      </c>
      <c r="F58" s="863">
        <v>540276.81000000006</v>
      </c>
      <c r="G58" s="863">
        <v>535314.68000000005</v>
      </c>
      <c r="H58" s="863">
        <v>531154.6</v>
      </c>
      <c r="I58" s="863">
        <v>542833.11</v>
      </c>
      <c r="J58" s="863">
        <v>533304.56000000006</v>
      </c>
      <c r="K58" s="863">
        <v>537560.61</v>
      </c>
      <c r="L58" s="863">
        <v>516228.71</v>
      </c>
      <c r="M58" s="863">
        <v>510447.72</v>
      </c>
      <c r="N58" s="863">
        <v>6407991.9500000002</v>
      </c>
      <c r="O58" s="339"/>
      <c r="P58" s="333"/>
      <c r="Q58" s="333"/>
    </row>
    <row r="59" spans="1:17" ht="15" customHeight="1">
      <c r="A59" s="261" t="s">
        <v>579</v>
      </c>
      <c r="B59" s="863">
        <v>0</v>
      </c>
      <c r="C59" s="863">
        <v>0</v>
      </c>
      <c r="D59" s="863">
        <v>0</v>
      </c>
      <c r="E59" s="863">
        <v>0</v>
      </c>
      <c r="F59" s="863">
        <v>0</v>
      </c>
      <c r="G59" s="863">
        <v>0</v>
      </c>
      <c r="H59" s="863">
        <v>0</v>
      </c>
      <c r="I59" s="863">
        <v>0</v>
      </c>
      <c r="J59" s="863">
        <v>0</v>
      </c>
      <c r="K59" s="863">
        <v>0</v>
      </c>
      <c r="L59" s="863">
        <v>0</v>
      </c>
      <c r="M59" s="863">
        <v>0</v>
      </c>
      <c r="N59" s="863">
        <v>0</v>
      </c>
      <c r="O59" s="139"/>
      <c r="P59" s="139"/>
    </row>
    <row r="60" spans="1:17">
      <c r="A60" s="261" t="s">
        <v>562</v>
      </c>
      <c r="B60" s="863">
        <v>0</v>
      </c>
      <c r="C60" s="863">
        <v>0</v>
      </c>
      <c r="D60" s="863">
        <v>0</v>
      </c>
      <c r="E60" s="863">
        <v>0</v>
      </c>
      <c r="F60" s="863">
        <v>0</v>
      </c>
      <c r="G60" s="863">
        <v>0</v>
      </c>
      <c r="H60" s="863">
        <v>264.10000000000002</v>
      </c>
      <c r="I60" s="863">
        <v>0</v>
      </c>
      <c r="J60" s="863">
        <v>0</v>
      </c>
      <c r="K60" s="863">
        <v>0</v>
      </c>
      <c r="L60" s="863">
        <v>0</v>
      </c>
      <c r="M60" s="863">
        <v>0</v>
      </c>
      <c r="N60" s="863">
        <v>264.10000000000002</v>
      </c>
    </row>
    <row r="61" spans="1:17">
      <c r="A61" s="258" t="s">
        <v>4</v>
      </c>
      <c r="B61" s="862">
        <v>163595</v>
      </c>
      <c r="C61" s="862">
        <v>486962.66000000003</v>
      </c>
      <c r="D61" s="862">
        <v>611268.99</v>
      </c>
      <c r="E61" s="862">
        <v>158756.54999999999</v>
      </c>
      <c r="F61" s="862">
        <v>470961.63</v>
      </c>
      <c r="G61" s="862">
        <v>393668.35</v>
      </c>
      <c r="H61" s="862">
        <v>364485.00000000006</v>
      </c>
      <c r="I61" s="862">
        <v>117518.96</v>
      </c>
      <c r="J61" s="862">
        <v>229268.02000000002</v>
      </c>
      <c r="K61" s="862">
        <v>159409.38</v>
      </c>
      <c r="L61" s="862">
        <v>128903.66</v>
      </c>
      <c r="M61" s="862">
        <v>458207.48000000004</v>
      </c>
      <c r="N61" s="862">
        <v>3743005.68</v>
      </c>
    </row>
    <row r="62" spans="1:17">
      <c r="A62" s="261" t="s">
        <v>580</v>
      </c>
      <c r="B62" s="863">
        <v>0</v>
      </c>
      <c r="C62" s="863">
        <v>198553.66</v>
      </c>
      <c r="D62" s="863">
        <v>178542.44</v>
      </c>
      <c r="E62" s="863">
        <v>0</v>
      </c>
      <c r="F62" s="863">
        <v>268605.73</v>
      </c>
      <c r="G62" s="863">
        <v>221082.63</v>
      </c>
      <c r="H62" s="863">
        <v>176566.04</v>
      </c>
      <c r="I62" s="863">
        <v>0</v>
      </c>
      <c r="J62" s="863">
        <v>103349.06</v>
      </c>
      <c r="K62" s="863">
        <v>0</v>
      </c>
      <c r="L62" s="863">
        <v>0</v>
      </c>
      <c r="M62" s="863">
        <v>339588.52</v>
      </c>
      <c r="N62" s="863">
        <v>1486288.08</v>
      </c>
      <c r="O62" s="124"/>
    </row>
    <row r="63" spans="1:17">
      <c r="A63" s="261" t="s">
        <v>581</v>
      </c>
      <c r="B63" s="863">
        <v>144000</v>
      </c>
      <c r="C63" s="863">
        <v>234100</v>
      </c>
      <c r="D63" s="863">
        <v>376800</v>
      </c>
      <c r="E63" s="863">
        <v>153200</v>
      </c>
      <c r="F63" s="863">
        <v>127300</v>
      </c>
      <c r="G63" s="863">
        <v>81200</v>
      </c>
      <c r="H63" s="863">
        <v>117000</v>
      </c>
      <c r="I63" s="863">
        <v>46600</v>
      </c>
      <c r="J63" s="863">
        <v>55000</v>
      </c>
      <c r="K63" s="863">
        <v>71700</v>
      </c>
      <c r="L63" s="863">
        <v>37300</v>
      </c>
      <c r="M63" s="863">
        <v>47700</v>
      </c>
      <c r="N63" s="863">
        <v>1491900</v>
      </c>
    </row>
    <row r="64" spans="1:17">
      <c r="A64" s="261" t="s">
        <v>596</v>
      </c>
      <c r="B64" s="863">
        <v>0</v>
      </c>
      <c r="C64" s="863">
        <v>0</v>
      </c>
      <c r="D64" s="863">
        <v>0</v>
      </c>
      <c r="E64" s="863">
        <v>0</v>
      </c>
      <c r="F64" s="863">
        <v>0</v>
      </c>
      <c r="G64" s="863">
        <v>0</v>
      </c>
      <c r="H64" s="863">
        <v>0</v>
      </c>
      <c r="I64" s="863">
        <v>0</v>
      </c>
      <c r="J64" s="863">
        <v>0</v>
      </c>
      <c r="K64" s="863">
        <v>0</v>
      </c>
      <c r="L64" s="863">
        <v>0</v>
      </c>
      <c r="M64" s="863">
        <v>0</v>
      </c>
      <c r="N64" s="863">
        <v>0</v>
      </c>
    </row>
    <row r="65" spans="1:15">
      <c r="A65" s="261" t="s">
        <v>582</v>
      </c>
      <c r="B65" s="863">
        <v>19595</v>
      </c>
      <c r="C65" s="863">
        <v>54309</v>
      </c>
      <c r="D65" s="863">
        <v>55926.55</v>
      </c>
      <c r="E65" s="863">
        <v>5536.5499999999993</v>
      </c>
      <c r="F65" s="863">
        <v>75055.900000000009</v>
      </c>
      <c r="G65" s="863">
        <v>91385.72</v>
      </c>
      <c r="H65" s="863">
        <v>70918.960000000006</v>
      </c>
      <c r="I65" s="863">
        <v>70918.960000000006</v>
      </c>
      <c r="J65" s="863">
        <v>70918.960000000006</v>
      </c>
      <c r="K65" s="863">
        <v>87709.38</v>
      </c>
      <c r="L65" s="863">
        <v>91603.66</v>
      </c>
      <c r="M65" s="863">
        <v>70918.960000000006</v>
      </c>
      <c r="N65" s="863">
        <v>764797.6</v>
      </c>
    </row>
    <row r="66" spans="1:15">
      <c r="A66" s="261" t="s">
        <v>583</v>
      </c>
      <c r="B66" s="863">
        <v>0</v>
      </c>
      <c r="C66" s="863">
        <v>0</v>
      </c>
      <c r="D66" s="863">
        <v>0</v>
      </c>
      <c r="E66" s="863">
        <v>20</v>
      </c>
      <c r="F66" s="863">
        <v>0</v>
      </c>
      <c r="G66" s="863">
        <v>0</v>
      </c>
      <c r="H66" s="863">
        <v>0</v>
      </c>
      <c r="I66" s="863">
        <v>0</v>
      </c>
      <c r="J66" s="863">
        <v>0</v>
      </c>
      <c r="K66" s="863">
        <v>0</v>
      </c>
      <c r="L66" s="863">
        <v>0</v>
      </c>
      <c r="M66" s="863">
        <v>0</v>
      </c>
      <c r="N66" s="863">
        <v>20</v>
      </c>
    </row>
    <row r="67" spans="1:15">
      <c r="A67" s="258" t="s">
        <v>297</v>
      </c>
      <c r="B67" s="862">
        <v>386244.57</v>
      </c>
      <c r="C67" s="863">
        <v>553815.16</v>
      </c>
      <c r="D67" s="863">
        <v>287219.37</v>
      </c>
      <c r="E67" s="863">
        <v>879708.67999999993</v>
      </c>
      <c r="F67" s="863">
        <v>1000410.86</v>
      </c>
      <c r="G67" s="863">
        <v>1196029.4399999999</v>
      </c>
      <c r="H67" s="863">
        <v>2427474.9500000002</v>
      </c>
      <c r="I67" s="863">
        <v>640820.64</v>
      </c>
      <c r="J67" s="863">
        <v>1081527.5</v>
      </c>
      <c r="K67" s="863">
        <v>2439289.6800000002</v>
      </c>
      <c r="L67" s="863">
        <v>1911258.1800000002</v>
      </c>
      <c r="M67" s="863">
        <v>3107898.1500000004</v>
      </c>
      <c r="N67" s="863">
        <v>15911697.18</v>
      </c>
    </row>
    <row r="68" spans="1:15">
      <c r="A68" s="258" t="s">
        <v>298</v>
      </c>
      <c r="B68" s="862">
        <v>0</v>
      </c>
      <c r="C68" s="862">
        <v>0</v>
      </c>
      <c r="D68" s="862">
        <v>0</v>
      </c>
      <c r="E68" s="862">
        <v>0</v>
      </c>
      <c r="F68" s="862">
        <v>0</v>
      </c>
      <c r="G68" s="862">
        <v>0</v>
      </c>
      <c r="H68" s="862">
        <v>8</v>
      </c>
      <c r="I68" s="862">
        <v>0</v>
      </c>
      <c r="J68" s="862">
        <v>0</v>
      </c>
      <c r="K68" s="862">
        <v>0</v>
      </c>
      <c r="L68" s="862">
        <v>0</v>
      </c>
      <c r="M68" s="862">
        <v>0</v>
      </c>
      <c r="N68" s="862">
        <v>8</v>
      </c>
      <c r="O68" s="124"/>
    </row>
    <row r="69" spans="1:15">
      <c r="A69" s="261" t="s">
        <v>584</v>
      </c>
      <c r="B69" s="863">
        <v>0</v>
      </c>
      <c r="C69" s="863">
        <v>0</v>
      </c>
      <c r="D69" s="863">
        <v>0</v>
      </c>
      <c r="E69" s="863">
        <v>0</v>
      </c>
      <c r="F69" s="863">
        <v>0</v>
      </c>
      <c r="G69" s="863">
        <v>0</v>
      </c>
      <c r="H69" s="863">
        <v>0</v>
      </c>
      <c r="I69" s="863">
        <v>0</v>
      </c>
      <c r="J69" s="863">
        <v>0</v>
      </c>
      <c r="K69" s="863">
        <v>0</v>
      </c>
      <c r="L69" s="863">
        <v>0</v>
      </c>
      <c r="M69" s="863">
        <v>0</v>
      </c>
      <c r="N69" s="863">
        <v>0</v>
      </c>
    </row>
    <row r="70" spans="1:15">
      <c r="A70" s="261" t="s">
        <v>562</v>
      </c>
      <c r="B70" s="863">
        <v>0</v>
      </c>
      <c r="C70" s="863">
        <v>0</v>
      </c>
      <c r="D70" s="863">
        <v>0</v>
      </c>
      <c r="E70" s="863">
        <v>0</v>
      </c>
      <c r="F70" s="863">
        <v>0</v>
      </c>
      <c r="G70" s="863">
        <v>0</v>
      </c>
      <c r="H70" s="863">
        <v>8</v>
      </c>
      <c r="I70" s="863">
        <v>0</v>
      </c>
      <c r="J70" s="863">
        <v>0</v>
      </c>
      <c r="K70" s="863">
        <v>0</v>
      </c>
      <c r="L70" s="863">
        <v>0</v>
      </c>
      <c r="M70" s="863">
        <v>0</v>
      </c>
      <c r="N70" s="863">
        <v>8</v>
      </c>
    </row>
    <row r="71" spans="1:15">
      <c r="A71" s="258" t="s">
        <v>299</v>
      </c>
      <c r="B71" s="862">
        <v>0</v>
      </c>
      <c r="C71" s="862">
        <v>8229.27</v>
      </c>
      <c r="D71" s="862">
        <v>12701.84</v>
      </c>
      <c r="E71" s="862">
        <v>0</v>
      </c>
      <c r="F71" s="862">
        <v>12682.54</v>
      </c>
      <c r="G71" s="862">
        <v>9852.1200000000008</v>
      </c>
      <c r="H71" s="862">
        <v>22502.080000000002</v>
      </c>
      <c r="I71" s="862">
        <v>0</v>
      </c>
      <c r="J71" s="862">
        <v>14339.35</v>
      </c>
      <c r="K71" s="862">
        <v>0</v>
      </c>
      <c r="L71" s="862">
        <v>0</v>
      </c>
      <c r="M71" s="862">
        <v>26266.77</v>
      </c>
      <c r="N71" s="862">
        <v>106573.97000000002</v>
      </c>
    </row>
    <row r="72" spans="1:15">
      <c r="A72" s="261" t="s">
        <v>585</v>
      </c>
      <c r="B72" s="863">
        <v>0</v>
      </c>
      <c r="C72" s="863">
        <v>8229.27</v>
      </c>
      <c r="D72" s="863">
        <v>12701.84</v>
      </c>
      <c r="E72" s="863">
        <v>0</v>
      </c>
      <c r="F72" s="863">
        <v>12682.54</v>
      </c>
      <c r="G72" s="863">
        <v>9852.1200000000008</v>
      </c>
      <c r="H72" s="863">
        <v>22502.080000000002</v>
      </c>
      <c r="I72" s="863">
        <v>0</v>
      </c>
      <c r="J72" s="863">
        <v>14339.35</v>
      </c>
      <c r="K72" s="863">
        <v>0</v>
      </c>
      <c r="L72" s="863">
        <v>0</v>
      </c>
      <c r="M72" s="863">
        <v>26266.77</v>
      </c>
      <c r="N72" s="863">
        <v>106573.97000000002</v>
      </c>
    </row>
    <row r="73" spans="1:15">
      <c r="A73" s="258" t="s">
        <v>300</v>
      </c>
      <c r="B73" s="862">
        <v>5600</v>
      </c>
      <c r="C73" s="862">
        <v>3525</v>
      </c>
      <c r="D73" s="862">
        <v>6465</v>
      </c>
      <c r="E73" s="862">
        <v>6440</v>
      </c>
      <c r="F73" s="862">
        <v>11120</v>
      </c>
      <c r="G73" s="862">
        <v>15170</v>
      </c>
      <c r="H73" s="862">
        <v>7985</v>
      </c>
      <c r="I73" s="862">
        <v>10931</v>
      </c>
      <c r="J73" s="862">
        <v>10025</v>
      </c>
      <c r="K73" s="862">
        <v>16020</v>
      </c>
      <c r="L73" s="862">
        <v>5485</v>
      </c>
      <c r="M73" s="862">
        <v>13800</v>
      </c>
      <c r="N73" s="862">
        <v>112566</v>
      </c>
    </row>
    <row r="74" spans="1:15">
      <c r="A74" s="261" t="s">
        <v>586</v>
      </c>
      <c r="B74" s="863">
        <v>0</v>
      </c>
      <c r="C74" s="863">
        <v>0</v>
      </c>
      <c r="D74" s="863">
        <v>0</v>
      </c>
      <c r="E74" s="863">
        <v>0</v>
      </c>
      <c r="F74" s="863">
        <v>0</v>
      </c>
      <c r="G74" s="863">
        <v>0</v>
      </c>
      <c r="H74" s="863">
        <v>0</v>
      </c>
      <c r="I74" s="863">
        <v>0</v>
      </c>
      <c r="J74" s="863">
        <v>0</v>
      </c>
      <c r="K74" s="863">
        <v>0</v>
      </c>
      <c r="L74" s="863">
        <v>0</v>
      </c>
      <c r="M74" s="863">
        <v>0</v>
      </c>
      <c r="N74" s="863">
        <v>0</v>
      </c>
    </row>
    <row r="75" spans="1:15">
      <c r="A75" s="261" t="s">
        <v>587</v>
      </c>
      <c r="B75" s="863">
        <v>0</v>
      </c>
      <c r="C75" s="863">
        <v>0</v>
      </c>
      <c r="D75" s="863">
        <v>0</v>
      </c>
      <c r="E75" s="863">
        <v>0</v>
      </c>
      <c r="F75" s="863">
        <v>0</v>
      </c>
      <c r="G75" s="863">
        <v>0</v>
      </c>
      <c r="H75" s="863">
        <v>0</v>
      </c>
      <c r="I75" s="863">
        <v>0</v>
      </c>
      <c r="J75" s="863">
        <v>0</v>
      </c>
      <c r="K75" s="863">
        <v>0</v>
      </c>
      <c r="L75" s="863">
        <v>0</v>
      </c>
      <c r="M75" s="863">
        <v>0</v>
      </c>
      <c r="N75" s="863">
        <v>0</v>
      </c>
    </row>
    <row r="76" spans="1:15">
      <c r="A76" s="261" t="s">
        <v>307</v>
      </c>
      <c r="B76" s="863">
        <v>5600</v>
      </c>
      <c r="C76" s="863">
        <v>3525</v>
      </c>
      <c r="D76" s="863">
        <v>6465</v>
      </c>
      <c r="E76" s="863">
        <v>6440</v>
      </c>
      <c r="F76" s="863">
        <v>11120</v>
      </c>
      <c r="G76" s="863">
        <v>15170</v>
      </c>
      <c r="H76" s="863">
        <v>7985</v>
      </c>
      <c r="I76" s="863">
        <v>10931</v>
      </c>
      <c r="J76" s="863">
        <v>10025</v>
      </c>
      <c r="K76" s="863">
        <v>16020</v>
      </c>
      <c r="L76" s="863">
        <v>5485</v>
      </c>
      <c r="M76" s="863">
        <v>13800</v>
      </c>
      <c r="N76" s="863">
        <v>112566</v>
      </c>
    </row>
    <row r="77" spans="1:15">
      <c r="A77" s="261" t="s">
        <v>588</v>
      </c>
      <c r="B77" s="863">
        <v>0</v>
      </c>
      <c r="C77" s="863">
        <v>0</v>
      </c>
      <c r="D77" s="863">
        <v>0</v>
      </c>
      <c r="E77" s="863">
        <v>0</v>
      </c>
      <c r="F77" s="863">
        <v>0</v>
      </c>
      <c r="G77" s="863">
        <v>0</v>
      </c>
      <c r="H77" s="863">
        <v>0</v>
      </c>
      <c r="I77" s="863">
        <v>0</v>
      </c>
      <c r="J77" s="863">
        <v>0</v>
      </c>
      <c r="K77" s="863">
        <v>0</v>
      </c>
      <c r="L77" s="863">
        <v>0</v>
      </c>
      <c r="M77" s="863">
        <v>0</v>
      </c>
      <c r="N77" s="863">
        <v>0</v>
      </c>
    </row>
    <row r="78" spans="1:15">
      <c r="A78" s="258" t="s">
        <v>308</v>
      </c>
      <c r="B78" s="862">
        <v>878282.61</v>
      </c>
      <c r="C78" s="862">
        <v>52405.84</v>
      </c>
      <c r="D78" s="862">
        <v>2164.59</v>
      </c>
      <c r="E78" s="862">
        <v>432541.62</v>
      </c>
      <c r="F78" s="862">
        <v>749436.63</v>
      </c>
      <c r="G78" s="862">
        <v>161886.1</v>
      </c>
      <c r="H78" s="862">
        <v>55213.81</v>
      </c>
      <c r="I78" s="862">
        <v>1529.4099999999999</v>
      </c>
      <c r="J78" s="862">
        <v>43234.94</v>
      </c>
      <c r="K78" s="862">
        <v>2204699</v>
      </c>
      <c r="L78" s="862">
        <v>669192.84</v>
      </c>
      <c r="M78" s="862">
        <v>60654.560000000005</v>
      </c>
      <c r="N78" s="862">
        <v>5311241.95</v>
      </c>
    </row>
    <row r="79" spans="1:15">
      <c r="A79" s="261" t="s">
        <v>589</v>
      </c>
      <c r="B79" s="863">
        <v>0</v>
      </c>
      <c r="C79" s="863">
        <v>0</v>
      </c>
      <c r="D79" s="863">
        <v>0</v>
      </c>
      <c r="E79" s="863">
        <v>0</v>
      </c>
      <c r="F79" s="863">
        <v>0</v>
      </c>
      <c r="G79" s="863">
        <v>0</v>
      </c>
      <c r="H79" s="863">
        <v>0</v>
      </c>
      <c r="I79" s="863">
        <v>0</v>
      </c>
      <c r="J79" s="863">
        <v>0</v>
      </c>
      <c r="K79" s="863">
        <v>0</v>
      </c>
      <c r="L79" s="863">
        <v>0</v>
      </c>
      <c r="M79" s="863">
        <v>0</v>
      </c>
      <c r="N79" s="863">
        <v>0</v>
      </c>
    </row>
    <row r="80" spans="1:15">
      <c r="A80" s="261" t="s">
        <v>443</v>
      </c>
      <c r="B80" s="863">
        <v>878218</v>
      </c>
      <c r="C80" s="863">
        <v>51580</v>
      </c>
      <c r="D80" s="863">
        <v>0</v>
      </c>
      <c r="E80" s="863">
        <v>430875.05</v>
      </c>
      <c r="F80" s="863">
        <v>747705.45</v>
      </c>
      <c r="G80" s="863">
        <v>160233.20000000001</v>
      </c>
      <c r="H80" s="863">
        <v>53650</v>
      </c>
      <c r="I80" s="863">
        <v>0</v>
      </c>
      <c r="J80" s="863">
        <v>39726.800000000003</v>
      </c>
      <c r="K80" s="863">
        <v>128760</v>
      </c>
      <c r="L80" s="863">
        <v>669005.39</v>
      </c>
      <c r="M80" s="863">
        <v>0</v>
      </c>
      <c r="N80" s="863">
        <v>3159753.89</v>
      </c>
    </row>
    <row r="81" spans="1:14">
      <c r="A81" s="263" t="s">
        <v>590</v>
      </c>
      <c r="B81" s="863">
        <v>64.61</v>
      </c>
      <c r="C81" s="863">
        <v>825.84</v>
      </c>
      <c r="D81" s="863">
        <v>1370.31</v>
      </c>
      <c r="E81" s="863">
        <v>132</v>
      </c>
      <c r="F81" s="863">
        <v>1731.18</v>
      </c>
      <c r="G81" s="863">
        <v>214.74</v>
      </c>
      <c r="H81" s="863">
        <v>1563.81</v>
      </c>
      <c r="I81" s="863">
        <v>881.4</v>
      </c>
      <c r="J81" s="863">
        <v>3508.14</v>
      </c>
      <c r="K81" s="863">
        <v>890.17</v>
      </c>
      <c r="L81" s="863">
        <v>187.45</v>
      </c>
      <c r="M81" s="863">
        <v>13.58</v>
      </c>
      <c r="N81" s="863">
        <v>11383.23</v>
      </c>
    </row>
    <row r="82" spans="1:14">
      <c r="A82" s="261" t="s">
        <v>591</v>
      </c>
      <c r="B82" s="863">
        <v>0</v>
      </c>
      <c r="C82" s="863">
        <v>0</v>
      </c>
      <c r="D82" s="863">
        <v>0</v>
      </c>
      <c r="E82" s="863">
        <v>0</v>
      </c>
      <c r="F82" s="863">
        <v>0</v>
      </c>
      <c r="G82" s="863">
        <v>0</v>
      </c>
      <c r="H82" s="863">
        <v>0</v>
      </c>
      <c r="I82" s="863">
        <v>0</v>
      </c>
      <c r="J82" s="863">
        <v>0</v>
      </c>
      <c r="K82" s="863">
        <v>0</v>
      </c>
      <c r="L82" s="863">
        <v>0</v>
      </c>
      <c r="M82" s="863">
        <v>0</v>
      </c>
      <c r="N82" s="863">
        <v>0</v>
      </c>
    </row>
    <row r="83" spans="1:14">
      <c r="A83" s="261" t="s">
        <v>592</v>
      </c>
      <c r="B83" s="863">
        <v>0</v>
      </c>
      <c r="C83" s="863">
        <v>0</v>
      </c>
      <c r="D83" s="863">
        <v>794.28</v>
      </c>
      <c r="E83" s="863">
        <v>1534.57</v>
      </c>
      <c r="F83" s="863">
        <v>0</v>
      </c>
      <c r="G83" s="863">
        <v>1438.16</v>
      </c>
      <c r="H83" s="863">
        <v>0</v>
      </c>
      <c r="I83" s="863">
        <v>648.01</v>
      </c>
      <c r="J83" s="863">
        <v>0</v>
      </c>
      <c r="K83" s="863">
        <v>2075048.8299999998</v>
      </c>
      <c r="L83" s="863">
        <v>0</v>
      </c>
      <c r="M83" s="863">
        <v>60640.98</v>
      </c>
      <c r="N83" s="863">
        <v>2140104.83</v>
      </c>
    </row>
    <row r="84" spans="1:14">
      <c r="A84" s="264" t="s">
        <v>124</v>
      </c>
      <c r="B84" s="864">
        <v>95236139.159999996</v>
      </c>
      <c r="C84" s="864">
        <v>120047603.84999998</v>
      </c>
      <c r="D84" s="864">
        <v>130156890.62</v>
      </c>
      <c r="E84" s="864">
        <v>328145646.82000005</v>
      </c>
      <c r="F84" s="864">
        <v>162076033.71000001</v>
      </c>
      <c r="G84" s="864">
        <v>198632431.34999999</v>
      </c>
      <c r="H84" s="864">
        <v>198261610.33000001</v>
      </c>
      <c r="I84" s="864">
        <v>161593788.03999999</v>
      </c>
      <c r="J84" s="864">
        <v>181382529.86999997</v>
      </c>
      <c r="K84" s="864">
        <v>260302760.20999998</v>
      </c>
      <c r="L84" s="864">
        <v>162441977.41999999</v>
      </c>
      <c r="M84" s="864">
        <v>186998517.87000003</v>
      </c>
      <c r="N84" s="864">
        <v>2185275929.25</v>
      </c>
    </row>
    <row r="85" spans="1:14">
      <c r="A85" s="265" t="s">
        <v>465</v>
      </c>
    </row>
    <row r="86" spans="1:14">
      <c r="A86" s="266" t="s">
        <v>784</v>
      </c>
    </row>
    <row r="87" spans="1:14">
      <c r="A87" s="138" t="s">
        <v>593</v>
      </c>
    </row>
  </sheetData>
  <pageMargins left="0.70866141732283472" right="0.70866141732283472" top="0.74803149606299213" bottom="0.74803149606299213" header="0.31496062992125984" footer="0.31496062992125984"/>
  <pageSetup scale="56"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F077-D82D-4238-9E18-0399D371E197}">
  <dimension ref="A1:D91"/>
  <sheetViews>
    <sheetView showGridLines="0" zoomScaleNormal="100" workbookViewId="0">
      <pane xSplit="1" ySplit="11" topLeftCell="B12" activePane="bottomRight" state="frozen"/>
      <selection pane="topRight" activeCell="B1" sqref="B1"/>
      <selection pane="bottomLeft" activeCell="A12" sqref="A12"/>
      <selection pane="bottomRight" activeCell="D18" sqref="D18"/>
    </sheetView>
  </sheetViews>
  <sheetFormatPr defaultColWidth="9.140625" defaultRowHeight="12.75"/>
  <cols>
    <col min="1" max="1" width="69.42578125" style="117" customWidth="1"/>
    <col min="2" max="3" width="9.7109375" style="117" customWidth="1"/>
    <col min="4" max="16384" width="9.140625" style="117"/>
  </cols>
  <sheetData>
    <row r="1" spans="1:4">
      <c r="A1" s="147" t="s">
        <v>117</v>
      </c>
      <c r="B1" s="151"/>
      <c r="C1" s="151"/>
      <c r="D1" s="150">
        <v>36</v>
      </c>
    </row>
    <row r="2" spans="1:4">
      <c r="A2" s="255"/>
      <c r="B2" s="255"/>
      <c r="C2" s="255"/>
    </row>
    <row r="3" spans="1:4">
      <c r="A3" s="255"/>
      <c r="B3" s="255"/>
      <c r="C3" s="255"/>
    </row>
    <row r="4" spans="1:4">
      <c r="A4" s="255"/>
      <c r="B4" s="255"/>
      <c r="C4" s="255"/>
    </row>
    <row r="5" spans="1:4">
      <c r="A5" s="255"/>
      <c r="B5" s="255"/>
      <c r="C5" s="255"/>
    </row>
    <row r="6" spans="1:4">
      <c r="A6" s="255"/>
      <c r="B6" s="255"/>
      <c r="C6" s="255"/>
    </row>
    <row r="7" spans="1:4">
      <c r="A7" s="255"/>
      <c r="B7" s="255"/>
      <c r="C7" s="255"/>
    </row>
    <row r="8" spans="1:4">
      <c r="A8" s="256" t="s">
        <v>322</v>
      </c>
    </row>
    <row r="9" spans="1:4">
      <c r="A9" s="256" t="s">
        <v>1029</v>
      </c>
    </row>
    <row r="10" spans="1:4">
      <c r="A10" s="255" t="s">
        <v>185</v>
      </c>
    </row>
    <row r="11" spans="1:4">
      <c r="A11" s="422" t="s">
        <v>617</v>
      </c>
      <c r="B11" s="257">
        <v>2019</v>
      </c>
      <c r="C11" s="257">
        <v>2020</v>
      </c>
      <c r="D11" s="257">
        <v>2021</v>
      </c>
    </row>
    <row r="12" spans="1:4">
      <c r="A12" s="258" t="s">
        <v>186</v>
      </c>
      <c r="B12" s="862">
        <v>798183396.32000017</v>
      </c>
      <c r="C12" s="862">
        <v>413947905.35000002</v>
      </c>
      <c r="D12" s="862">
        <v>717328544.86000013</v>
      </c>
    </row>
    <row r="13" spans="1:4">
      <c r="A13" s="258" t="s">
        <v>303</v>
      </c>
      <c r="B13" s="862">
        <v>210181360</v>
      </c>
      <c r="C13" s="862">
        <v>119617302.28</v>
      </c>
      <c r="D13" s="862">
        <v>193719774.36999997</v>
      </c>
    </row>
    <row r="14" spans="1:4">
      <c r="A14" s="261" t="s">
        <v>539</v>
      </c>
      <c r="B14" s="863">
        <v>32130068.049999997</v>
      </c>
      <c r="C14" s="863">
        <v>16958537.59</v>
      </c>
      <c r="D14" s="863">
        <v>23546949.710000001</v>
      </c>
    </row>
    <row r="15" spans="1:4">
      <c r="A15" s="261" t="s">
        <v>540</v>
      </c>
      <c r="B15" s="863">
        <v>148096038.90000001</v>
      </c>
      <c r="C15" s="863">
        <v>84267799</v>
      </c>
      <c r="D15" s="863">
        <v>133907689.04000001</v>
      </c>
    </row>
    <row r="16" spans="1:4">
      <c r="A16" s="261" t="s">
        <v>541</v>
      </c>
      <c r="B16" s="863">
        <v>18541607.960000001</v>
      </c>
      <c r="C16" s="863">
        <v>11757836.649999999</v>
      </c>
      <c r="D16" s="863">
        <v>28664360.699999999</v>
      </c>
    </row>
    <row r="17" spans="1:4">
      <c r="A17" s="261" t="s">
        <v>542</v>
      </c>
      <c r="B17" s="863">
        <v>2780875</v>
      </c>
      <c r="C17" s="863">
        <v>2124409.21</v>
      </c>
      <c r="D17" s="863">
        <v>3660896.33</v>
      </c>
    </row>
    <row r="18" spans="1:4">
      <c r="A18" s="261" t="s">
        <v>543</v>
      </c>
      <c r="B18" s="863">
        <v>4154134.1500000004</v>
      </c>
      <c r="C18" s="863">
        <v>2227268.7699999996</v>
      </c>
      <c r="D18" s="863">
        <v>2072698.0099999998</v>
      </c>
    </row>
    <row r="19" spans="1:4">
      <c r="A19" s="261" t="s">
        <v>544</v>
      </c>
      <c r="B19" s="863">
        <v>4026090.8899999997</v>
      </c>
      <c r="C19" s="863">
        <v>1944127.33</v>
      </c>
      <c r="D19" s="863">
        <v>1410159.64</v>
      </c>
    </row>
    <row r="20" spans="1:4">
      <c r="A20" s="261" t="s">
        <v>545</v>
      </c>
      <c r="B20" s="863">
        <v>452545.05</v>
      </c>
      <c r="C20" s="863">
        <v>337323.73000000004</v>
      </c>
      <c r="D20" s="863">
        <v>457020.94</v>
      </c>
    </row>
    <row r="21" spans="1:4">
      <c r="A21" s="258" t="s">
        <v>294</v>
      </c>
      <c r="B21" s="862">
        <v>448695054.37000006</v>
      </c>
      <c r="C21" s="862">
        <v>213955701.92000002</v>
      </c>
      <c r="D21" s="862">
        <v>404989813.08000004</v>
      </c>
    </row>
    <row r="22" spans="1:4">
      <c r="A22" s="261" t="s">
        <v>546</v>
      </c>
      <c r="B22" s="863">
        <v>355372863.52000004</v>
      </c>
      <c r="C22" s="863">
        <v>182121873.34</v>
      </c>
      <c r="D22" s="863">
        <v>338110037.45999998</v>
      </c>
    </row>
    <row r="23" spans="1:4">
      <c r="A23" s="261" t="s">
        <v>547</v>
      </c>
      <c r="B23" s="863">
        <v>0</v>
      </c>
      <c r="C23" s="863">
        <v>0</v>
      </c>
      <c r="D23" s="863">
        <v>0</v>
      </c>
    </row>
    <row r="24" spans="1:4">
      <c r="A24" s="261" t="s">
        <v>548</v>
      </c>
      <c r="B24" s="863">
        <v>0</v>
      </c>
      <c r="C24" s="863">
        <v>0</v>
      </c>
      <c r="D24" s="863">
        <v>0</v>
      </c>
    </row>
    <row r="25" spans="1:4">
      <c r="A25" s="261" t="s">
        <v>549</v>
      </c>
      <c r="B25" s="863">
        <v>0</v>
      </c>
      <c r="C25" s="863">
        <v>0</v>
      </c>
      <c r="D25" s="863">
        <v>0</v>
      </c>
    </row>
    <row r="26" spans="1:4">
      <c r="A26" s="261" t="s">
        <v>550</v>
      </c>
      <c r="B26" s="863">
        <v>69428583.379999995</v>
      </c>
      <c r="C26" s="863">
        <v>23161987.090000004</v>
      </c>
      <c r="D26" s="863">
        <v>55519573.420000002</v>
      </c>
    </row>
    <row r="27" spans="1:4">
      <c r="A27" s="261" t="s">
        <v>551</v>
      </c>
      <c r="B27" s="863">
        <v>23881418.310000002</v>
      </c>
      <c r="C27" s="863">
        <v>8634380.4000000004</v>
      </c>
      <c r="D27" s="863">
        <v>11300883.489999998</v>
      </c>
    </row>
    <row r="28" spans="1:4">
      <c r="A28" s="261" t="s">
        <v>552</v>
      </c>
      <c r="B28" s="863">
        <v>0</v>
      </c>
      <c r="C28" s="863">
        <v>31763.630000000005</v>
      </c>
      <c r="D28" s="863">
        <v>29659.32</v>
      </c>
    </row>
    <row r="29" spans="1:4">
      <c r="A29" s="261" t="s">
        <v>553</v>
      </c>
      <c r="B29" s="863">
        <v>490</v>
      </c>
      <c r="C29" s="863">
        <v>2809.21</v>
      </c>
      <c r="D29" s="863">
        <v>14829.66</v>
      </c>
    </row>
    <row r="30" spans="1:4">
      <c r="A30" s="261" t="s">
        <v>554</v>
      </c>
      <c r="B30" s="863">
        <v>11699.16</v>
      </c>
      <c r="C30" s="863">
        <v>2888.25</v>
      </c>
      <c r="D30" s="863">
        <v>14829.73</v>
      </c>
    </row>
    <row r="31" spans="1:4">
      <c r="A31" s="258" t="s">
        <v>293</v>
      </c>
      <c r="B31" s="862">
        <v>102481654.86</v>
      </c>
      <c r="C31" s="862">
        <v>61160435.319999993</v>
      </c>
      <c r="D31" s="862">
        <v>99329456.600000024</v>
      </c>
    </row>
    <row r="32" spans="1:4">
      <c r="A32" s="261" t="s">
        <v>555</v>
      </c>
      <c r="B32" s="863">
        <v>20234080.68</v>
      </c>
      <c r="C32" s="863">
        <v>4965609.71</v>
      </c>
      <c r="D32" s="863">
        <v>23117571.950000003</v>
      </c>
    </row>
    <row r="33" spans="1:4">
      <c r="A33" s="261" t="s">
        <v>556</v>
      </c>
      <c r="B33" s="863">
        <v>434346.77999999991</v>
      </c>
      <c r="C33" s="863">
        <v>170564.87</v>
      </c>
      <c r="D33" s="863">
        <v>1177334.9099999999</v>
      </c>
    </row>
    <row r="34" spans="1:4">
      <c r="A34" s="261" t="s">
        <v>557</v>
      </c>
      <c r="B34" s="863">
        <v>22103286.310000002</v>
      </c>
      <c r="C34" s="863">
        <v>13921963.679999998</v>
      </c>
      <c r="D34" s="863">
        <v>27750085.860000007</v>
      </c>
    </row>
    <row r="35" spans="1:4">
      <c r="A35" s="261" t="s">
        <v>558</v>
      </c>
      <c r="B35" s="863">
        <v>220231</v>
      </c>
      <c r="C35" s="863">
        <v>108090</v>
      </c>
      <c r="D35" s="863">
        <v>160646.34</v>
      </c>
    </row>
    <row r="36" spans="1:4">
      <c r="A36" s="261" t="s">
        <v>559</v>
      </c>
      <c r="B36" s="863">
        <v>21534720</v>
      </c>
      <c r="C36" s="863">
        <v>9717756.879999999</v>
      </c>
      <c r="D36" s="863">
        <v>12487544</v>
      </c>
    </row>
    <row r="37" spans="1:4">
      <c r="A37" s="261" t="s">
        <v>560</v>
      </c>
      <c r="B37" s="863">
        <v>4795281.7699999996</v>
      </c>
      <c r="C37" s="863">
        <v>1222587.5</v>
      </c>
      <c r="D37" s="863">
        <v>117584.46</v>
      </c>
    </row>
    <row r="38" spans="1:4">
      <c r="A38" s="261" t="s">
        <v>561</v>
      </c>
      <c r="B38" s="863">
        <v>25858269.129999999</v>
      </c>
      <c r="C38" s="863">
        <v>19394349.449999999</v>
      </c>
      <c r="D38" s="863">
        <v>23718992.490000002</v>
      </c>
    </row>
    <row r="39" spans="1:4">
      <c r="A39" s="261" t="s">
        <v>562</v>
      </c>
      <c r="B39" s="863">
        <v>7301439.1900000004</v>
      </c>
      <c r="C39" s="863">
        <v>11659513.229999999</v>
      </c>
      <c r="D39" s="863">
        <v>10799696.59</v>
      </c>
    </row>
    <row r="40" spans="1:4">
      <c r="A40" s="258" t="s">
        <v>291</v>
      </c>
      <c r="B40" s="862">
        <v>36825327.089999996</v>
      </c>
      <c r="C40" s="862">
        <v>19214465.829999998</v>
      </c>
      <c r="D40" s="862">
        <v>19289500.810000002</v>
      </c>
    </row>
    <row r="41" spans="1:4">
      <c r="A41" s="258" t="s">
        <v>188</v>
      </c>
      <c r="B41" s="862">
        <v>226108800.51999998</v>
      </c>
      <c r="C41" s="862">
        <v>207973381.91</v>
      </c>
      <c r="D41" s="862">
        <v>587816653.19000006</v>
      </c>
    </row>
    <row r="42" spans="1:4">
      <c r="A42" s="261" t="s">
        <v>563</v>
      </c>
      <c r="B42" s="863">
        <v>102477.7</v>
      </c>
      <c r="C42" s="863">
        <v>14395018.169999998</v>
      </c>
      <c r="D42" s="863">
        <v>242395815.95999998</v>
      </c>
    </row>
    <row r="43" spans="1:4">
      <c r="A43" s="261" t="s">
        <v>564</v>
      </c>
      <c r="B43" s="863">
        <v>97133261.220000014</v>
      </c>
      <c r="C43" s="863">
        <v>90354624.930000007</v>
      </c>
      <c r="D43" s="863">
        <v>163623148.82999998</v>
      </c>
    </row>
    <row r="44" spans="1:4" ht="15.75" customHeight="1">
      <c r="A44" s="261" t="s">
        <v>565</v>
      </c>
      <c r="B44" s="863">
        <v>82372464.779999986</v>
      </c>
      <c r="C44" s="863">
        <v>84176156.299999997</v>
      </c>
      <c r="D44" s="863">
        <v>117236694.04000002</v>
      </c>
    </row>
    <row r="45" spans="1:4">
      <c r="A45" s="261" t="s">
        <v>566</v>
      </c>
      <c r="B45" s="863">
        <v>12421803.6</v>
      </c>
      <c r="C45" s="863">
        <v>3972385.0700000003</v>
      </c>
      <c r="D45" s="863">
        <v>10541022.039999999</v>
      </c>
    </row>
    <row r="46" spans="1:4">
      <c r="A46" s="261" t="s">
        <v>567</v>
      </c>
      <c r="B46" s="863">
        <v>0</v>
      </c>
      <c r="C46" s="863">
        <v>0</v>
      </c>
      <c r="D46" s="863">
        <v>0</v>
      </c>
    </row>
    <row r="47" spans="1:4">
      <c r="A47" s="261" t="s">
        <v>568</v>
      </c>
      <c r="B47" s="863">
        <v>0</v>
      </c>
      <c r="C47" s="863">
        <v>0</v>
      </c>
      <c r="D47" s="863">
        <v>6762232.6699999999</v>
      </c>
    </row>
    <row r="48" spans="1:4">
      <c r="A48" s="261" t="s">
        <v>569</v>
      </c>
      <c r="B48" s="863">
        <v>7645027.4699999997</v>
      </c>
      <c r="C48" s="863">
        <v>3458673.4299999997</v>
      </c>
      <c r="D48" s="863">
        <v>21613873.940000001</v>
      </c>
    </row>
    <row r="49" spans="1:4">
      <c r="A49" s="261" t="s">
        <v>570</v>
      </c>
      <c r="B49" s="863">
        <v>0</v>
      </c>
      <c r="C49" s="863">
        <v>0</v>
      </c>
      <c r="D49" s="863">
        <v>0</v>
      </c>
    </row>
    <row r="50" spans="1:4">
      <c r="A50" s="261" t="s">
        <v>571</v>
      </c>
      <c r="B50" s="863">
        <v>26433765.749999996</v>
      </c>
      <c r="C50" s="863">
        <v>11616524.01</v>
      </c>
      <c r="D50" s="863">
        <v>25643865.710000005</v>
      </c>
    </row>
    <row r="51" spans="1:4">
      <c r="A51" s="258" t="s">
        <v>305</v>
      </c>
      <c r="B51" s="862">
        <v>1173775000.04</v>
      </c>
      <c r="C51" s="862">
        <v>576908092.31999993</v>
      </c>
      <c r="D51" s="862">
        <v>874600341.27999985</v>
      </c>
    </row>
    <row r="52" spans="1:4">
      <c r="A52" s="258" t="s">
        <v>306</v>
      </c>
      <c r="B52" s="862">
        <v>1093847551.46</v>
      </c>
      <c r="C52" s="862">
        <v>553435626.7299999</v>
      </c>
      <c r="D52" s="862">
        <v>848537382.37</v>
      </c>
    </row>
    <row r="53" spans="1:4">
      <c r="A53" s="261" t="s">
        <v>572</v>
      </c>
      <c r="B53" s="863">
        <v>1093847551.46</v>
      </c>
      <c r="C53" s="863">
        <v>553435626.7299999</v>
      </c>
      <c r="D53" s="863">
        <v>848537382.37</v>
      </c>
    </row>
    <row r="54" spans="1:4">
      <c r="A54" s="258" t="s">
        <v>296</v>
      </c>
      <c r="B54" s="862">
        <v>6812484.8199999994</v>
      </c>
      <c r="C54" s="862">
        <v>6851540.8800000008</v>
      </c>
      <c r="D54" s="862">
        <v>6408256.0500000007</v>
      </c>
    </row>
    <row r="55" spans="1:4">
      <c r="A55" s="261" t="s">
        <v>573</v>
      </c>
      <c r="B55" s="863">
        <v>0</v>
      </c>
      <c r="C55" s="863">
        <v>0</v>
      </c>
      <c r="D55" s="863">
        <v>0</v>
      </c>
    </row>
    <row r="56" spans="1:4">
      <c r="A56" s="261" t="s">
        <v>574</v>
      </c>
      <c r="B56" s="863">
        <v>0</v>
      </c>
      <c r="C56" s="863">
        <v>0</v>
      </c>
      <c r="D56" s="863">
        <v>0</v>
      </c>
    </row>
    <row r="57" spans="1:4">
      <c r="A57" s="261" t="s">
        <v>575</v>
      </c>
      <c r="B57" s="863">
        <v>0</v>
      </c>
      <c r="C57" s="863">
        <v>0</v>
      </c>
      <c r="D57" s="863">
        <v>0</v>
      </c>
    </row>
    <row r="58" spans="1:4">
      <c r="A58" s="261" t="s">
        <v>576</v>
      </c>
      <c r="B58" s="863">
        <v>0</v>
      </c>
      <c r="C58" s="863">
        <v>0</v>
      </c>
      <c r="D58" s="863">
        <v>0</v>
      </c>
    </row>
    <row r="59" spans="1:4">
      <c r="A59" s="261" t="s">
        <v>577</v>
      </c>
      <c r="B59" s="863">
        <v>0</v>
      </c>
      <c r="C59" s="863">
        <v>0</v>
      </c>
      <c r="D59" s="863">
        <v>0</v>
      </c>
    </row>
    <row r="60" spans="1:4">
      <c r="A60" s="261" t="s">
        <v>578</v>
      </c>
      <c r="B60" s="863">
        <v>6746543.3099999996</v>
      </c>
      <c r="C60" s="863">
        <v>6851540.8800000008</v>
      </c>
      <c r="D60" s="863">
        <v>6407991.9500000011</v>
      </c>
    </row>
    <row r="61" spans="1:4">
      <c r="A61" s="261" t="s">
        <v>579</v>
      </c>
      <c r="B61" s="863">
        <v>0</v>
      </c>
      <c r="C61" s="863">
        <v>0</v>
      </c>
      <c r="D61" s="863">
        <v>0</v>
      </c>
    </row>
    <row r="62" spans="1:4" ht="14.25" customHeight="1">
      <c r="A62" s="261" t="s">
        <v>562</v>
      </c>
      <c r="B62" s="863">
        <v>65941.510000000009</v>
      </c>
      <c r="C62" s="863">
        <v>0</v>
      </c>
      <c r="D62" s="863">
        <v>264.10000000000002</v>
      </c>
    </row>
    <row r="63" spans="1:4">
      <c r="A63" s="258" t="s">
        <v>4</v>
      </c>
      <c r="B63" s="862">
        <v>8157073.3300000001</v>
      </c>
      <c r="C63" s="862">
        <v>3655560.73</v>
      </c>
      <c r="D63" s="862">
        <v>3743005.68</v>
      </c>
    </row>
    <row r="64" spans="1:4">
      <c r="A64" s="261" t="s">
        <v>580</v>
      </c>
      <c r="B64" s="863">
        <v>5846568.3600000003</v>
      </c>
      <c r="C64" s="863">
        <v>1846861.73</v>
      </c>
      <c r="D64" s="863">
        <v>1486288.0799999998</v>
      </c>
    </row>
    <row r="65" spans="1:4" ht="14.25" customHeight="1">
      <c r="A65" s="261" t="s">
        <v>581</v>
      </c>
      <c r="B65" s="863">
        <v>1336100</v>
      </c>
      <c r="C65" s="863">
        <v>1304400</v>
      </c>
      <c r="D65" s="863">
        <v>1491900</v>
      </c>
    </row>
    <row r="66" spans="1:4">
      <c r="A66" s="261" t="s">
        <v>596</v>
      </c>
      <c r="B66" s="863">
        <v>0</v>
      </c>
      <c r="C66" s="863">
        <v>0</v>
      </c>
      <c r="D66" s="863">
        <v>0</v>
      </c>
    </row>
    <row r="67" spans="1:4">
      <c r="A67" s="261" t="s">
        <v>582</v>
      </c>
      <c r="B67" s="863">
        <v>971855</v>
      </c>
      <c r="C67" s="863">
        <v>504299</v>
      </c>
      <c r="D67" s="863">
        <v>764797.6</v>
      </c>
    </row>
    <row r="68" spans="1:4">
      <c r="A68" s="261" t="s">
        <v>583</v>
      </c>
      <c r="B68" s="863">
        <v>2549.9699999999998</v>
      </c>
      <c r="C68" s="863">
        <v>0</v>
      </c>
      <c r="D68" s="863">
        <v>20</v>
      </c>
    </row>
    <row r="69" spans="1:4">
      <c r="A69" s="258" t="s">
        <v>297</v>
      </c>
      <c r="B69" s="862">
        <v>64957890.430000022</v>
      </c>
      <c r="C69" s="862">
        <v>12965363.979999999</v>
      </c>
      <c r="D69" s="862">
        <v>15911697.18</v>
      </c>
    </row>
    <row r="70" spans="1:4">
      <c r="A70" s="258" t="s">
        <v>298</v>
      </c>
      <c r="B70" s="862">
        <v>0</v>
      </c>
      <c r="C70" s="862">
        <v>0</v>
      </c>
      <c r="D70" s="862">
        <v>8</v>
      </c>
    </row>
    <row r="71" spans="1:4">
      <c r="A71" s="261" t="s">
        <v>584</v>
      </c>
      <c r="B71" s="863">
        <v>0</v>
      </c>
      <c r="C71" s="863">
        <v>0</v>
      </c>
      <c r="D71" s="863">
        <v>0</v>
      </c>
    </row>
    <row r="72" spans="1:4">
      <c r="A72" s="261" t="s">
        <v>562</v>
      </c>
      <c r="B72" s="863">
        <v>0</v>
      </c>
      <c r="C72" s="863">
        <v>0</v>
      </c>
      <c r="D72" s="863">
        <v>8</v>
      </c>
    </row>
    <row r="73" spans="1:4">
      <c r="A73" s="258" t="s">
        <v>299</v>
      </c>
      <c r="B73" s="862">
        <v>557596.84000000008</v>
      </c>
      <c r="C73" s="862">
        <v>115657.76</v>
      </c>
      <c r="D73" s="862">
        <v>106573.97</v>
      </c>
    </row>
    <row r="74" spans="1:4">
      <c r="A74" s="261" t="s">
        <v>585</v>
      </c>
      <c r="B74" s="863">
        <v>557596.84000000008</v>
      </c>
      <c r="C74" s="863">
        <v>115657.76</v>
      </c>
      <c r="D74" s="863">
        <v>106573.97</v>
      </c>
    </row>
    <row r="75" spans="1:4">
      <c r="A75" s="258" t="s">
        <v>300</v>
      </c>
      <c r="B75" s="862">
        <v>248250</v>
      </c>
      <c r="C75" s="862">
        <v>48737</v>
      </c>
      <c r="D75" s="862">
        <v>112566</v>
      </c>
    </row>
    <row r="76" spans="1:4">
      <c r="A76" s="261" t="s">
        <v>586</v>
      </c>
      <c r="B76" s="863">
        <v>0</v>
      </c>
      <c r="C76" s="863">
        <v>0</v>
      </c>
      <c r="D76" s="863">
        <v>0</v>
      </c>
    </row>
    <row r="77" spans="1:4">
      <c r="A77" s="261" t="s">
        <v>587</v>
      </c>
      <c r="B77" s="863">
        <v>0</v>
      </c>
      <c r="C77" s="863">
        <v>0</v>
      </c>
      <c r="D77" s="863">
        <v>0</v>
      </c>
    </row>
    <row r="78" spans="1:4">
      <c r="A78" s="261" t="s">
        <v>307</v>
      </c>
      <c r="B78" s="863">
        <v>248250</v>
      </c>
      <c r="C78" s="863">
        <v>48737</v>
      </c>
      <c r="D78" s="863">
        <v>112566</v>
      </c>
    </row>
    <row r="79" spans="1:4">
      <c r="A79" s="261" t="s">
        <v>588</v>
      </c>
      <c r="B79" s="863">
        <v>0</v>
      </c>
      <c r="C79" s="863">
        <v>0</v>
      </c>
      <c r="D79" s="863">
        <v>0</v>
      </c>
    </row>
    <row r="80" spans="1:4">
      <c r="A80" s="258" t="s">
        <v>308</v>
      </c>
      <c r="B80" s="862">
        <v>5508317.2699999996</v>
      </c>
      <c r="C80" s="862">
        <v>602330.81999999995</v>
      </c>
      <c r="D80" s="862">
        <v>5311241.9499999993</v>
      </c>
    </row>
    <row r="81" spans="1:4">
      <c r="A81" s="261" t="s">
        <v>589</v>
      </c>
      <c r="B81" s="863">
        <v>0</v>
      </c>
      <c r="C81" s="863">
        <v>0</v>
      </c>
      <c r="D81" s="863">
        <v>0</v>
      </c>
    </row>
    <row r="82" spans="1:4">
      <c r="A82" s="261" t="s">
        <v>443</v>
      </c>
      <c r="B82" s="863">
        <v>4833387.2299999995</v>
      </c>
      <c r="C82" s="863">
        <v>589949.15</v>
      </c>
      <c r="D82" s="863">
        <v>3159753.8899999997</v>
      </c>
    </row>
    <row r="83" spans="1:4">
      <c r="A83" s="263" t="s">
        <v>590</v>
      </c>
      <c r="B83" s="863">
        <v>27941.54</v>
      </c>
      <c r="C83" s="863">
        <v>11622.6</v>
      </c>
      <c r="D83" s="863">
        <v>11383.23</v>
      </c>
    </row>
    <row r="84" spans="1:4">
      <c r="A84" s="261" t="s">
        <v>591</v>
      </c>
      <c r="B84" s="863">
        <v>0</v>
      </c>
      <c r="C84" s="863">
        <v>0</v>
      </c>
      <c r="D84" s="863">
        <v>0</v>
      </c>
    </row>
    <row r="85" spans="1:4">
      <c r="A85" s="261" t="s">
        <v>592</v>
      </c>
      <c r="B85" s="863">
        <v>646988.50000000012</v>
      </c>
      <c r="C85" s="863">
        <v>759.07</v>
      </c>
      <c r="D85" s="863">
        <v>2140104.83</v>
      </c>
    </row>
    <row r="86" spans="1:4">
      <c r="A86" s="264" t="s">
        <v>124</v>
      </c>
      <c r="B86" s="864">
        <v>2204381360.9900002</v>
      </c>
      <c r="C86" s="864">
        <v>1199596105.1599998</v>
      </c>
      <c r="D86" s="864">
        <v>2185275929.2499995</v>
      </c>
    </row>
    <row r="87" spans="1:4">
      <c r="A87" s="443" t="s">
        <v>465</v>
      </c>
      <c r="B87" s="444"/>
      <c r="C87"/>
      <c r="D87"/>
    </row>
    <row r="88" spans="1:4">
      <c r="A88" s="266" t="s">
        <v>784</v>
      </c>
      <c r="B88" s="444"/>
      <c r="C88"/>
      <c r="D88"/>
    </row>
    <row r="89" spans="1:4">
      <c r="A89" s="237" t="s">
        <v>391</v>
      </c>
      <c r="B89" s="444"/>
      <c r="C89" s="444"/>
      <c r="D89"/>
    </row>
    <row r="90" spans="1:4">
      <c r="B90" s="421"/>
      <c r="C90" s="421"/>
    </row>
    <row r="91" spans="1:4">
      <c r="B91" s="421"/>
      <c r="C91" s="421"/>
    </row>
  </sheetData>
  <pageMargins left="1.23" right="0.70866141732283472" top="1.31" bottom="0.74803149606299213" header="0.31496062992125984" footer="0.31496062992125984"/>
  <pageSetup scale="5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dimension ref="A1:Z85"/>
  <sheetViews>
    <sheetView showGridLines="0" zoomScaleNormal="100" workbookViewId="0">
      <pane xSplit="1" ySplit="7" topLeftCell="B35" activePane="bottomRight" state="frozen"/>
      <selection pane="topRight" activeCell="B1" sqref="B1"/>
      <selection pane="bottomLeft" activeCell="A8" sqref="A8"/>
      <selection pane="bottomRight" activeCell="M16" sqref="M16"/>
    </sheetView>
  </sheetViews>
  <sheetFormatPr defaultColWidth="9.140625" defaultRowHeight="12.75"/>
  <cols>
    <col min="1" max="1" width="67.5703125" style="117" customWidth="1"/>
    <col min="2" max="14" width="10.42578125" style="117" customWidth="1"/>
    <col min="15" max="15" width="17.140625" style="117" customWidth="1"/>
    <col min="16" max="16" width="56.85546875" style="117" customWidth="1"/>
    <col min="17" max="17" width="18.5703125" style="139" bestFit="1" customWidth="1"/>
    <col min="18" max="18" width="11.7109375" style="117" customWidth="1"/>
    <col min="19" max="16384" width="9.140625" style="117"/>
  </cols>
  <sheetData>
    <row r="1" spans="1:19" s="255" customFormat="1" ht="12.75" customHeight="1">
      <c r="A1" s="147" t="s">
        <v>117</v>
      </c>
      <c r="B1" s="149"/>
      <c r="C1" s="149"/>
      <c r="D1" s="149"/>
      <c r="E1" s="149"/>
      <c r="F1" s="149"/>
      <c r="G1" s="149"/>
      <c r="H1" s="149"/>
      <c r="I1" s="149"/>
      <c r="J1" s="149"/>
      <c r="K1" s="149"/>
      <c r="L1" s="149"/>
      <c r="M1" s="149"/>
      <c r="N1" s="150">
        <v>37</v>
      </c>
      <c r="O1" s="117"/>
      <c r="P1" s="117"/>
      <c r="Q1" s="139"/>
      <c r="R1" s="117"/>
      <c r="S1" s="117"/>
    </row>
    <row r="2" spans="1:19" s="208" customFormat="1" ht="12.75" customHeight="1">
      <c r="A2" s="913"/>
      <c r="N2" s="917"/>
      <c r="Q2" s="918"/>
    </row>
    <row r="3" spans="1:19" s="255" customFormat="1">
      <c r="N3" s="448"/>
      <c r="O3" s="117"/>
      <c r="P3" s="117"/>
      <c r="Q3" s="139"/>
      <c r="R3" s="117"/>
      <c r="S3" s="117"/>
    </row>
    <row r="4" spans="1:19" s="363" customFormat="1" ht="15" customHeight="1">
      <c r="A4" s="361" t="s">
        <v>323</v>
      </c>
      <c r="N4" s="449"/>
      <c r="O4" s="195"/>
      <c r="P4" s="195"/>
      <c r="Q4" s="333"/>
      <c r="R4" s="195"/>
      <c r="S4" s="195"/>
    </row>
    <row r="5" spans="1:19" s="363" customFormat="1" ht="15" customHeight="1">
      <c r="A5" s="361" t="s">
        <v>839</v>
      </c>
      <c r="N5" s="449"/>
      <c r="O5" s="195"/>
      <c r="P5" s="195"/>
      <c r="Q5" s="333"/>
      <c r="R5" s="195"/>
      <c r="S5" s="195"/>
    </row>
    <row r="6" spans="1:19" s="363" customFormat="1" ht="15" customHeight="1">
      <c r="A6" s="363" t="s">
        <v>185</v>
      </c>
      <c r="N6" s="449"/>
      <c r="O6" s="195"/>
      <c r="P6" s="195"/>
      <c r="Q6" s="333"/>
      <c r="R6" s="195"/>
      <c r="S6" s="195"/>
    </row>
    <row r="7" spans="1:19" s="195" customFormat="1" ht="15" customHeight="1">
      <c r="A7" s="422" t="s">
        <v>617</v>
      </c>
      <c r="B7" s="433" t="s">
        <v>190</v>
      </c>
      <c r="C7" s="433" t="s">
        <v>156</v>
      </c>
      <c r="D7" s="433" t="s">
        <v>157</v>
      </c>
      <c r="E7" s="433" t="s">
        <v>158</v>
      </c>
      <c r="F7" s="433" t="s">
        <v>159</v>
      </c>
      <c r="G7" s="433" t="s">
        <v>160</v>
      </c>
      <c r="H7" s="433" t="s">
        <v>161</v>
      </c>
      <c r="I7" s="433" t="s">
        <v>162</v>
      </c>
      <c r="J7" s="433" t="s">
        <v>163</v>
      </c>
      <c r="K7" s="433" t="s">
        <v>164</v>
      </c>
      <c r="L7" s="433" t="s">
        <v>165</v>
      </c>
      <c r="M7" s="433" t="s">
        <v>166</v>
      </c>
      <c r="N7" s="433" t="s">
        <v>77</v>
      </c>
      <c r="Q7" s="333"/>
    </row>
    <row r="8" spans="1:19" s="195" customFormat="1" ht="15" customHeight="1">
      <c r="A8" s="456" t="s">
        <v>186</v>
      </c>
      <c r="B8" s="872">
        <v>64093619.860000014</v>
      </c>
      <c r="C8" s="872">
        <v>59760242.610000007</v>
      </c>
      <c r="D8" s="872">
        <v>54895716.739999995</v>
      </c>
      <c r="E8" s="872">
        <v>106306183.10000001</v>
      </c>
      <c r="F8" s="872">
        <v>70299269.399999991</v>
      </c>
      <c r="G8" s="872">
        <v>69680394</v>
      </c>
      <c r="H8" s="872">
        <v>69851795.039999992</v>
      </c>
      <c r="I8" s="872">
        <v>63857814.870000005</v>
      </c>
      <c r="J8" s="872">
        <v>80071045.280000016</v>
      </c>
      <c r="K8" s="872">
        <v>63201364.029999994</v>
      </c>
      <c r="L8" s="872">
        <v>64262053.219999999</v>
      </c>
      <c r="M8" s="872">
        <v>67696532.200000003</v>
      </c>
      <c r="N8" s="872">
        <v>833976030.35000002</v>
      </c>
      <c r="O8" s="124"/>
      <c r="Q8" s="333"/>
    </row>
    <row r="9" spans="1:19" s="195" customFormat="1" ht="15" customHeight="1">
      <c r="A9" s="457" t="s">
        <v>303</v>
      </c>
      <c r="B9" s="873">
        <v>37897241.710000001</v>
      </c>
      <c r="C9" s="873">
        <v>28076019.399999999</v>
      </c>
      <c r="D9" s="873">
        <v>29502393.129999995</v>
      </c>
      <c r="E9" s="873">
        <v>36203924.68</v>
      </c>
      <c r="F9" s="873">
        <v>33303796.490000002</v>
      </c>
      <c r="G9" s="873">
        <v>28593765.829999998</v>
      </c>
      <c r="H9" s="873">
        <v>34132656.959999993</v>
      </c>
      <c r="I9" s="873">
        <v>30230016.199999999</v>
      </c>
      <c r="J9" s="873">
        <v>32694705.260000002</v>
      </c>
      <c r="K9" s="873">
        <v>31660615.199999999</v>
      </c>
      <c r="L9" s="873">
        <v>34506160.299999997</v>
      </c>
      <c r="M9" s="873">
        <v>32028023.18</v>
      </c>
      <c r="N9" s="873">
        <v>388829318.33999997</v>
      </c>
      <c r="O9" s="117"/>
      <c r="Q9" s="333"/>
    </row>
    <row r="10" spans="1:19" s="195" customFormat="1" ht="15" customHeight="1">
      <c r="A10" s="458" t="s">
        <v>539</v>
      </c>
      <c r="B10" s="874">
        <v>538400.21</v>
      </c>
      <c r="C10" s="874">
        <v>2119649.6800000002</v>
      </c>
      <c r="D10" s="874">
        <v>2344004.42</v>
      </c>
      <c r="E10" s="874">
        <v>1249432.49</v>
      </c>
      <c r="F10" s="874">
        <v>1432306.28</v>
      </c>
      <c r="G10" s="874">
        <v>1783530.07</v>
      </c>
      <c r="H10" s="874">
        <v>5771088.3499999996</v>
      </c>
      <c r="I10" s="874">
        <v>637613.49</v>
      </c>
      <c r="J10" s="874">
        <v>1224287.78</v>
      </c>
      <c r="K10" s="874">
        <v>317627.59000000003</v>
      </c>
      <c r="L10" s="874">
        <v>432860.1</v>
      </c>
      <c r="M10" s="874">
        <v>1070942.24</v>
      </c>
      <c r="N10" s="874">
        <v>18921742.699999999</v>
      </c>
      <c r="O10" s="117"/>
      <c r="Q10" s="333"/>
    </row>
    <row r="11" spans="1:19" s="195" customFormat="1" ht="15" customHeight="1">
      <c r="A11" s="458" t="s">
        <v>540</v>
      </c>
      <c r="B11" s="874">
        <v>35334348.060000002</v>
      </c>
      <c r="C11" s="874">
        <v>24630128.510000002</v>
      </c>
      <c r="D11" s="874">
        <v>25419921.23</v>
      </c>
      <c r="E11" s="874">
        <v>33475131.030000001</v>
      </c>
      <c r="F11" s="874">
        <v>30691688.34</v>
      </c>
      <c r="G11" s="874">
        <v>25472207.539999999</v>
      </c>
      <c r="H11" s="874">
        <v>25546072.91</v>
      </c>
      <c r="I11" s="874">
        <v>27936421.640000001</v>
      </c>
      <c r="J11" s="874">
        <v>26778038.77</v>
      </c>
      <c r="K11" s="874">
        <v>29654678.41</v>
      </c>
      <c r="L11" s="874">
        <v>32416740.219999999</v>
      </c>
      <c r="M11" s="874">
        <v>28836982.760000002</v>
      </c>
      <c r="N11" s="874">
        <v>346192359.41999996</v>
      </c>
      <c r="O11" s="117"/>
      <c r="Q11" s="333"/>
    </row>
    <row r="12" spans="1:19" s="195" customFormat="1" ht="15" customHeight="1">
      <c r="A12" s="458" t="s">
        <v>541</v>
      </c>
      <c r="B12" s="874">
        <v>774258.31</v>
      </c>
      <c r="C12" s="874">
        <v>802346.93</v>
      </c>
      <c r="D12" s="874">
        <v>635759.24</v>
      </c>
      <c r="E12" s="874">
        <v>641517.4</v>
      </c>
      <c r="F12" s="874">
        <v>587691.52000000002</v>
      </c>
      <c r="G12" s="874">
        <v>643355.5</v>
      </c>
      <c r="H12" s="874">
        <v>1055964.5</v>
      </c>
      <c r="I12" s="874">
        <v>679106.48</v>
      </c>
      <c r="J12" s="874">
        <v>760845.64</v>
      </c>
      <c r="K12" s="874">
        <v>869525.58</v>
      </c>
      <c r="L12" s="874">
        <v>777832.23</v>
      </c>
      <c r="M12" s="874">
        <v>1242292.1299999999</v>
      </c>
      <c r="N12" s="874">
        <v>9470495.4600000009</v>
      </c>
      <c r="O12" s="117"/>
      <c r="Q12" s="333"/>
    </row>
    <row r="13" spans="1:19" s="195" customFormat="1" ht="15" customHeight="1">
      <c r="A13" s="458" t="s">
        <v>542</v>
      </c>
      <c r="B13" s="874">
        <v>41600</v>
      </c>
      <c r="C13" s="874">
        <v>41600</v>
      </c>
      <c r="D13" s="874">
        <v>41600</v>
      </c>
      <c r="E13" s="874">
        <v>41600</v>
      </c>
      <c r="F13" s="874">
        <v>41600</v>
      </c>
      <c r="G13" s="874">
        <v>41600</v>
      </c>
      <c r="H13" s="874">
        <v>41600</v>
      </c>
      <c r="I13" s="874">
        <v>41600</v>
      </c>
      <c r="J13" s="874">
        <v>41600</v>
      </c>
      <c r="K13" s="874">
        <v>83200</v>
      </c>
      <c r="L13" s="874">
        <v>68600</v>
      </c>
      <c r="M13" s="874">
        <v>41600</v>
      </c>
      <c r="N13" s="874">
        <v>567800</v>
      </c>
      <c r="O13" s="117"/>
      <c r="Q13" s="333"/>
    </row>
    <row r="14" spans="1:19" s="195" customFormat="1" ht="15" customHeight="1">
      <c r="A14" s="458" t="s">
        <v>543</v>
      </c>
      <c r="B14" s="874">
        <v>735260.12</v>
      </c>
      <c r="C14" s="874">
        <v>143885.74</v>
      </c>
      <c r="D14" s="874">
        <v>396273.9</v>
      </c>
      <c r="E14" s="874">
        <v>190496.43</v>
      </c>
      <c r="F14" s="874">
        <v>247179.29</v>
      </c>
      <c r="G14" s="874">
        <v>306703.19</v>
      </c>
      <c r="H14" s="874">
        <v>327225.43</v>
      </c>
      <c r="I14" s="874">
        <v>306574.74</v>
      </c>
      <c r="J14" s="874">
        <v>756311.31</v>
      </c>
      <c r="K14" s="874">
        <v>279002.76</v>
      </c>
      <c r="L14" s="874">
        <v>257002.36</v>
      </c>
      <c r="M14" s="874">
        <v>246381.55</v>
      </c>
      <c r="N14" s="874">
        <v>4192296.82</v>
      </c>
      <c r="O14" s="117"/>
      <c r="Q14" s="333"/>
    </row>
    <row r="15" spans="1:19" s="195" customFormat="1" ht="15" customHeight="1">
      <c r="A15" s="458" t="s">
        <v>544</v>
      </c>
      <c r="B15" s="874">
        <v>428666.35</v>
      </c>
      <c r="C15" s="874">
        <v>294986.23999999999</v>
      </c>
      <c r="D15" s="874">
        <v>613715.86</v>
      </c>
      <c r="E15" s="874">
        <v>550352.76</v>
      </c>
      <c r="F15" s="874">
        <v>246314.85</v>
      </c>
      <c r="G15" s="874">
        <v>284939.03999999998</v>
      </c>
      <c r="H15" s="874">
        <v>1331812.97</v>
      </c>
      <c r="I15" s="874">
        <v>570584.12</v>
      </c>
      <c r="J15" s="874">
        <v>403371.67</v>
      </c>
      <c r="K15" s="874">
        <v>453100.86</v>
      </c>
      <c r="L15" s="874">
        <v>444027.27</v>
      </c>
      <c r="M15" s="874">
        <v>532745.18000000005</v>
      </c>
      <c r="N15" s="874">
        <v>6154617.1699999999</v>
      </c>
      <c r="O15" s="124"/>
      <c r="Q15" s="333"/>
    </row>
    <row r="16" spans="1:19" s="195" customFormat="1" ht="15" customHeight="1">
      <c r="A16" s="458" t="s">
        <v>545</v>
      </c>
      <c r="B16" s="874">
        <v>44708.66</v>
      </c>
      <c r="C16" s="874">
        <v>43422.3</v>
      </c>
      <c r="D16" s="874">
        <v>51118.48</v>
      </c>
      <c r="E16" s="874">
        <v>55394.57</v>
      </c>
      <c r="F16" s="874">
        <v>57016.21</v>
      </c>
      <c r="G16" s="874">
        <v>61430.49</v>
      </c>
      <c r="H16" s="874">
        <v>58892.800000000003</v>
      </c>
      <c r="I16" s="874">
        <v>58115.73</v>
      </c>
      <c r="J16" s="874">
        <v>2730250.09</v>
      </c>
      <c r="K16" s="874">
        <v>3480</v>
      </c>
      <c r="L16" s="874">
        <v>109098.12</v>
      </c>
      <c r="M16" s="874">
        <v>57079.32</v>
      </c>
      <c r="N16" s="874">
        <v>3330006.77</v>
      </c>
      <c r="O16" s="117"/>
      <c r="Q16" s="333"/>
    </row>
    <row r="17" spans="1:26" s="195" customFormat="1" ht="15" customHeight="1">
      <c r="A17" s="457" t="s">
        <v>294</v>
      </c>
      <c r="B17" s="873">
        <v>18580499.830000002</v>
      </c>
      <c r="C17" s="873">
        <v>16070368.580000002</v>
      </c>
      <c r="D17" s="873">
        <v>16008200.210000001</v>
      </c>
      <c r="E17" s="873">
        <v>62357552.870000005</v>
      </c>
      <c r="F17" s="873">
        <v>23304479.120000001</v>
      </c>
      <c r="G17" s="873">
        <v>32454630.210000001</v>
      </c>
      <c r="H17" s="873">
        <v>28128028.050000001</v>
      </c>
      <c r="I17" s="873">
        <v>24717852.030000001</v>
      </c>
      <c r="J17" s="873">
        <v>20439590.170000002</v>
      </c>
      <c r="K17" s="873">
        <v>23097109.039999999</v>
      </c>
      <c r="L17" s="873">
        <v>18968029.620000001</v>
      </c>
      <c r="M17" s="873">
        <v>22818404.610000003</v>
      </c>
      <c r="N17" s="873">
        <v>306944744.34000003</v>
      </c>
      <c r="O17" s="139"/>
      <c r="P17" s="333"/>
      <c r="Q17" s="333"/>
      <c r="R17" s="333"/>
    </row>
    <row r="18" spans="1:26" s="195" customFormat="1" ht="15" customHeight="1">
      <c r="A18" s="458" t="s">
        <v>546</v>
      </c>
      <c r="B18" s="874">
        <v>12356711.99</v>
      </c>
      <c r="C18" s="874">
        <v>9523617.0099999998</v>
      </c>
      <c r="D18" s="874">
        <v>9915877.5399999991</v>
      </c>
      <c r="E18" s="874">
        <v>54960713.420000002</v>
      </c>
      <c r="F18" s="874">
        <v>16463352.539999999</v>
      </c>
      <c r="G18" s="874">
        <v>24617359.120000001</v>
      </c>
      <c r="H18" s="874">
        <v>20045438.329999998</v>
      </c>
      <c r="I18" s="874">
        <v>15576357.369999999</v>
      </c>
      <c r="J18" s="874">
        <v>11061051.49</v>
      </c>
      <c r="K18" s="874">
        <v>14694370.85</v>
      </c>
      <c r="L18" s="874">
        <v>11580391.07</v>
      </c>
      <c r="M18" s="874">
        <v>14214047.119999999</v>
      </c>
      <c r="N18" s="874">
        <v>215009287.84999999</v>
      </c>
      <c r="O18" s="117"/>
      <c r="Q18" s="333"/>
    </row>
    <row r="19" spans="1:26" s="195" customFormat="1" ht="15" customHeight="1">
      <c r="A19" s="458" t="s">
        <v>547</v>
      </c>
      <c r="B19" s="874">
        <v>0</v>
      </c>
      <c r="C19" s="874">
        <v>0</v>
      </c>
      <c r="D19" s="874">
        <v>0</v>
      </c>
      <c r="E19" s="874">
        <v>0</v>
      </c>
      <c r="F19" s="874">
        <v>0</v>
      </c>
      <c r="G19" s="874">
        <v>0</v>
      </c>
      <c r="H19" s="874">
        <v>0</v>
      </c>
      <c r="I19" s="874">
        <v>0</v>
      </c>
      <c r="J19" s="874">
        <v>0</v>
      </c>
      <c r="K19" s="874">
        <v>0</v>
      </c>
      <c r="L19" s="874">
        <v>0</v>
      </c>
      <c r="M19" s="874">
        <v>0</v>
      </c>
      <c r="N19" s="874">
        <v>0</v>
      </c>
      <c r="O19" s="139"/>
      <c r="P19" s="139"/>
      <c r="Q19" s="139"/>
      <c r="R19" s="139"/>
      <c r="S19" s="139"/>
      <c r="T19" s="139"/>
      <c r="U19" s="139"/>
      <c r="V19" s="139"/>
      <c r="W19" s="139"/>
      <c r="X19" s="139"/>
      <c r="Y19" s="139"/>
      <c r="Z19" s="139"/>
    </row>
    <row r="20" spans="1:26" s="195" customFormat="1" ht="15" customHeight="1">
      <c r="A20" s="458" t="s">
        <v>548</v>
      </c>
      <c r="B20" s="874">
        <v>0</v>
      </c>
      <c r="C20" s="874">
        <v>0</v>
      </c>
      <c r="D20" s="874">
        <v>0</v>
      </c>
      <c r="E20" s="874">
        <v>0</v>
      </c>
      <c r="F20" s="874">
        <v>0</v>
      </c>
      <c r="G20" s="874">
        <v>0</v>
      </c>
      <c r="H20" s="874">
        <v>0</v>
      </c>
      <c r="I20" s="874">
        <v>0</v>
      </c>
      <c r="J20" s="874">
        <v>0</v>
      </c>
      <c r="K20" s="874">
        <v>0</v>
      </c>
      <c r="L20" s="874">
        <v>0</v>
      </c>
      <c r="M20" s="874">
        <v>0</v>
      </c>
      <c r="N20" s="874">
        <v>0</v>
      </c>
      <c r="O20" s="139"/>
      <c r="P20" s="333"/>
      <c r="Q20" s="333"/>
      <c r="R20" s="333"/>
      <c r="S20" s="333"/>
      <c r="T20" s="333"/>
      <c r="U20" s="333"/>
      <c r="V20" s="333"/>
      <c r="W20" s="333"/>
      <c r="X20" s="333"/>
      <c r="Y20" s="333"/>
    </row>
    <row r="21" spans="1:26" s="195" customFormat="1" ht="15" customHeight="1">
      <c r="A21" s="458" t="s">
        <v>549</v>
      </c>
      <c r="B21" s="874">
        <v>4518901.43</v>
      </c>
      <c r="C21" s="874">
        <v>3437285.89</v>
      </c>
      <c r="D21" s="874">
        <v>4202179.6900000004</v>
      </c>
      <c r="E21" s="874">
        <v>4980707.7</v>
      </c>
      <c r="F21" s="874">
        <v>3682371.25</v>
      </c>
      <c r="G21" s="874">
        <v>4303364.2300000004</v>
      </c>
      <c r="H21" s="874">
        <v>4060110.42</v>
      </c>
      <c r="I21" s="874">
        <v>3719037.43</v>
      </c>
      <c r="J21" s="874">
        <v>3541708.69</v>
      </c>
      <c r="K21" s="874">
        <v>3599301.28</v>
      </c>
      <c r="L21" s="874">
        <v>2839746.86</v>
      </c>
      <c r="M21" s="874">
        <v>3685058.11</v>
      </c>
      <c r="N21" s="874">
        <v>46569772.979999997</v>
      </c>
      <c r="O21" s="117"/>
      <c r="Q21" s="333"/>
    </row>
    <row r="22" spans="1:26" s="195" customFormat="1" ht="15" customHeight="1">
      <c r="A22" s="458" t="s">
        <v>550</v>
      </c>
      <c r="B22" s="874">
        <v>1590394.21</v>
      </c>
      <c r="C22" s="874">
        <v>2989612.7</v>
      </c>
      <c r="D22" s="874">
        <v>1770290</v>
      </c>
      <c r="E22" s="874">
        <v>2296278.77</v>
      </c>
      <c r="F22" s="874">
        <v>3038902.35</v>
      </c>
      <c r="G22" s="874">
        <v>3414053.88</v>
      </c>
      <c r="H22" s="874">
        <v>3902626.32</v>
      </c>
      <c r="I22" s="874">
        <v>5062898.29</v>
      </c>
      <c r="J22" s="874">
        <v>5477271.0499999998</v>
      </c>
      <c r="K22" s="874">
        <v>4443877.97</v>
      </c>
      <c r="L22" s="874">
        <v>4188332.75</v>
      </c>
      <c r="M22" s="874">
        <v>4559740.4400000004</v>
      </c>
      <c r="N22" s="874">
        <v>42734278.729999997</v>
      </c>
      <c r="O22" s="117"/>
      <c r="Q22" s="452"/>
    </row>
    <row r="23" spans="1:26" s="195" customFormat="1" ht="15" customHeight="1">
      <c r="A23" s="458" t="s">
        <v>551</v>
      </c>
      <c r="B23" s="874">
        <v>113547.2</v>
      </c>
      <c r="C23" s="874">
        <v>119852.98</v>
      </c>
      <c r="D23" s="874">
        <v>119852.98</v>
      </c>
      <c r="E23" s="874">
        <v>119852.98</v>
      </c>
      <c r="F23" s="874">
        <v>119852.98</v>
      </c>
      <c r="G23" s="874">
        <v>119852.98</v>
      </c>
      <c r="H23" s="874">
        <v>119852.98</v>
      </c>
      <c r="I23" s="874">
        <v>359558.94</v>
      </c>
      <c r="J23" s="874">
        <v>359558.94</v>
      </c>
      <c r="K23" s="874">
        <v>359558.94</v>
      </c>
      <c r="L23" s="874">
        <v>359558.94</v>
      </c>
      <c r="M23" s="874">
        <v>359558.94</v>
      </c>
      <c r="N23" s="874">
        <v>2630459.7799999998</v>
      </c>
      <c r="O23" s="139"/>
      <c r="Q23" s="452"/>
    </row>
    <row r="24" spans="1:26" s="195" customFormat="1" ht="15" customHeight="1">
      <c r="A24" s="458" t="s">
        <v>552</v>
      </c>
      <c r="B24" s="874">
        <v>945</v>
      </c>
      <c r="C24" s="874">
        <v>0</v>
      </c>
      <c r="D24" s="874">
        <v>0</v>
      </c>
      <c r="E24" s="874">
        <v>0</v>
      </c>
      <c r="F24" s="874">
        <v>0</v>
      </c>
      <c r="G24" s="874">
        <v>0</v>
      </c>
      <c r="H24" s="874">
        <v>0</v>
      </c>
      <c r="I24" s="874">
        <v>0</v>
      </c>
      <c r="J24" s="874">
        <v>0</v>
      </c>
      <c r="K24" s="874">
        <v>0</v>
      </c>
      <c r="L24" s="874">
        <v>0</v>
      </c>
      <c r="M24" s="874">
        <v>0</v>
      </c>
      <c r="N24" s="874">
        <v>945</v>
      </c>
      <c r="O24" s="339"/>
      <c r="P24" s="339"/>
      <c r="Q24" s="194"/>
      <c r="R24" s="339"/>
      <c r="S24" s="339"/>
      <c r="T24" s="339"/>
      <c r="U24" s="339"/>
      <c r="V24" s="339"/>
      <c r="W24" s="339"/>
      <c r="X24" s="339"/>
      <c r="Y24" s="339"/>
      <c r="Z24" s="339"/>
    </row>
    <row r="25" spans="1:26" s="195" customFormat="1" ht="15" customHeight="1">
      <c r="A25" s="458" t="s">
        <v>553</v>
      </c>
      <c r="B25" s="874">
        <v>0</v>
      </c>
      <c r="C25" s="874">
        <v>0</v>
      </c>
      <c r="D25" s="874">
        <v>0</v>
      </c>
      <c r="E25" s="874">
        <v>0</v>
      </c>
      <c r="F25" s="874">
        <v>0</v>
      </c>
      <c r="G25" s="874">
        <v>0</v>
      </c>
      <c r="H25" s="874">
        <v>0</v>
      </c>
      <c r="I25" s="874">
        <v>0</v>
      </c>
      <c r="J25" s="874">
        <v>0</v>
      </c>
      <c r="K25" s="874">
        <v>0</v>
      </c>
      <c r="L25" s="874">
        <v>0</v>
      </c>
      <c r="M25" s="874">
        <v>0</v>
      </c>
      <c r="N25" s="874">
        <v>0</v>
      </c>
      <c r="O25" s="117"/>
      <c r="Q25" s="452"/>
    </row>
    <row r="26" spans="1:26" s="195" customFormat="1" ht="15" customHeight="1">
      <c r="A26" s="458" t="s">
        <v>554</v>
      </c>
      <c r="B26" s="874">
        <v>0</v>
      </c>
      <c r="C26" s="874">
        <v>0</v>
      </c>
      <c r="D26" s="874">
        <v>0</v>
      </c>
      <c r="E26" s="874">
        <v>0</v>
      </c>
      <c r="F26" s="874">
        <v>0</v>
      </c>
      <c r="G26" s="874">
        <v>0</v>
      </c>
      <c r="H26" s="874">
        <v>0</v>
      </c>
      <c r="I26" s="874">
        <v>0</v>
      </c>
      <c r="J26" s="874">
        <v>0</v>
      </c>
      <c r="K26" s="874">
        <v>0</v>
      </c>
      <c r="L26" s="874">
        <v>0</v>
      </c>
      <c r="M26" s="874">
        <v>0</v>
      </c>
      <c r="N26" s="874">
        <v>0</v>
      </c>
      <c r="O26" s="139"/>
      <c r="P26" s="139"/>
      <c r="Q26" s="198"/>
      <c r="R26" s="139"/>
      <c r="S26" s="139"/>
      <c r="T26" s="139"/>
      <c r="U26" s="139"/>
      <c r="V26" s="139"/>
      <c r="W26" s="139"/>
      <c r="X26" s="139"/>
      <c r="Y26" s="139"/>
      <c r="Z26" s="139"/>
    </row>
    <row r="27" spans="1:26" s="195" customFormat="1" ht="15" customHeight="1">
      <c r="A27" s="457" t="s">
        <v>293</v>
      </c>
      <c r="B27" s="873">
        <v>7021108.620000001</v>
      </c>
      <c r="C27" s="873">
        <v>15380059.48</v>
      </c>
      <c r="D27" s="873">
        <v>8995225.870000001</v>
      </c>
      <c r="E27" s="873">
        <v>6457970.9900000002</v>
      </c>
      <c r="F27" s="873">
        <v>13102476.299999997</v>
      </c>
      <c r="G27" s="873">
        <v>8038152.7199999997</v>
      </c>
      <c r="H27" s="873">
        <v>6322755.3900000006</v>
      </c>
      <c r="I27" s="873">
        <v>7992534.0499999998</v>
      </c>
      <c r="J27" s="873">
        <v>26093993.949999999</v>
      </c>
      <c r="K27" s="873">
        <v>7827069.25</v>
      </c>
      <c r="L27" s="873">
        <v>10314719.720000001</v>
      </c>
      <c r="M27" s="873">
        <v>11587199.449999999</v>
      </c>
      <c r="N27" s="873">
        <v>129133265.79000001</v>
      </c>
      <c r="O27" s="117"/>
      <c r="Q27" s="452"/>
    </row>
    <row r="28" spans="1:26" s="195" customFormat="1" ht="15" customHeight="1">
      <c r="A28" s="458" t="s">
        <v>555</v>
      </c>
      <c r="B28" s="874">
        <v>583333.32999999996</v>
      </c>
      <c r="C28" s="874">
        <v>8954670</v>
      </c>
      <c r="D28" s="874">
        <v>446627.91</v>
      </c>
      <c r="E28" s="874">
        <v>290000</v>
      </c>
      <c r="F28" s="874">
        <v>7330555.5599999996</v>
      </c>
      <c r="G28" s="874">
        <v>390000</v>
      </c>
      <c r="H28" s="874">
        <v>275510.46000000002</v>
      </c>
      <c r="I28" s="874">
        <v>81694.45</v>
      </c>
      <c r="J28" s="874">
        <v>18511591.030000001</v>
      </c>
      <c r="K28" s="874">
        <v>853808.78</v>
      </c>
      <c r="L28" s="874">
        <v>675805.56</v>
      </c>
      <c r="M28" s="874">
        <v>2633783.5499999998</v>
      </c>
      <c r="N28" s="874">
        <v>41027380.630000003</v>
      </c>
      <c r="O28" s="117"/>
      <c r="Q28" s="452"/>
    </row>
    <row r="29" spans="1:26" s="195" customFormat="1" ht="15" customHeight="1">
      <c r="A29" s="458" t="s">
        <v>556</v>
      </c>
      <c r="B29" s="874">
        <v>112076.37</v>
      </c>
      <c r="C29" s="874">
        <v>110480.59</v>
      </c>
      <c r="D29" s="874">
        <v>0</v>
      </c>
      <c r="E29" s="874">
        <v>0</v>
      </c>
      <c r="F29" s="874">
        <v>0</v>
      </c>
      <c r="G29" s="874">
        <v>0</v>
      </c>
      <c r="H29" s="874">
        <v>0</v>
      </c>
      <c r="I29" s="874">
        <v>113037.95</v>
      </c>
      <c r="J29" s="874">
        <v>111262.47</v>
      </c>
      <c r="K29" s="874">
        <v>400362.49</v>
      </c>
      <c r="L29" s="874">
        <v>103068.72</v>
      </c>
      <c r="M29" s="874">
        <v>98983.73</v>
      </c>
      <c r="N29" s="874">
        <v>1049272.3200000001</v>
      </c>
      <c r="O29" s="117"/>
      <c r="Q29" s="452"/>
    </row>
    <row r="30" spans="1:26" s="195" customFormat="1" ht="15" customHeight="1">
      <c r="A30" s="458" t="s">
        <v>557</v>
      </c>
      <c r="B30" s="874">
        <v>2703321.84</v>
      </c>
      <c r="C30" s="874">
        <v>3229391.33</v>
      </c>
      <c r="D30" s="874">
        <v>7169551.1299999999</v>
      </c>
      <c r="E30" s="874">
        <v>4801435.6100000003</v>
      </c>
      <c r="F30" s="874">
        <v>4252652.22</v>
      </c>
      <c r="G30" s="874">
        <v>6207557.3200000003</v>
      </c>
      <c r="H30" s="874">
        <v>3664705.3</v>
      </c>
      <c r="I30" s="874">
        <v>5995341.1200000001</v>
      </c>
      <c r="J30" s="874">
        <v>5596754.5599999996</v>
      </c>
      <c r="K30" s="874">
        <v>4557545.13</v>
      </c>
      <c r="L30" s="874">
        <v>5891694.7800000003</v>
      </c>
      <c r="M30" s="874">
        <v>6027257.1500000004</v>
      </c>
      <c r="N30" s="874">
        <v>60097207.490000002</v>
      </c>
      <c r="O30" s="117"/>
      <c r="Q30" s="452"/>
    </row>
    <row r="31" spans="1:26" s="193" customFormat="1" ht="15" customHeight="1">
      <c r="A31" s="458" t="s">
        <v>558</v>
      </c>
      <c r="B31" s="874">
        <v>79838.159999999989</v>
      </c>
      <c r="C31" s="874">
        <v>78663.73000000001</v>
      </c>
      <c r="D31" s="874">
        <v>85552.159999999989</v>
      </c>
      <c r="E31" s="874">
        <v>80722.080000000002</v>
      </c>
      <c r="F31" s="874">
        <v>82127.41</v>
      </c>
      <c r="G31" s="874">
        <v>242613.52000000002</v>
      </c>
      <c r="H31" s="874">
        <v>252373.69999999998</v>
      </c>
      <c r="I31" s="874">
        <v>197121.40999999997</v>
      </c>
      <c r="J31" s="874">
        <v>80649.119999999995</v>
      </c>
      <c r="K31" s="874">
        <v>81326.739999999991</v>
      </c>
      <c r="L31" s="874">
        <v>76630.73</v>
      </c>
      <c r="M31" s="874">
        <v>73079.48</v>
      </c>
      <c r="N31" s="874">
        <v>1410698.24</v>
      </c>
      <c r="Q31" s="453"/>
    </row>
    <row r="32" spans="1:26" s="195" customFormat="1" ht="15" customHeight="1">
      <c r="A32" s="458" t="s">
        <v>559</v>
      </c>
      <c r="B32" s="874">
        <v>353628</v>
      </c>
      <c r="C32" s="874">
        <v>373250</v>
      </c>
      <c r="D32" s="874">
        <v>373250</v>
      </c>
      <c r="E32" s="874">
        <v>373250</v>
      </c>
      <c r="F32" s="874">
        <v>373250</v>
      </c>
      <c r="G32" s="874">
        <v>373250</v>
      </c>
      <c r="H32" s="874">
        <v>373250</v>
      </c>
      <c r="I32" s="874">
        <v>568426.80000000005</v>
      </c>
      <c r="J32" s="874">
        <v>568426.80000000005</v>
      </c>
      <c r="K32" s="874">
        <v>568426.80000000005</v>
      </c>
      <c r="L32" s="874">
        <v>617068.4</v>
      </c>
      <c r="M32" s="874">
        <v>617068.4</v>
      </c>
      <c r="N32" s="874">
        <v>5532545.2000000002</v>
      </c>
      <c r="O32" s="124"/>
      <c r="Q32" s="452"/>
    </row>
    <row r="33" spans="1:19" s="195" customFormat="1" ht="15" customHeight="1">
      <c r="A33" s="458" t="s">
        <v>560</v>
      </c>
      <c r="B33" s="874">
        <v>2868119.2</v>
      </c>
      <c r="C33" s="874">
        <v>137647.14000000001</v>
      </c>
      <c r="D33" s="874">
        <v>290282.61</v>
      </c>
      <c r="E33" s="874">
        <v>42255.37</v>
      </c>
      <c r="F33" s="874">
        <v>14045.54</v>
      </c>
      <c r="G33" s="874">
        <v>307779.13</v>
      </c>
      <c r="H33" s="874">
        <v>544186.86</v>
      </c>
      <c r="I33" s="874">
        <v>296256.67</v>
      </c>
      <c r="J33" s="874">
        <v>575985.32999999996</v>
      </c>
      <c r="K33" s="874">
        <v>535502.41</v>
      </c>
      <c r="L33" s="874">
        <v>2152833.1800000002</v>
      </c>
      <c r="M33" s="874">
        <v>1116312.77</v>
      </c>
      <c r="N33" s="874">
        <v>8881206.2100000009</v>
      </c>
      <c r="O33" s="117"/>
      <c r="Q33" s="452"/>
    </row>
    <row r="34" spans="1:19" s="195" customFormat="1" ht="15" customHeight="1">
      <c r="A34" s="458" t="s">
        <v>561</v>
      </c>
      <c r="B34" s="874">
        <v>77507.740000000005</v>
      </c>
      <c r="C34" s="874">
        <v>72590.149999999994</v>
      </c>
      <c r="D34" s="874">
        <v>311302.96999999997</v>
      </c>
      <c r="E34" s="874">
        <v>320613.56</v>
      </c>
      <c r="F34" s="874">
        <v>457528.86</v>
      </c>
      <c r="G34" s="874">
        <v>94306.38</v>
      </c>
      <c r="H34" s="874">
        <v>609993.55000000005</v>
      </c>
      <c r="I34" s="874">
        <v>175671.1</v>
      </c>
      <c r="J34" s="874">
        <v>112049.17</v>
      </c>
      <c r="K34" s="874">
        <v>149961.72</v>
      </c>
      <c r="L34" s="874">
        <v>355821.65</v>
      </c>
      <c r="M34" s="874">
        <v>297370.51</v>
      </c>
      <c r="N34" s="874">
        <v>3034717.3599999994</v>
      </c>
      <c r="O34" s="117"/>
      <c r="Q34" s="452"/>
    </row>
    <row r="35" spans="1:19" s="195" customFormat="1" ht="15" customHeight="1">
      <c r="A35" s="458" t="s">
        <v>562</v>
      </c>
      <c r="B35" s="874">
        <v>243283.98</v>
      </c>
      <c r="C35" s="874">
        <v>2423366.54</v>
      </c>
      <c r="D35" s="874">
        <v>318659.09000000003</v>
      </c>
      <c r="E35" s="874">
        <v>549694.37</v>
      </c>
      <c r="F35" s="874">
        <v>592316.71</v>
      </c>
      <c r="G35" s="874">
        <v>422646.37</v>
      </c>
      <c r="H35" s="874">
        <v>602735.52</v>
      </c>
      <c r="I35" s="874">
        <v>564984.55000000005</v>
      </c>
      <c r="J35" s="874">
        <v>537275.47</v>
      </c>
      <c r="K35" s="874">
        <v>680135.18</v>
      </c>
      <c r="L35" s="874">
        <v>441796.7</v>
      </c>
      <c r="M35" s="874">
        <v>723343.86</v>
      </c>
      <c r="N35" s="874">
        <v>8100238.3399999999</v>
      </c>
      <c r="O35" s="117"/>
      <c r="Q35" s="452"/>
    </row>
    <row r="36" spans="1:19" s="195" customFormat="1" ht="15" customHeight="1">
      <c r="A36" s="457" t="s">
        <v>291</v>
      </c>
      <c r="B36" s="873">
        <v>594769.69999999995</v>
      </c>
      <c r="C36" s="873">
        <v>233795.15000000002</v>
      </c>
      <c r="D36" s="873">
        <v>389897.53</v>
      </c>
      <c r="E36" s="873">
        <v>1286734.56</v>
      </c>
      <c r="F36" s="873">
        <v>588517.49</v>
      </c>
      <c r="G36" s="873">
        <v>593845.24</v>
      </c>
      <c r="H36" s="873">
        <v>1268354.6399999999</v>
      </c>
      <c r="I36" s="873">
        <v>917412.59</v>
      </c>
      <c r="J36" s="873">
        <v>842755.9</v>
      </c>
      <c r="K36" s="873">
        <v>616570.54</v>
      </c>
      <c r="L36" s="873">
        <v>473143.58</v>
      </c>
      <c r="M36" s="873">
        <v>1262904.96</v>
      </c>
      <c r="N36" s="873">
        <v>9068701.879999999</v>
      </c>
      <c r="O36" s="117"/>
      <c r="Q36" s="452"/>
    </row>
    <row r="37" spans="1:19" s="195" customFormat="1" ht="15" customHeight="1">
      <c r="A37" s="456" t="s">
        <v>188</v>
      </c>
      <c r="B37" s="872">
        <v>18667094.98</v>
      </c>
      <c r="C37" s="872">
        <v>23405166.550000001</v>
      </c>
      <c r="D37" s="872">
        <v>20416679.59</v>
      </c>
      <c r="E37" s="872">
        <v>25521077.720000003</v>
      </c>
      <c r="F37" s="872">
        <v>18814412.779999997</v>
      </c>
      <c r="G37" s="872">
        <v>18955453.049999997</v>
      </c>
      <c r="H37" s="872">
        <v>84997291.950000003</v>
      </c>
      <c r="I37" s="872">
        <v>12385072.049999999</v>
      </c>
      <c r="J37" s="872">
        <v>23770250.359999999</v>
      </c>
      <c r="K37" s="872">
        <v>28219055.600000001</v>
      </c>
      <c r="L37" s="872">
        <v>18223021.569999997</v>
      </c>
      <c r="M37" s="872">
        <v>17741233.479999997</v>
      </c>
      <c r="N37" s="872">
        <v>311115809.68000007</v>
      </c>
      <c r="O37" s="117"/>
      <c r="Q37" s="452"/>
    </row>
    <row r="38" spans="1:19" s="195" customFormat="1" ht="15" customHeight="1">
      <c r="A38" s="458" t="s">
        <v>563</v>
      </c>
      <c r="B38" s="874">
        <v>8580097.7200000007</v>
      </c>
      <c r="C38" s="874">
        <v>11677247.08</v>
      </c>
      <c r="D38" s="874">
        <v>4977382.37</v>
      </c>
      <c r="E38" s="874">
        <v>4317296.8099999996</v>
      </c>
      <c r="F38" s="874">
        <v>3232338.49</v>
      </c>
      <c r="G38" s="874">
        <v>2972909.03</v>
      </c>
      <c r="H38" s="874">
        <v>71360206.640000001</v>
      </c>
      <c r="I38" s="874">
        <v>2486673.87</v>
      </c>
      <c r="J38" s="874">
        <v>2718760.17</v>
      </c>
      <c r="K38" s="874">
        <v>7439475.2999999998</v>
      </c>
      <c r="L38" s="874">
        <v>6631337.9800000004</v>
      </c>
      <c r="M38" s="874">
        <v>5301762.6500000004</v>
      </c>
      <c r="N38" s="874">
        <v>131695488.11000001</v>
      </c>
      <c r="O38" s="124"/>
      <c r="Q38" s="452"/>
    </row>
    <row r="39" spans="1:19" s="193" customFormat="1" ht="15" customHeight="1">
      <c r="A39" s="458" t="s">
        <v>564</v>
      </c>
      <c r="B39" s="874">
        <v>2007210.65</v>
      </c>
      <c r="C39" s="874">
        <v>449800.43</v>
      </c>
      <c r="D39" s="874">
        <v>1098455.2</v>
      </c>
      <c r="E39" s="874">
        <v>9197206.4299999997</v>
      </c>
      <c r="F39" s="874">
        <v>2875560.37</v>
      </c>
      <c r="G39" s="874">
        <v>2184453.59</v>
      </c>
      <c r="H39" s="874">
        <v>1969326.85</v>
      </c>
      <c r="I39" s="874">
        <v>465372.57</v>
      </c>
      <c r="J39" s="874">
        <v>376022.98</v>
      </c>
      <c r="K39" s="874">
        <v>9918943.6699999999</v>
      </c>
      <c r="L39" s="874">
        <v>1346808.46</v>
      </c>
      <c r="M39" s="874">
        <v>642881.94999999995</v>
      </c>
      <c r="N39" s="874">
        <v>32532043.150000002</v>
      </c>
      <c r="O39" s="124"/>
      <c r="Q39" s="453"/>
    </row>
    <row r="40" spans="1:19" s="195" customFormat="1" ht="15" customHeight="1">
      <c r="A40" s="458" t="s">
        <v>565</v>
      </c>
      <c r="B40" s="874">
        <v>310308.37</v>
      </c>
      <c r="C40" s="874">
        <v>940097.27</v>
      </c>
      <c r="D40" s="874">
        <v>2483344.5</v>
      </c>
      <c r="E40" s="874">
        <v>1453484.08</v>
      </c>
      <c r="F40" s="874">
        <v>1005291.25</v>
      </c>
      <c r="G40" s="874">
        <v>1472942.73</v>
      </c>
      <c r="H40" s="874">
        <v>207650.18</v>
      </c>
      <c r="I40" s="874">
        <v>601892.06999999995</v>
      </c>
      <c r="J40" s="874">
        <v>2514337.7599999998</v>
      </c>
      <c r="K40" s="874">
        <v>188756.47</v>
      </c>
      <c r="L40" s="874">
        <v>318703.68</v>
      </c>
      <c r="M40" s="874">
        <v>1284974.32</v>
      </c>
      <c r="N40" s="874">
        <v>12781782.680000002</v>
      </c>
      <c r="O40" s="117"/>
      <c r="Q40" s="452"/>
    </row>
    <row r="41" spans="1:19" s="195" customFormat="1" ht="15" customHeight="1">
      <c r="A41" s="458" t="s">
        <v>566</v>
      </c>
      <c r="B41" s="874">
        <v>207013.77</v>
      </c>
      <c r="C41" s="874">
        <v>545.37</v>
      </c>
      <c r="D41" s="874">
        <v>14628.07</v>
      </c>
      <c r="E41" s="874">
        <v>66850.509999999995</v>
      </c>
      <c r="F41" s="874">
        <v>102802.6</v>
      </c>
      <c r="G41" s="874">
        <v>518794.91</v>
      </c>
      <c r="H41" s="874">
        <v>868475.55</v>
      </c>
      <c r="I41" s="874">
        <v>55817.65</v>
      </c>
      <c r="J41" s="874">
        <v>9165195.5299999993</v>
      </c>
      <c r="K41" s="874">
        <v>506824.41</v>
      </c>
      <c r="L41" s="874">
        <v>0</v>
      </c>
      <c r="M41" s="874">
        <v>167327.6</v>
      </c>
      <c r="N41" s="874">
        <v>11674275.969999999</v>
      </c>
      <c r="O41" s="124"/>
      <c r="Q41" s="452"/>
      <c r="S41" s="333"/>
    </row>
    <row r="42" spans="1:19" s="195" customFormat="1" ht="15" customHeight="1">
      <c r="A42" s="458" t="s">
        <v>567</v>
      </c>
      <c r="B42" s="874">
        <v>0</v>
      </c>
      <c r="C42" s="874">
        <v>0</v>
      </c>
      <c r="D42" s="874">
        <v>0</v>
      </c>
      <c r="E42" s="874">
        <v>0</v>
      </c>
      <c r="F42" s="874">
        <v>0</v>
      </c>
      <c r="G42" s="874">
        <v>0</v>
      </c>
      <c r="H42" s="874">
        <v>0</v>
      </c>
      <c r="I42" s="874">
        <v>0</v>
      </c>
      <c r="J42" s="874">
        <v>0</v>
      </c>
      <c r="K42" s="874">
        <v>0</v>
      </c>
      <c r="L42" s="874">
        <v>0</v>
      </c>
      <c r="M42" s="874">
        <v>0</v>
      </c>
      <c r="N42" s="874">
        <v>0</v>
      </c>
      <c r="O42" s="117"/>
      <c r="P42" s="333"/>
      <c r="Q42" s="333"/>
      <c r="R42" s="333"/>
      <c r="S42" s="333"/>
    </row>
    <row r="43" spans="1:19" s="195" customFormat="1" ht="15" customHeight="1">
      <c r="A43" s="458" t="s">
        <v>782</v>
      </c>
      <c r="B43" s="874">
        <v>7299407.0999999996</v>
      </c>
      <c r="C43" s="874">
        <v>9694552.0999999996</v>
      </c>
      <c r="D43" s="874">
        <v>11448044.75</v>
      </c>
      <c r="E43" s="874">
        <v>10027102.130000001</v>
      </c>
      <c r="F43" s="874">
        <v>10647876.279999999</v>
      </c>
      <c r="G43" s="874">
        <v>9968538.1099999994</v>
      </c>
      <c r="H43" s="874">
        <v>9930335.3900000006</v>
      </c>
      <c r="I43" s="874">
        <v>8236866.5199999996</v>
      </c>
      <c r="J43" s="874">
        <v>8303441.5700000003</v>
      </c>
      <c r="K43" s="874">
        <v>9121818.4000000004</v>
      </c>
      <c r="L43" s="874">
        <v>8956775.6199999992</v>
      </c>
      <c r="M43" s="874">
        <v>8552391.379999999</v>
      </c>
      <c r="N43" s="874">
        <v>112187149.34999999</v>
      </c>
      <c r="O43" s="117"/>
      <c r="Q43" s="333"/>
      <c r="S43" s="333"/>
    </row>
    <row r="44" spans="1:19" s="195" customFormat="1" ht="15" customHeight="1">
      <c r="A44" s="458" t="s">
        <v>569</v>
      </c>
      <c r="B44" s="874">
        <v>8000</v>
      </c>
      <c r="C44" s="874">
        <v>23000</v>
      </c>
      <c r="D44" s="874">
        <v>33000</v>
      </c>
      <c r="E44" s="874">
        <v>39100</v>
      </c>
      <c r="F44" s="874">
        <v>104000</v>
      </c>
      <c r="G44" s="874">
        <v>32020</v>
      </c>
      <c r="H44" s="874">
        <v>31000</v>
      </c>
      <c r="I44" s="874">
        <v>11000</v>
      </c>
      <c r="J44" s="874">
        <v>167000</v>
      </c>
      <c r="K44" s="874">
        <v>20000</v>
      </c>
      <c r="L44" s="874">
        <v>17000</v>
      </c>
      <c r="M44" s="874">
        <v>208810</v>
      </c>
      <c r="N44" s="874">
        <v>693930</v>
      </c>
      <c r="O44" s="117"/>
      <c r="Q44" s="333"/>
    </row>
    <row r="45" spans="1:19" s="195" customFormat="1" ht="15" customHeight="1">
      <c r="A45" s="458" t="s">
        <v>570</v>
      </c>
      <c r="B45" s="874">
        <v>0</v>
      </c>
      <c r="C45" s="874">
        <v>0</v>
      </c>
      <c r="D45" s="874">
        <v>0</v>
      </c>
      <c r="E45" s="874">
        <v>0</v>
      </c>
      <c r="F45" s="874">
        <v>0</v>
      </c>
      <c r="G45" s="874">
        <v>0</v>
      </c>
      <c r="H45" s="874">
        <v>0</v>
      </c>
      <c r="I45" s="874">
        <v>0</v>
      </c>
      <c r="J45" s="874">
        <v>0</v>
      </c>
      <c r="K45" s="874">
        <v>0</v>
      </c>
      <c r="L45" s="874">
        <v>0</v>
      </c>
      <c r="M45" s="874">
        <v>0</v>
      </c>
      <c r="N45" s="874">
        <v>0</v>
      </c>
      <c r="O45" s="117"/>
      <c r="Q45" s="333"/>
    </row>
    <row r="46" spans="1:19" s="195" customFormat="1" ht="15" customHeight="1">
      <c r="A46" s="458" t="s">
        <v>571</v>
      </c>
      <c r="B46" s="874">
        <v>255057.37000000002</v>
      </c>
      <c r="C46" s="874">
        <v>619924.30000000005</v>
      </c>
      <c r="D46" s="874">
        <v>361824.69999999995</v>
      </c>
      <c r="E46" s="874">
        <v>420037.76</v>
      </c>
      <c r="F46" s="874">
        <v>846543.78999999992</v>
      </c>
      <c r="G46" s="874">
        <v>1805794.6800000002</v>
      </c>
      <c r="H46" s="874">
        <v>630297.34</v>
      </c>
      <c r="I46" s="874">
        <v>527449.37</v>
      </c>
      <c r="J46" s="874">
        <v>525492.35</v>
      </c>
      <c r="K46" s="874">
        <v>1023237.35</v>
      </c>
      <c r="L46" s="874">
        <v>952395.83</v>
      </c>
      <c r="M46" s="874">
        <v>1583085.58</v>
      </c>
      <c r="N46" s="874">
        <v>9551140.4199999981</v>
      </c>
      <c r="O46" s="117"/>
      <c r="P46" s="333"/>
      <c r="Q46" s="333"/>
      <c r="R46" s="333"/>
    </row>
    <row r="47" spans="1:19" s="195" customFormat="1" ht="15" customHeight="1">
      <c r="A47" s="456" t="s">
        <v>305</v>
      </c>
      <c r="B47" s="872">
        <v>67890476.280000001</v>
      </c>
      <c r="C47" s="872">
        <v>72240260.829999998</v>
      </c>
      <c r="D47" s="872">
        <v>87150295.819999993</v>
      </c>
      <c r="E47" s="872">
        <v>82386817.120000005</v>
      </c>
      <c r="F47" s="872">
        <v>71520521.189999998</v>
      </c>
      <c r="G47" s="872">
        <v>80956275.399999991</v>
      </c>
      <c r="H47" s="872">
        <v>78903224.530000001</v>
      </c>
      <c r="I47" s="872">
        <v>83684553.829999998</v>
      </c>
      <c r="J47" s="872">
        <v>88507502.590000018</v>
      </c>
      <c r="K47" s="872">
        <v>92926021.079999998</v>
      </c>
      <c r="L47" s="872">
        <v>81065615.650000006</v>
      </c>
      <c r="M47" s="872">
        <v>79941367.280000001</v>
      </c>
      <c r="N47" s="872">
        <v>967172931.60000002</v>
      </c>
      <c r="O47" s="117"/>
      <c r="Q47" s="333"/>
    </row>
    <row r="48" spans="1:19" s="195" customFormat="1" ht="15" customHeight="1">
      <c r="A48" s="457" t="s">
        <v>306</v>
      </c>
      <c r="B48" s="873">
        <v>42590726.969999999</v>
      </c>
      <c r="C48" s="873">
        <v>37532565.240000002</v>
      </c>
      <c r="D48" s="873">
        <v>45594045.030000001</v>
      </c>
      <c r="E48" s="873">
        <v>46578916.119999997</v>
      </c>
      <c r="F48" s="873">
        <v>42663230.259999998</v>
      </c>
      <c r="G48" s="873">
        <v>50719064.579999998</v>
      </c>
      <c r="H48" s="873">
        <v>50170407.859999999</v>
      </c>
      <c r="I48" s="873">
        <v>50249840.170000002</v>
      </c>
      <c r="J48" s="873">
        <v>51260386.100000001</v>
      </c>
      <c r="K48" s="873">
        <v>51890916.450000003</v>
      </c>
      <c r="L48" s="873">
        <v>51485452.039999999</v>
      </c>
      <c r="M48" s="873">
        <v>51946711.479999997</v>
      </c>
      <c r="N48" s="873">
        <v>572682262.30000007</v>
      </c>
      <c r="O48" s="117"/>
      <c r="Q48" s="333"/>
    </row>
    <row r="49" spans="1:17" s="193" customFormat="1" ht="15" customHeight="1">
      <c r="A49" s="458" t="s">
        <v>572</v>
      </c>
      <c r="B49" s="874">
        <v>42590726.969999999</v>
      </c>
      <c r="C49" s="874">
        <v>37532565.240000002</v>
      </c>
      <c r="D49" s="874">
        <v>45594045.030000001</v>
      </c>
      <c r="E49" s="874">
        <v>46578916.119999997</v>
      </c>
      <c r="F49" s="874">
        <v>42663230.259999998</v>
      </c>
      <c r="G49" s="874">
        <v>50719064.579999998</v>
      </c>
      <c r="H49" s="874">
        <v>50170407.859999999</v>
      </c>
      <c r="I49" s="874">
        <v>50249840.170000002</v>
      </c>
      <c r="J49" s="874">
        <v>51260386.100000001</v>
      </c>
      <c r="K49" s="874">
        <v>51890916.450000003</v>
      </c>
      <c r="L49" s="874">
        <v>51485452.039999999</v>
      </c>
      <c r="M49" s="874">
        <v>51946711.479999997</v>
      </c>
      <c r="N49" s="874">
        <v>572682262.30000007</v>
      </c>
      <c r="O49" s="117"/>
      <c r="Q49" s="338"/>
    </row>
    <row r="50" spans="1:17" s="193" customFormat="1" ht="15" customHeight="1">
      <c r="A50" s="457" t="s">
        <v>296</v>
      </c>
      <c r="B50" s="873">
        <v>892035.01</v>
      </c>
      <c r="C50" s="873">
        <v>902385.76</v>
      </c>
      <c r="D50" s="873">
        <v>1057247.82</v>
      </c>
      <c r="E50" s="873">
        <v>1030573.07</v>
      </c>
      <c r="F50" s="873">
        <v>841419.1</v>
      </c>
      <c r="G50" s="873">
        <v>841332.85</v>
      </c>
      <c r="H50" s="873">
        <v>956511.77</v>
      </c>
      <c r="I50" s="873">
        <v>948598.73</v>
      </c>
      <c r="J50" s="873">
        <v>910423.43</v>
      </c>
      <c r="K50" s="873">
        <v>953693.47</v>
      </c>
      <c r="L50" s="873">
        <v>969721.25</v>
      </c>
      <c r="M50" s="873">
        <v>951494.42</v>
      </c>
      <c r="N50" s="873">
        <v>11255436.68</v>
      </c>
      <c r="O50" s="124"/>
      <c r="Q50" s="338"/>
    </row>
    <row r="51" spans="1:17" s="193" customFormat="1" ht="15" customHeight="1">
      <c r="A51" s="458" t="s">
        <v>573</v>
      </c>
      <c r="B51" s="874">
        <v>0</v>
      </c>
      <c r="C51" s="874">
        <v>0</v>
      </c>
      <c r="D51" s="874">
        <v>0</v>
      </c>
      <c r="E51" s="874">
        <v>0</v>
      </c>
      <c r="F51" s="874">
        <v>0</v>
      </c>
      <c r="G51" s="874">
        <v>0</v>
      </c>
      <c r="H51" s="874">
        <v>0</v>
      </c>
      <c r="I51" s="874">
        <v>0</v>
      </c>
      <c r="J51" s="874">
        <v>0</v>
      </c>
      <c r="K51" s="874">
        <v>0</v>
      </c>
      <c r="L51" s="874">
        <v>0</v>
      </c>
      <c r="M51" s="874">
        <v>0</v>
      </c>
      <c r="N51" s="874">
        <v>0</v>
      </c>
      <c r="O51" s="117"/>
      <c r="Q51" s="338"/>
    </row>
    <row r="52" spans="1:17" s="193" customFormat="1" ht="15" customHeight="1">
      <c r="A52" s="458" t="s">
        <v>574</v>
      </c>
      <c r="B52" s="874">
        <v>0</v>
      </c>
      <c r="C52" s="874">
        <v>0</v>
      </c>
      <c r="D52" s="874">
        <v>0</v>
      </c>
      <c r="E52" s="874">
        <v>0</v>
      </c>
      <c r="F52" s="874">
        <v>0</v>
      </c>
      <c r="G52" s="874">
        <v>0</v>
      </c>
      <c r="H52" s="874">
        <v>0</v>
      </c>
      <c r="I52" s="874">
        <v>0</v>
      </c>
      <c r="J52" s="874">
        <v>0</v>
      </c>
      <c r="K52" s="874">
        <v>0</v>
      </c>
      <c r="L52" s="874">
        <v>0</v>
      </c>
      <c r="M52" s="874">
        <v>0</v>
      </c>
      <c r="N52" s="874">
        <v>0</v>
      </c>
      <c r="O52" s="124"/>
      <c r="Q52" s="338"/>
    </row>
    <row r="53" spans="1:17" s="193" customFormat="1" ht="15" customHeight="1">
      <c r="A53" s="458" t="s">
        <v>575</v>
      </c>
      <c r="B53" s="874">
        <v>0</v>
      </c>
      <c r="C53" s="874">
        <v>0</v>
      </c>
      <c r="D53" s="874">
        <v>0</v>
      </c>
      <c r="E53" s="874">
        <v>0</v>
      </c>
      <c r="F53" s="874">
        <v>0</v>
      </c>
      <c r="G53" s="874">
        <v>0</v>
      </c>
      <c r="H53" s="874">
        <v>0</v>
      </c>
      <c r="I53" s="874">
        <v>0</v>
      </c>
      <c r="J53" s="874">
        <v>0</v>
      </c>
      <c r="K53" s="874">
        <v>0</v>
      </c>
      <c r="L53" s="874">
        <v>0</v>
      </c>
      <c r="M53" s="874">
        <v>0</v>
      </c>
      <c r="N53" s="874">
        <v>0</v>
      </c>
      <c r="O53" s="117"/>
      <c r="Q53" s="338"/>
    </row>
    <row r="54" spans="1:17" s="195" customFormat="1" ht="15" customHeight="1">
      <c r="A54" s="458" t="s">
        <v>576</v>
      </c>
      <c r="B54" s="874">
        <v>0</v>
      </c>
      <c r="C54" s="874">
        <v>0</v>
      </c>
      <c r="D54" s="874">
        <v>0</v>
      </c>
      <c r="E54" s="874">
        <v>0</v>
      </c>
      <c r="F54" s="874">
        <v>0</v>
      </c>
      <c r="G54" s="874">
        <v>0</v>
      </c>
      <c r="H54" s="874">
        <v>0</v>
      </c>
      <c r="I54" s="874">
        <v>0</v>
      </c>
      <c r="J54" s="874">
        <v>0</v>
      </c>
      <c r="K54" s="874">
        <v>0</v>
      </c>
      <c r="L54" s="874">
        <v>0</v>
      </c>
      <c r="M54" s="874">
        <v>0</v>
      </c>
      <c r="N54" s="874">
        <v>0</v>
      </c>
      <c r="O54" s="117"/>
      <c r="Q54" s="333"/>
    </row>
    <row r="55" spans="1:17" s="195" customFormat="1" ht="15" customHeight="1">
      <c r="A55" s="458" t="s">
        <v>577</v>
      </c>
      <c r="B55" s="874">
        <v>0</v>
      </c>
      <c r="C55" s="874">
        <v>0</v>
      </c>
      <c r="D55" s="874">
        <v>0</v>
      </c>
      <c r="E55" s="874">
        <v>0</v>
      </c>
      <c r="F55" s="874">
        <v>0</v>
      </c>
      <c r="G55" s="874">
        <v>0</v>
      </c>
      <c r="H55" s="874">
        <v>0</v>
      </c>
      <c r="I55" s="874">
        <v>0</v>
      </c>
      <c r="J55" s="874">
        <v>0</v>
      </c>
      <c r="K55" s="874">
        <v>0</v>
      </c>
      <c r="L55" s="874">
        <v>0</v>
      </c>
      <c r="M55" s="874">
        <v>0</v>
      </c>
      <c r="N55" s="874">
        <v>0</v>
      </c>
      <c r="O55" s="124"/>
      <c r="Q55" s="333"/>
    </row>
    <row r="56" spans="1:17" s="454" customFormat="1" ht="15" customHeight="1">
      <c r="A56" s="458" t="s">
        <v>578</v>
      </c>
      <c r="B56" s="874">
        <v>892035.01</v>
      </c>
      <c r="C56" s="874">
        <v>902385.76</v>
      </c>
      <c r="D56" s="874">
        <v>1057247.82</v>
      </c>
      <c r="E56" s="874">
        <v>1030573.07</v>
      </c>
      <c r="F56" s="874">
        <v>841419.1</v>
      </c>
      <c r="G56" s="874">
        <v>841332.85</v>
      </c>
      <c r="H56" s="874">
        <v>956511.77</v>
      </c>
      <c r="I56" s="874">
        <v>948598.73</v>
      </c>
      <c r="J56" s="874">
        <v>910423.43</v>
      </c>
      <c r="K56" s="874">
        <v>953693.47</v>
      </c>
      <c r="L56" s="874">
        <v>969721.25</v>
      </c>
      <c r="M56" s="874">
        <v>951494.42</v>
      </c>
      <c r="N56" s="874">
        <v>11255436.68</v>
      </c>
      <c r="O56" s="124"/>
      <c r="Q56" s="455"/>
    </row>
    <row r="57" spans="1:17" s="195" customFormat="1" ht="15" customHeight="1">
      <c r="A57" s="458" t="s">
        <v>579</v>
      </c>
      <c r="B57" s="874">
        <v>0</v>
      </c>
      <c r="C57" s="874">
        <v>0</v>
      </c>
      <c r="D57" s="874">
        <v>0</v>
      </c>
      <c r="E57" s="874">
        <v>0</v>
      </c>
      <c r="F57" s="874">
        <v>0</v>
      </c>
      <c r="G57" s="874">
        <v>0</v>
      </c>
      <c r="H57" s="874">
        <v>0</v>
      </c>
      <c r="I57" s="874">
        <v>0</v>
      </c>
      <c r="J57" s="874">
        <v>0</v>
      </c>
      <c r="K57" s="874">
        <v>0</v>
      </c>
      <c r="L57" s="874">
        <v>0</v>
      </c>
      <c r="M57" s="874">
        <v>0</v>
      </c>
      <c r="N57" s="874">
        <v>0</v>
      </c>
      <c r="O57" s="117"/>
      <c r="Q57" s="333"/>
    </row>
    <row r="58" spans="1:17" s="195" customFormat="1" ht="15" customHeight="1">
      <c r="A58" s="458" t="s">
        <v>562</v>
      </c>
      <c r="B58" s="874">
        <v>0</v>
      </c>
      <c r="C58" s="874">
        <v>0</v>
      </c>
      <c r="D58" s="874">
        <v>0</v>
      </c>
      <c r="E58" s="874">
        <v>0</v>
      </c>
      <c r="F58" s="874">
        <v>0</v>
      </c>
      <c r="G58" s="874">
        <v>0</v>
      </c>
      <c r="H58" s="874">
        <v>0</v>
      </c>
      <c r="I58" s="874">
        <v>0</v>
      </c>
      <c r="J58" s="874">
        <v>0</v>
      </c>
      <c r="K58" s="874">
        <v>0</v>
      </c>
      <c r="L58" s="874">
        <v>0</v>
      </c>
      <c r="M58" s="874">
        <v>0</v>
      </c>
      <c r="N58" s="874">
        <v>0</v>
      </c>
      <c r="O58" s="117"/>
      <c r="Q58" s="333"/>
    </row>
    <row r="59" spans="1:17" s="195" customFormat="1" ht="15" customHeight="1">
      <c r="A59" s="457" t="s">
        <v>4</v>
      </c>
      <c r="B59" s="873">
        <v>23908255.370000001</v>
      </c>
      <c r="C59" s="873">
        <v>33266415.25</v>
      </c>
      <c r="D59" s="873">
        <v>39819095.479999997</v>
      </c>
      <c r="E59" s="873">
        <v>34289159.93</v>
      </c>
      <c r="F59" s="873">
        <v>27520487.989999998</v>
      </c>
      <c r="G59" s="873">
        <v>28905557.649999999</v>
      </c>
      <c r="H59" s="873">
        <v>26943733.469999999</v>
      </c>
      <c r="I59" s="873">
        <v>32050306.140000001</v>
      </c>
      <c r="J59" s="873">
        <v>35892243.050000004</v>
      </c>
      <c r="K59" s="873">
        <v>39638827.520000003</v>
      </c>
      <c r="L59" s="873">
        <v>28258295.299999997</v>
      </c>
      <c r="M59" s="873">
        <v>26515615.239999998</v>
      </c>
      <c r="N59" s="873">
        <v>377007992.39000005</v>
      </c>
      <c r="O59" s="333"/>
      <c r="P59" s="333"/>
      <c r="Q59" s="333"/>
    </row>
    <row r="60" spans="1:17" s="195" customFormat="1" ht="15" customHeight="1">
      <c r="A60" s="458" t="s">
        <v>580</v>
      </c>
      <c r="B60" s="874">
        <v>22279970.370000001</v>
      </c>
      <c r="C60" s="874">
        <v>30351515.25</v>
      </c>
      <c r="D60" s="874">
        <v>35399526.829999998</v>
      </c>
      <c r="E60" s="874">
        <v>31597462.280000001</v>
      </c>
      <c r="F60" s="874">
        <v>25167390.34</v>
      </c>
      <c r="G60" s="874">
        <v>26727005.879999999</v>
      </c>
      <c r="H60" s="874">
        <v>24731598.640000001</v>
      </c>
      <c r="I60" s="874">
        <v>29350743.609999999</v>
      </c>
      <c r="J60" s="874">
        <v>33672832.340000004</v>
      </c>
      <c r="K60" s="874">
        <v>37348223.93</v>
      </c>
      <c r="L60" s="874">
        <v>26752339.469999999</v>
      </c>
      <c r="M60" s="874">
        <v>24895541.469999999</v>
      </c>
      <c r="N60" s="874">
        <v>348274150.40999997</v>
      </c>
      <c r="O60" s="339"/>
      <c r="P60" s="333"/>
      <c r="Q60" s="333"/>
    </row>
    <row r="61" spans="1:17" ht="15" customHeight="1">
      <c r="A61" s="458" t="s">
        <v>581</v>
      </c>
      <c r="B61" s="874">
        <v>1140000</v>
      </c>
      <c r="C61" s="874">
        <v>2432300</v>
      </c>
      <c r="D61" s="874">
        <v>3871300</v>
      </c>
      <c r="E61" s="874">
        <v>2186400</v>
      </c>
      <c r="F61" s="874">
        <v>1847800</v>
      </c>
      <c r="G61" s="874">
        <v>1626200</v>
      </c>
      <c r="H61" s="874">
        <v>1681300</v>
      </c>
      <c r="I61" s="874">
        <v>1714950</v>
      </c>
      <c r="J61" s="874">
        <v>1718250</v>
      </c>
      <c r="K61" s="874">
        <v>1777250</v>
      </c>
      <c r="L61" s="874">
        <v>1009150</v>
      </c>
      <c r="M61" s="874">
        <v>1123050</v>
      </c>
      <c r="N61" s="874">
        <v>22127950</v>
      </c>
      <c r="O61" s="139"/>
      <c r="P61" s="139"/>
    </row>
    <row r="62" spans="1:17" ht="15" customHeight="1">
      <c r="A62" s="458" t="s">
        <v>596</v>
      </c>
      <c r="B62" s="874">
        <v>0</v>
      </c>
      <c r="C62" s="874">
        <v>0</v>
      </c>
      <c r="D62" s="874">
        <v>0</v>
      </c>
      <c r="E62" s="874">
        <v>0</v>
      </c>
      <c r="F62" s="874">
        <v>0</v>
      </c>
      <c r="G62" s="874">
        <v>0</v>
      </c>
      <c r="H62" s="874">
        <v>0</v>
      </c>
      <c r="I62" s="874">
        <v>0</v>
      </c>
      <c r="J62" s="874">
        <v>0</v>
      </c>
      <c r="K62" s="874">
        <v>0</v>
      </c>
      <c r="L62" s="874">
        <v>0</v>
      </c>
      <c r="M62" s="874">
        <v>0</v>
      </c>
      <c r="N62" s="874">
        <v>0</v>
      </c>
      <c r="O62" s="139"/>
      <c r="P62" s="139"/>
    </row>
    <row r="63" spans="1:17">
      <c r="A63" s="458" t="s">
        <v>582</v>
      </c>
      <c r="B63" s="874">
        <v>488285</v>
      </c>
      <c r="C63" s="874">
        <v>482600</v>
      </c>
      <c r="D63" s="874">
        <v>548268.64999999991</v>
      </c>
      <c r="E63" s="874">
        <v>505297.64999999997</v>
      </c>
      <c r="F63" s="874">
        <v>505297.64999999997</v>
      </c>
      <c r="G63" s="874">
        <v>552351.77</v>
      </c>
      <c r="H63" s="874">
        <v>530834.83000000007</v>
      </c>
      <c r="I63" s="874">
        <v>984612.53</v>
      </c>
      <c r="J63" s="874">
        <v>501160.70999999996</v>
      </c>
      <c r="K63" s="874">
        <v>513353.58999999997</v>
      </c>
      <c r="L63" s="874">
        <v>496805.83</v>
      </c>
      <c r="M63" s="874">
        <v>497023.76999999996</v>
      </c>
      <c r="N63" s="874">
        <v>6605891.9799999995</v>
      </c>
    </row>
    <row r="64" spans="1:17">
      <c r="A64" s="458" t="s">
        <v>583</v>
      </c>
      <c r="B64" s="874">
        <v>0</v>
      </c>
      <c r="C64" s="874">
        <v>0</v>
      </c>
      <c r="D64" s="874">
        <v>0</v>
      </c>
      <c r="E64" s="874">
        <v>0</v>
      </c>
      <c r="F64" s="874">
        <v>0</v>
      </c>
      <c r="G64" s="874">
        <v>0</v>
      </c>
      <c r="H64" s="874">
        <v>0</v>
      </c>
      <c r="I64" s="874">
        <v>0</v>
      </c>
      <c r="J64" s="874">
        <v>0</v>
      </c>
      <c r="K64" s="874">
        <v>0</v>
      </c>
      <c r="L64" s="874">
        <v>0</v>
      </c>
      <c r="M64" s="874">
        <v>0</v>
      </c>
      <c r="N64" s="874">
        <v>0</v>
      </c>
    </row>
    <row r="65" spans="1:15">
      <c r="A65" s="457" t="s">
        <v>297</v>
      </c>
      <c r="B65" s="873">
        <v>499458.93</v>
      </c>
      <c r="C65" s="874">
        <v>538894.58000000007</v>
      </c>
      <c r="D65" s="874">
        <v>679907.49</v>
      </c>
      <c r="E65" s="874">
        <v>488168</v>
      </c>
      <c r="F65" s="874">
        <v>495383.83999999997</v>
      </c>
      <c r="G65" s="874">
        <v>490320.32</v>
      </c>
      <c r="H65" s="874">
        <v>832571.42999999993</v>
      </c>
      <c r="I65" s="874">
        <v>435808.79000000004</v>
      </c>
      <c r="J65" s="874">
        <v>444450.01000000007</v>
      </c>
      <c r="K65" s="874">
        <v>442583.64</v>
      </c>
      <c r="L65" s="874">
        <v>352147.06</v>
      </c>
      <c r="M65" s="874">
        <v>527546.14</v>
      </c>
      <c r="N65" s="874">
        <v>6227240.2299999986</v>
      </c>
      <c r="O65" s="124"/>
    </row>
    <row r="66" spans="1:15">
      <c r="A66" s="456" t="s">
        <v>298</v>
      </c>
      <c r="B66" s="872">
        <v>0</v>
      </c>
      <c r="C66" s="872">
        <v>0</v>
      </c>
      <c r="D66" s="872">
        <v>0</v>
      </c>
      <c r="E66" s="872">
        <v>0</v>
      </c>
      <c r="F66" s="872">
        <v>0</v>
      </c>
      <c r="G66" s="872">
        <v>0</v>
      </c>
      <c r="H66" s="872">
        <v>0</v>
      </c>
      <c r="I66" s="872">
        <v>0</v>
      </c>
      <c r="J66" s="872">
        <v>0</v>
      </c>
      <c r="K66" s="872">
        <v>0</v>
      </c>
      <c r="L66" s="872">
        <v>0</v>
      </c>
      <c r="M66" s="872">
        <v>0</v>
      </c>
      <c r="N66" s="872">
        <v>0</v>
      </c>
    </row>
    <row r="67" spans="1:15">
      <c r="A67" s="458" t="s">
        <v>584</v>
      </c>
      <c r="B67" s="874">
        <v>0</v>
      </c>
      <c r="C67" s="874">
        <v>0</v>
      </c>
      <c r="D67" s="874">
        <v>0</v>
      </c>
      <c r="E67" s="874">
        <v>0</v>
      </c>
      <c r="F67" s="874">
        <v>0</v>
      </c>
      <c r="G67" s="874">
        <v>0</v>
      </c>
      <c r="H67" s="874">
        <v>0</v>
      </c>
      <c r="I67" s="874">
        <v>0</v>
      </c>
      <c r="J67" s="874">
        <v>0</v>
      </c>
      <c r="K67" s="874">
        <v>0</v>
      </c>
      <c r="L67" s="874">
        <v>0</v>
      </c>
      <c r="M67" s="874">
        <v>0</v>
      </c>
      <c r="N67" s="874">
        <v>0</v>
      </c>
    </row>
    <row r="68" spans="1:15">
      <c r="A68" s="458" t="s">
        <v>562</v>
      </c>
      <c r="B68" s="874">
        <v>0</v>
      </c>
      <c r="C68" s="874">
        <v>0</v>
      </c>
      <c r="D68" s="874">
        <v>0</v>
      </c>
      <c r="E68" s="874">
        <v>0</v>
      </c>
      <c r="F68" s="874">
        <v>0</v>
      </c>
      <c r="G68" s="874">
        <v>0</v>
      </c>
      <c r="H68" s="874">
        <v>0</v>
      </c>
      <c r="I68" s="874">
        <v>0</v>
      </c>
      <c r="J68" s="874">
        <v>0</v>
      </c>
      <c r="K68" s="874">
        <v>0</v>
      </c>
      <c r="L68" s="874">
        <v>0</v>
      </c>
      <c r="M68" s="874">
        <v>0</v>
      </c>
      <c r="N68" s="874">
        <v>0</v>
      </c>
    </row>
    <row r="69" spans="1:15">
      <c r="A69" s="456" t="s">
        <v>299</v>
      </c>
      <c r="B69" s="872">
        <v>1303150.67</v>
      </c>
      <c r="C69" s="872">
        <v>2086660.3</v>
      </c>
      <c r="D69" s="872">
        <v>2566013.2400000002</v>
      </c>
      <c r="E69" s="872">
        <v>2794028.5</v>
      </c>
      <c r="F69" s="872">
        <v>1717459.55</v>
      </c>
      <c r="G69" s="872">
        <v>2628692.79</v>
      </c>
      <c r="H69" s="872">
        <v>1933865.03</v>
      </c>
      <c r="I69" s="872">
        <v>1875489.28</v>
      </c>
      <c r="J69" s="872">
        <v>2146479.1800000002</v>
      </c>
      <c r="K69" s="872">
        <v>2184820.2799999998</v>
      </c>
      <c r="L69" s="872">
        <v>1690936.4</v>
      </c>
      <c r="M69" s="872">
        <v>2134659.65</v>
      </c>
      <c r="N69" s="872">
        <v>25062254.869999997</v>
      </c>
    </row>
    <row r="70" spans="1:15">
      <c r="A70" s="458" t="s">
        <v>585</v>
      </c>
      <c r="B70" s="874">
        <v>1303150.67</v>
      </c>
      <c r="C70" s="874">
        <v>2086660.3</v>
      </c>
      <c r="D70" s="874">
        <v>2566013.2400000002</v>
      </c>
      <c r="E70" s="874">
        <v>2794028.5</v>
      </c>
      <c r="F70" s="874">
        <v>1717459.55</v>
      </c>
      <c r="G70" s="874">
        <v>2628692.79</v>
      </c>
      <c r="H70" s="874">
        <v>1933865.03</v>
      </c>
      <c r="I70" s="874">
        <v>1875489.28</v>
      </c>
      <c r="J70" s="874">
        <v>2146479.1800000002</v>
      </c>
      <c r="K70" s="874">
        <v>2184820.2799999998</v>
      </c>
      <c r="L70" s="874">
        <v>1690936.4</v>
      </c>
      <c r="M70" s="874">
        <v>2134659.65</v>
      </c>
      <c r="N70" s="874">
        <v>25062254.869999997</v>
      </c>
      <c r="O70" s="124"/>
    </row>
    <row r="71" spans="1:15">
      <c r="A71" s="456" t="s">
        <v>300</v>
      </c>
      <c r="B71" s="872">
        <v>8250</v>
      </c>
      <c r="C71" s="872">
        <v>10375</v>
      </c>
      <c r="D71" s="872">
        <v>68401</v>
      </c>
      <c r="E71" s="872">
        <v>49975</v>
      </c>
      <c r="F71" s="872">
        <v>54790</v>
      </c>
      <c r="G71" s="872">
        <v>42288</v>
      </c>
      <c r="H71" s="872">
        <v>61410</v>
      </c>
      <c r="I71" s="872">
        <v>48545</v>
      </c>
      <c r="J71" s="872">
        <v>61865</v>
      </c>
      <c r="K71" s="872">
        <v>44215</v>
      </c>
      <c r="L71" s="872">
        <v>48625</v>
      </c>
      <c r="M71" s="872">
        <v>45447</v>
      </c>
      <c r="N71" s="872">
        <v>544186</v>
      </c>
    </row>
    <row r="72" spans="1:15">
      <c r="A72" s="458" t="s">
        <v>586</v>
      </c>
      <c r="B72" s="874">
        <v>0</v>
      </c>
      <c r="C72" s="874">
        <v>0</v>
      </c>
      <c r="D72" s="874">
        <v>0</v>
      </c>
      <c r="E72" s="874">
        <v>0</v>
      </c>
      <c r="F72" s="874">
        <v>0</v>
      </c>
      <c r="G72" s="874">
        <v>0</v>
      </c>
      <c r="H72" s="874">
        <v>0</v>
      </c>
      <c r="I72" s="874">
        <v>0</v>
      </c>
      <c r="J72" s="874">
        <v>0</v>
      </c>
      <c r="K72" s="874">
        <v>0</v>
      </c>
      <c r="L72" s="874">
        <v>0</v>
      </c>
      <c r="M72" s="874">
        <v>0</v>
      </c>
      <c r="N72" s="874">
        <v>0</v>
      </c>
    </row>
    <row r="73" spans="1:15">
      <c r="A73" s="458" t="s">
        <v>587</v>
      </c>
      <c r="B73" s="874">
        <v>0</v>
      </c>
      <c r="C73" s="874">
        <v>0</v>
      </c>
      <c r="D73" s="874">
        <v>0</v>
      </c>
      <c r="E73" s="874">
        <v>0</v>
      </c>
      <c r="F73" s="874">
        <v>0</v>
      </c>
      <c r="G73" s="874">
        <v>0</v>
      </c>
      <c r="H73" s="874">
        <v>0</v>
      </c>
      <c r="I73" s="874">
        <v>0</v>
      </c>
      <c r="J73" s="874">
        <v>0</v>
      </c>
      <c r="K73" s="874">
        <v>0</v>
      </c>
      <c r="L73" s="874">
        <v>0</v>
      </c>
      <c r="M73" s="874">
        <v>0</v>
      </c>
      <c r="N73" s="874">
        <v>0</v>
      </c>
    </row>
    <row r="74" spans="1:15">
      <c r="A74" s="458" t="s">
        <v>307</v>
      </c>
      <c r="B74" s="874">
        <v>8250</v>
      </c>
      <c r="C74" s="874">
        <v>10375</v>
      </c>
      <c r="D74" s="874">
        <v>68401</v>
      </c>
      <c r="E74" s="874">
        <v>49975</v>
      </c>
      <c r="F74" s="874">
        <v>54790</v>
      </c>
      <c r="G74" s="874">
        <v>42288</v>
      </c>
      <c r="H74" s="874">
        <v>61410</v>
      </c>
      <c r="I74" s="874">
        <v>48545</v>
      </c>
      <c r="J74" s="874">
        <v>61865</v>
      </c>
      <c r="K74" s="874">
        <v>44215</v>
      </c>
      <c r="L74" s="874">
        <v>48625</v>
      </c>
      <c r="M74" s="874">
        <v>45447</v>
      </c>
      <c r="N74" s="874">
        <v>544186</v>
      </c>
    </row>
    <row r="75" spans="1:15">
      <c r="A75" s="458" t="s">
        <v>588</v>
      </c>
      <c r="B75" s="874">
        <v>0</v>
      </c>
      <c r="C75" s="874">
        <v>0</v>
      </c>
      <c r="D75" s="874">
        <v>0</v>
      </c>
      <c r="E75" s="874">
        <v>0</v>
      </c>
      <c r="F75" s="874">
        <v>0</v>
      </c>
      <c r="G75" s="874">
        <v>0</v>
      </c>
      <c r="H75" s="874">
        <v>0</v>
      </c>
      <c r="I75" s="874">
        <v>0</v>
      </c>
      <c r="J75" s="874">
        <v>0</v>
      </c>
      <c r="K75" s="874">
        <v>0</v>
      </c>
      <c r="L75" s="874">
        <v>0</v>
      </c>
      <c r="M75" s="874">
        <v>0</v>
      </c>
      <c r="N75" s="874">
        <v>0</v>
      </c>
    </row>
    <row r="76" spans="1:15">
      <c r="A76" s="456" t="s">
        <v>308</v>
      </c>
      <c r="B76" s="872">
        <v>5226688.72</v>
      </c>
      <c r="C76" s="872">
        <v>6090600.5300000003</v>
      </c>
      <c r="D76" s="872">
        <v>1216803.78</v>
      </c>
      <c r="E76" s="872">
        <v>166103.43</v>
      </c>
      <c r="F76" s="872">
        <v>534823.26</v>
      </c>
      <c r="G76" s="872">
        <v>20238.650000000001</v>
      </c>
      <c r="H76" s="872">
        <v>175177.88</v>
      </c>
      <c r="I76" s="872">
        <v>166354.48000000001</v>
      </c>
      <c r="J76" s="872">
        <v>114722.86</v>
      </c>
      <c r="K76" s="872">
        <v>101970.03</v>
      </c>
      <c r="L76" s="872">
        <v>41740.800000000003</v>
      </c>
      <c r="M76" s="872">
        <v>250726.36000000002</v>
      </c>
      <c r="N76" s="872">
        <v>14105950.779999999</v>
      </c>
    </row>
    <row r="77" spans="1:15">
      <c r="A77" s="458" t="s">
        <v>589</v>
      </c>
      <c r="B77" s="874">
        <v>0</v>
      </c>
      <c r="C77" s="874">
        <v>0</v>
      </c>
      <c r="D77" s="874">
        <v>0</v>
      </c>
      <c r="E77" s="874">
        <v>0</v>
      </c>
      <c r="F77" s="874">
        <v>0</v>
      </c>
      <c r="G77" s="874">
        <v>0</v>
      </c>
      <c r="H77" s="874">
        <v>0</v>
      </c>
      <c r="I77" s="874">
        <v>0</v>
      </c>
      <c r="J77" s="874">
        <v>0</v>
      </c>
      <c r="K77" s="874">
        <v>0</v>
      </c>
      <c r="L77" s="874">
        <v>0</v>
      </c>
      <c r="M77" s="874">
        <v>0</v>
      </c>
      <c r="N77" s="874">
        <v>0</v>
      </c>
    </row>
    <row r="78" spans="1:15">
      <c r="A78" s="458" t="s">
        <v>443</v>
      </c>
      <c r="B78" s="874">
        <v>5226584</v>
      </c>
      <c r="C78" s="874">
        <v>6067054</v>
      </c>
      <c r="D78" s="874">
        <v>1212863.19</v>
      </c>
      <c r="E78" s="874">
        <v>164038</v>
      </c>
      <c r="F78" s="874">
        <v>532133.01</v>
      </c>
      <c r="G78" s="874">
        <v>5000</v>
      </c>
      <c r="H78" s="874">
        <v>170604</v>
      </c>
      <c r="I78" s="874">
        <v>164038</v>
      </c>
      <c r="J78" s="874">
        <v>109646.33</v>
      </c>
      <c r="K78" s="874">
        <v>99495.59</v>
      </c>
      <c r="L78" s="874">
        <v>22706.37</v>
      </c>
      <c r="M78" s="874">
        <v>246320</v>
      </c>
      <c r="N78" s="874">
        <v>14020482.489999998</v>
      </c>
    </row>
    <row r="79" spans="1:15">
      <c r="A79" s="459" t="s">
        <v>590</v>
      </c>
      <c r="B79" s="874">
        <v>104.72</v>
      </c>
      <c r="C79" s="874">
        <v>2449.13</v>
      </c>
      <c r="D79" s="874">
        <v>3940.59</v>
      </c>
      <c r="E79" s="874">
        <v>2065.4299999999998</v>
      </c>
      <c r="F79" s="874">
        <v>2690.25</v>
      </c>
      <c r="G79" s="874">
        <v>15238.65</v>
      </c>
      <c r="H79" s="874">
        <v>3573.88</v>
      </c>
      <c r="I79" s="874">
        <v>2316.48</v>
      </c>
      <c r="J79" s="874">
        <v>2076.5300000000002</v>
      </c>
      <c r="K79" s="874">
        <v>2474.44</v>
      </c>
      <c r="L79" s="874">
        <v>3084.43</v>
      </c>
      <c r="M79" s="874">
        <v>4259.3500000000004</v>
      </c>
      <c r="N79" s="874">
        <v>44273.880000000005</v>
      </c>
    </row>
    <row r="80" spans="1:15">
      <c r="A80" s="458" t="s">
        <v>591</v>
      </c>
      <c r="B80" s="874">
        <v>0</v>
      </c>
      <c r="C80" s="874">
        <v>0</v>
      </c>
      <c r="D80" s="874">
        <v>0</v>
      </c>
      <c r="E80" s="874">
        <v>0</v>
      </c>
      <c r="F80" s="874">
        <v>0</v>
      </c>
      <c r="G80" s="874">
        <v>0</v>
      </c>
      <c r="H80" s="874">
        <v>0</v>
      </c>
      <c r="I80" s="874">
        <v>0</v>
      </c>
      <c r="J80" s="874">
        <v>0</v>
      </c>
      <c r="K80" s="874">
        <v>0</v>
      </c>
      <c r="L80" s="874">
        <v>0</v>
      </c>
      <c r="M80" s="874">
        <v>0</v>
      </c>
      <c r="N80" s="874">
        <v>0</v>
      </c>
    </row>
    <row r="81" spans="1:14">
      <c r="A81" s="458" t="s">
        <v>592</v>
      </c>
      <c r="B81" s="874">
        <v>0</v>
      </c>
      <c r="C81" s="874">
        <v>21097.4</v>
      </c>
      <c r="D81" s="874">
        <v>0</v>
      </c>
      <c r="E81" s="874">
        <v>0</v>
      </c>
      <c r="F81" s="874">
        <v>0</v>
      </c>
      <c r="G81" s="874">
        <v>0</v>
      </c>
      <c r="H81" s="874">
        <v>1000</v>
      </c>
      <c r="I81" s="874">
        <v>0</v>
      </c>
      <c r="J81" s="874">
        <v>3000</v>
      </c>
      <c r="K81" s="874">
        <v>0</v>
      </c>
      <c r="L81" s="874">
        <v>15950</v>
      </c>
      <c r="M81" s="874">
        <v>147.01</v>
      </c>
      <c r="N81" s="874">
        <v>41194.410000000003</v>
      </c>
    </row>
    <row r="82" spans="1:14">
      <c r="A82" s="428" t="s">
        <v>124</v>
      </c>
      <c r="B82" s="868">
        <v>157189280.50999999</v>
      </c>
      <c r="C82" s="868">
        <v>163593305.82000002</v>
      </c>
      <c r="D82" s="868">
        <v>166313910.16999999</v>
      </c>
      <c r="E82" s="868">
        <v>217224184.87</v>
      </c>
      <c r="F82" s="868">
        <v>162941276.18000001</v>
      </c>
      <c r="G82" s="868">
        <v>172283341.88999999</v>
      </c>
      <c r="H82" s="868">
        <v>235922764.43000001</v>
      </c>
      <c r="I82" s="868">
        <v>162017829.50999999</v>
      </c>
      <c r="J82" s="868">
        <v>194671865.27000004</v>
      </c>
      <c r="K82" s="868">
        <v>186677446.01999998</v>
      </c>
      <c r="L82" s="868">
        <v>165331992.64000002</v>
      </c>
      <c r="M82" s="868">
        <v>167809965.97000003</v>
      </c>
      <c r="N82" s="868">
        <v>2151977163.2799997</v>
      </c>
    </row>
    <row r="83" spans="1:14">
      <c r="A83" s="460" t="s">
        <v>465</v>
      </c>
      <c r="B83" s="461"/>
      <c r="C83" s="461"/>
      <c r="D83" s="461"/>
      <c r="E83" s="461"/>
      <c r="F83" s="461"/>
      <c r="G83" s="461"/>
      <c r="H83" s="461"/>
      <c r="I83" s="461"/>
      <c r="J83" s="461"/>
      <c r="K83" s="461"/>
      <c r="L83" s="461"/>
      <c r="M83" s="461"/>
      <c r="N83" s="461"/>
    </row>
    <row r="84" spans="1:14">
      <c r="A84" s="266" t="s">
        <v>784</v>
      </c>
      <c r="B84" s="461"/>
      <c r="C84" s="461"/>
      <c r="D84" s="461"/>
      <c r="E84" s="461"/>
      <c r="F84" s="461"/>
      <c r="G84" s="461"/>
      <c r="H84" s="461"/>
      <c r="I84" s="461"/>
      <c r="J84" s="461"/>
      <c r="K84" s="461"/>
      <c r="L84" s="461"/>
      <c r="M84" s="461"/>
      <c r="N84" s="461"/>
    </row>
    <row r="85" spans="1:14">
      <c r="A85" s="460" t="s">
        <v>593</v>
      </c>
      <c r="B85" s="461"/>
      <c r="C85" s="461"/>
      <c r="D85" s="461"/>
      <c r="E85" s="461"/>
      <c r="F85" s="461"/>
      <c r="G85" s="461"/>
      <c r="H85" s="461"/>
      <c r="I85" s="461"/>
      <c r="J85" s="461"/>
      <c r="K85" s="461"/>
      <c r="L85" s="461"/>
      <c r="M85" s="461"/>
      <c r="N85" s="461"/>
    </row>
  </sheetData>
  <customSheetViews>
    <customSheetView guid="{51F1D52B-5D55-4FCC-809B-9B4CC86C88B9}" showGridLines="0" topLeftCell="D33">
      <selection activeCell="N3" sqref="N3"/>
      <pageMargins left="0.4" right="0.24" top="0.74803149606299213" bottom="0.53" header="0.31496062992125984" footer="0.31496062992125984"/>
      <pageSetup scale="77" orientation="landscape" r:id="rId1"/>
    </customSheetView>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70866141732283472" right="0.15748031496062992" top="0.27559055118110237" bottom="0.15748031496062992" header="0.23622047244094491" footer="0.15748031496062992"/>
  <pageSetup scale="59" orientation="landscape"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0"/>
  <dimension ref="A1:P90"/>
  <sheetViews>
    <sheetView showGridLines="0" zoomScaleNormal="100" workbookViewId="0">
      <pane xSplit="1" ySplit="11" topLeftCell="B12" activePane="bottomRight" state="frozen"/>
      <selection pane="topRight" activeCell="B1" sqref="B1"/>
      <selection pane="bottomLeft" activeCell="A12" sqref="A12"/>
      <selection pane="bottomRight"/>
    </sheetView>
  </sheetViews>
  <sheetFormatPr defaultColWidth="9.140625" defaultRowHeight="12.75"/>
  <cols>
    <col min="1" max="1" width="69.7109375" style="117" customWidth="1"/>
    <col min="2" max="7" width="13.85546875" style="117" customWidth="1"/>
    <col min="8" max="16384" width="9.140625" style="117"/>
  </cols>
  <sheetData>
    <row r="1" spans="1:8">
      <c r="A1" s="147" t="s">
        <v>117</v>
      </c>
      <c r="B1" s="149"/>
      <c r="C1" s="149"/>
      <c r="D1" s="149"/>
      <c r="E1" s="149"/>
      <c r="F1" s="151"/>
      <c r="G1" s="151"/>
      <c r="H1" s="150">
        <v>38</v>
      </c>
    </row>
    <row r="2" spans="1:8">
      <c r="A2" s="122"/>
      <c r="B2" s="122"/>
      <c r="C2" s="122"/>
      <c r="D2" s="122"/>
      <c r="E2" s="122"/>
      <c r="F2" s="122"/>
      <c r="G2" s="122"/>
    </row>
    <row r="3" spans="1:8">
      <c r="A3" s="122"/>
      <c r="B3" s="122"/>
      <c r="C3" s="122"/>
      <c r="D3" s="122"/>
      <c r="E3" s="122"/>
      <c r="F3" s="122"/>
      <c r="G3" s="122"/>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324</v>
      </c>
    </row>
    <row r="9" spans="1:8">
      <c r="A9" s="256" t="s">
        <v>838</v>
      </c>
    </row>
    <row r="10" spans="1:8">
      <c r="A10" s="255" t="s">
        <v>185</v>
      </c>
    </row>
    <row r="11" spans="1:8">
      <c r="A11" s="422" t="s">
        <v>617</v>
      </c>
      <c r="B11" s="423">
        <v>2015</v>
      </c>
      <c r="C11" s="423">
        <v>2016</v>
      </c>
      <c r="D11" s="423">
        <v>2017</v>
      </c>
      <c r="E11" s="423">
        <v>2018</v>
      </c>
      <c r="F11" s="423">
        <v>2019</v>
      </c>
      <c r="G11" s="423">
        <v>2020</v>
      </c>
      <c r="H11" s="257">
        <v>2021</v>
      </c>
    </row>
    <row r="12" spans="1:8">
      <c r="A12" s="258" t="s">
        <v>186</v>
      </c>
      <c r="B12" s="862">
        <v>620901376.04999983</v>
      </c>
      <c r="C12" s="862">
        <v>614301440.34000003</v>
      </c>
      <c r="D12" s="862">
        <v>594216007.25</v>
      </c>
      <c r="E12" s="862">
        <v>529519158.53999996</v>
      </c>
      <c r="F12" s="862">
        <v>634802076.24000001</v>
      </c>
      <c r="G12" s="862">
        <v>659046432.97000003</v>
      </c>
      <c r="H12" s="862">
        <v>833976030.3499999</v>
      </c>
    </row>
    <row r="13" spans="1:8">
      <c r="A13" s="258" t="s">
        <v>303</v>
      </c>
      <c r="B13" s="862">
        <v>211984891.95999995</v>
      </c>
      <c r="C13" s="862">
        <v>186707685.35999998</v>
      </c>
      <c r="D13" s="862">
        <v>210397858</v>
      </c>
      <c r="E13" s="862">
        <v>244772969.38999996</v>
      </c>
      <c r="F13" s="862">
        <v>305298850.85999995</v>
      </c>
      <c r="G13" s="862">
        <v>322318573.09000003</v>
      </c>
      <c r="H13" s="862">
        <v>388829318.33999997</v>
      </c>
    </row>
    <row r="14" spans="1:8">
      <c r="A14" s="261" t="s">
        <v>539</v>
      </c>
      <c r="B14" s="863">
        <v>6306869.2799999993</v>
      </c>
      <c r="C14" s="863">
        <v>6863846.9299999997</v>
      </c>
      <c r="D14" s="863">
        <v>10237783.249999998</v>
      </c>
      <c r="E14" s="863">
        <v>10736481.93</v>
      </c>
      <c r="F14" s="863">
        <v>15570441.060000002</v>
      </c>
      <c r="G14" s="863">
        <v>8628144.1699999999</v>
      </c>
      <c r="H14" s="863">
        <v>18921742.700000003</v>
      </c>
    </row>
    <row r="15" spans="1:8">
      <c r="A15" s="261" t="s">
        <v>540</v>
      </c>
      <c r="B15" s="863">
        <v>192495940.99999997</v>
      </c>
      <c r="C15" s="863">
        <v>167779631.94</v>
      </c>
      <c r="D15" s="863">
        <v>186948584.76000002</v>
      </c>
      <c r="E15" s="863">
        <v>219182998.16999996</v>
      </c>
      <c r="F15" s="863">
        <v>270380551.46999997</v>
      </c>
      <c r="G15" s="863">
        <v>293010478.41999996</v>
      </c>
      <c r="H15" s="863">
        <v>346192359.42000002</v>
      </c>
    </row>
    <row r="16" spans="1:8">
      <c r="A16" s="261" t="s">
        <v>541</v>
      </c>
      <c r="B16" s="863">
        <v>9401638.9499999993</v>
      </c>
      <c r="C16" s="863">
        <v>7268023.3200000003</v>
      </c>
      <c r="D16" s="863">
        <v>6898692.1000000015</v>
      </c>
      <c r="E16" s="863">
        <v>7842479.8200000012</v>
      </c>
      <c r="F16" s="863">
        <v>8700909.2300000004</v>
      </c>
      <c r="G16" s="863">
        <v>6588613.7999999998</v>
      </c>
      <c r="H16" s="863">
        <v>9470495.4600000009</v>
      </c>
    </row>
    <row r="17" spans="1:8">
      <c r="A17" s="261" t="s">
        <v>542</v>
      </c>
      <c r="B17" s="863">
        <v>115559.86</v>
      </c>
      <c r="C17" s="863">
        <v>133682.20000000001</v>
      </c>
      <c r="D17" s="863">
        <v>33232.57</v>
      </c>
      <c r="E17" s="863">
        <v>50142.13</v>
      </c>
      <c r="F17" s="863">
        <v>281721.07</v>
      </c>
      <c r="G17" s="863">
        <v>3060866.67</v>
      </c>
      <c r="H17" s="863">
        <v>567800</v>
      </c>
    </row>
    <row r="18" spans="1:8">
      <c r="A18" s="261" t="s">
        <v>543</v>
      </c>
      <c r="B18" s="863">
        <v>793278.92</v>
      </c>
      <c r="C18" s="863">
        <v>1152368.81</v>
      </c>
      <c r="D18" s="863">
        <v>1476073.85</v>
      </c>
      <c r="E18" s="863">
        <v>2390112.2300000004</v>
      </c>
      <c r="F18" s="863">
        <v>2040743.2700000003</v>
      </c>
      <c r="G18" s="863">
        <v>2893410.6</v>
      </c>
      <c r="H18" s="863">
        <v>4192296.82</v>
      </c>
    </row>
    <row r="19" spans="1:8">
      <c r="A19" s="261" t="s">
        <v>544</v>
      </c>
      <c r="B19" s="863">
        <v>1051111.6399999999</v>
      </c>
      <c r="C19" s="863">
        <v>1140042.95</v>
      </c>
      <c r="D19" s="863">
        <v>2756453.8400000003</v>
      </c>
      <c r="E19" s="863">
        <v>2243322.7800000003</v>
      </c>
      <c r="F19" s="863">
        <v>5488075.5</v>
      </c>
      <c r="G19" s="863">
        <v>5232110.62</v>
      </c>
      <c r="H19" s="863">
        <v>6154617.1699999999</v>
      </c>
    </row>
    <row r="20" spans="1:8">
      <c r="A20" s="261" t="s">
        <v>545</v>
      </c>
      <c r="B20" s="863">
        <v>1820492.31</v>
      </c>
      <c r="C20" s="863">
        <v>2370089.2099999995</v>
      </c>
      <c r="D20" s="863">
        <v>2047037.6300000004</v>
      </c>
      <c r="E20" s="863">
        <v>2327432.33</v>
      </c>
      <c r="F20" s="863">
        <v>2836409.26</v>
      </c>
      <c r="G20" s="863">
        <v>2904948.81</v>
      </c>
      <c r="H20" s="863">
        <v>3330006.7699999996</v>
      </c>
    </row>
    <row r="21" spans="1:8">
      <c r="A21" s="258" t="s">
        <v>294</v>
      </c>
      <c r="B21" s="862">
        <v>301729730.15999997</v>
      </c>
      <c r="C21" s="862">
        <v>332286696.47000003</v>
      </c>
      <c r="D21" s="862">
        <v>294825577.98000002</v>
      </c>
      <c r="E21" s="862">
        <v>177483648.90000001</v>
      </c>
      <c r="F21" s="862">
        <v>193026894.58999997</v>
      </c>
      <c r="G21" s="862">
        <v>162867194.72</v>
      </c>
      <c r="H21" s="862">
        <v>306944744.33999997</v>
      </c>
    </row>
    <row r="22" spans="1:8">
      <c r="A22" s="261" t="s">
        <v>546</v>
      </c>
      <c r="B22" s="863">
        <v>122416001.17999999</v>
      </c>
      <c r="C22" s="863">
        <v>115632659.69</v>
      </c>
      <c r="D22" s="863">
        <v>119136854.70999999</v>
      </c>
      <c r="E22" s="863">
        <v>94239248.230000004</v>
      </c>
      <c r="F22" s="863">
        <v>118852486.27</v>
      </c>
      <c r="G22" s="863">
        <v>97033116.769999996</v>
      </c>
      <c r="H22" s="863">
        <v>215009287.84999999</v>
      </c>
    </row>
    <row r="23" spans="1:8">
      <c r="A23" s="261" t="s">
        <v>547</v>
      </c>
      <c r="B23" s="863">
        <v>0</v>
      </c>
      <c r="C23" s="863">
        <v>0</v>
      </c>
      <c r="D23" s="863">
        <v>0</v>
      </c>
      <c r="E23" s="863">
        <v>0</v>
      </c>
      <c r="F23" s="863">
        <v>0</v>
      </c>
      <c r="G23" s="863">
        <v>0</v>
      </c>
      <c r="H23" s="863">
        <v>0</v>
      </c>
    </row>
    <row r="24" spans="1:8">
      <c r="A24" s="261" t="s">
        <v>548</v>
      </c>
      <c r="B24" s="863">
        <v>0</v>
      </c>
      <c r="C24" s="863">
        <v>0</v>
      </c>
      <c r="D24" s="863">
        <v>0</v>
      </c>
      <c r="E24" s="863">
        <v>0</v>
      </c>
      <c r="F24" s="863">
        <v>0</v>
      </c>
      <c r="G24" s="863">
        <v>0</v>
      </c>
      <c r="H24" s="863">
        <v>0</v>
      </c>
    </row>
    <row r="25" spans="1:8">
      <c r="A25" s="261" t="s">
        <v>549</v>
      </c>
      <c r="B25" s="863">
        <v>31266064.749999996</v>
      </c>
      <c r="C25" s="863">
        <v>38992566.710000001</v>
      </c>
      <c r="D25" s="863">
        <v>55325708.07</v>
      </c>
      <c r="E25" s="863">
        <v>52575681.620000005</v>
      </c>
      <c r="F25" s="863">
        <v>37676433.800000004</v>
      </c>
      <c r="G25" s="863">
        <v>45462226.510000005</v>
      </c>
      <c r="H25" s="863">
        <v>46569772.979999989</v>
      </c>
    </row>
    <row r="26" spans="1:8">
      <c r="A26" s="261" t="s">
        <v>550</v>
      </c>
      <c r="B26" s="863">
        <v>147783484.64999998</v>
      </c>
      <c r="C26" s="863">
        <v>176976731.82000002</v>
      </c>
      <c r="D26" s="863">
        <v>120207255.52000001</v>
      </c>
      <c r="E26" s="863">
        <v>30384763.66</v>
      </c>
      <c r="F26" s="863">
        <v>36138090.240000002</v>
      </c>
      <c r="G26" s="863">
        <v>19463473.84</v>
      </c>
      <c r="H26" s="863">
        <v>42734278.730000004</v>
      </c>
    </row>
    <row r="27" spans="1:8">
      <c r="A27" s="261" t="s">
        <v>551</v>
      </c>
      <c r="B27" s="863">
        <v>0</v>
      </c>
      <c r="C27" s="863">
        <v>0</v>
      </c>
      <c r="D27" s="863">
        <v>0</v>
      </c>
      <c r="E27" s="863">
        <v>0</v>
      </c>
      <c r="F27" s="863">
        <v>0</v>
      </c>
      <c r="G27" s="863">
        <v>908377.59999999986</v>
      </c>
      <c r="H27" s="863">
        <v>2630459.7799999998</v>
      </c>
    </row>
    <row r="28" spans="1:8">
      <c r="A28" s="261" t="s">
        <v>552</v>
      </c>
      <c r="B28" s="863">
        <v>88059.859999999986</v>
      </c>
      <c r="C28" s="863">
        <v>133682.20000000001</v>
      </c>
      <c r="D28" s="863">
        <v>89294.54</v>
      </c>
      <c r="E28" s="863">
        <v>283955.39</v>
      </c>
      <c r="F28" s="863">
        <v>179942.14</v>
      </c>
      <c r="G28" s="863">
        <v>0</v>
      </c>
      <c r="H28" s="863">
        <v>945</v>
      </c>
    </row>
    <row r="29" spans="1:8">
      <c r="A29" s="261" t="s">
        <v>553</v>
      </c>
      <c r="B29" s="863">
        <v>88059.86</v>
      </c>
      <c r="C29" s="863">
        <v>417373.85000000003</v>
      </c>
      <c r="D29" s="863">
        <v>33232.57</v>
      </c>
      <c r="E29" s="863">
        <v>0</v>
      </c>
      <c r="F29" s="863">
        <v>89971.07</v>
      </c>
      <c r="G29" s="863">
        <v>0</v>
      </c>
      <c r="H29" s="863">
        <v>0</v>
      </c>
    </row>
    <row r="30" spans="1:8">
      <c r="A30" s="261" t="s">
        <v>554</v>
      </c>
      <c r="B30" s="863">
        <v>88059.86</v>
      </c>
      <c r="C30" s="863">
        <v>133682.20000000001</v>
      </c>
      <c r="D30" s="863">
        <v>33232.57</v>
      </c>
      <c r="E30" s="863">
        <v>0</v>
      </c>
      <c r="F30" s="863">
        <v>89971.07</v>
      </c>
      <c r="G30" s="863">
        <v>0</v>
      </c>
      <c r="H30" s="863">
        <v>0</v>
      </c>
    </row>
    <row r="31" spans="1:8">
      <c r="A31" s="258" t="s">
        <v>293</v>
      </c>
      <c r="B31" s="862">
        <v>91871745.270000011</v>
      </c>
      <c r="C31" s="862">
        <v>91473237</v>
      </c>
      <c r="D31" s="862">
        <v>77024611.480000004</v>
      </c>
      <c r="E31" s="862">
        <v>97693192.25</v>
      </c>
      <c r="F31" s="862">
        <v>124331513.69000001</v>
      </c>
      <c r="G31" s="862">
        <v>158425496.39000002</v>
      </c>
      <c r="H31" s="862">
        <v>129133265.79000001</v>
      </c>
    </row>
    <row r="32" spans="1:8">
      <c r="A32" s="261" t="s">
        <v>555</v>
      </c>
      <c r="B32" s="863">
        <v>88059.859999999986</v>
      </c>
      <c r="C32" s="863">
        <v>5983042.0999999996</v>
      </c>
      <c r="D32" s="863">
        <v>7289503.2500000009</v>
      </c>
      <c r="E32" s="863">
        <v>19397036.82</v>
      </c>
      <c r="F32" s="863">
        <v>55381632.520000003</v>
      </c>
      <c r="G32" s="863">
        <v>91968707.410000011</v>
      </c>
      <c r="H32" s="863">
        <v>41027380.629999995</v>
      </c>
    </row>
    <row r="33" spans="1:8">
      <c r="A33" s="261" t="s">
        <v>556</v>
      </c>
      <c r="B33" s="863">
        <v>217264.88999999998</v>
      </c>
      <c r="C33" s="863">
        <v>300637.10000000003</v>
      </c>
      <c r="D33" s="863">
        <v>90128.359999999986</v>
      </c>
      <c r="E33" s="863">
        <v>3289199.75</v>
      </c>
      <c r="F33" s="863">
        <v>2728197.91</v>
      </c>
      <c r="G33" s="863">
        <v>1639689.3299999998</v>
      </c>
      <c r="H33" s="863">
        <v>1049272.3199999998</v>
      </c>
    </row>
    <row r="34" spans="1:8">
      <c r="A34" s="261" t="s">
        <v>557</v>
      </c>
      <c r="B34" s="863">
        <v>77418246.460000008</v>
      </c>
      <c r="C34" s="863">
        <v>71462656.629999995</v>
      </c>
      <c r="D34" s="863">
        <v>56788099.519999996</v>
      </c>
      <c r="E34" s="863">
        <v>36224854.609999999</v>
      </c>
      <c r="F34" s="863">
        <v>45977116.110000007</v>
      </c>
      <c r="G34" s="863">
        <v>51725652.79999999</v>
      </c>
      <c r="H34" s="863">
        <v>60097207.489999995</v>
      </c>
    </row>
    <row r="35" spans="1:8">
      <c r="A35" s="261" t="s">
        <v>558</v>
      </c>
      <c r="B35" s="863">
        <v>1120885.95</v>
      </c>
      <c r="C35" s="863">
        <v>1023787.1200000001</v>
      </c>
      <c r="D35" s="863">
        <v>1086608.96</v>
      </c>
      <c r="E35" s="863">
        <v>973354.76999999979</v>
      </c>
      <c r="F35" s="863">
        <v>1033136.6599999998</v>
      </c>
      <c r="G35" s="863">
        <v>695868.02</v>
      </c>
      <c r="H35" s="863">
        <v>1410698.2399999998</v>
      </c>
    </row>
    <row r="36" spans="1:8">
      <c r="A36" s="261" t="s">
        <v>559</v>
      </c>
      <c r="B36" s="863">
        <v>4134364.75</v>
      </c>
      <c r="C36" s="863">
        <v>3693375</v>
      </c>
      <c r="D36" s="863">
        <v>4497344</v>
      </c>
      <c r="E36" s="863">
        <v>4263228.0600000005</v>
      </c>
      <c r="F36" s="863">
        <v>5133754</v>
      </c>
      <c r="G36" s="863">
        <v>3287028</v>
      </c>
      <c r="H36" s="863">
        <v>5532545.2000000011</v>
      </c>
    </row>
    <row r="37" spans="1:8">
      <c r="A37" s="261" t="s">
        <v>560</v>
      </c>
      <c r="B37" s="863">
        <v>4084767.11</v>
      </c>
      <c r="C37" s="863">
        <v>3636755.78</v>
      </c>
      <c r="D37" s="863">
        <v>1203871.03</v>
      </c>
      <c r="E37" s="863">
        <v>28822224.190000001</v>
      </c>
      <c r="F37" s="863">
        <v>7355405.1799999997</v>
      </c>
      <c r="G37" s="863">
        <v>5119418.3400000008</v>
      </c>
      <c r="H37" s="863">
        <v>8881206.2100000028</v>
      </c>
    </row>
    <row r="38" spans="1:8">
      <c r="A38" s="261" t="s">
        <v>561</v>
      </c>
      <c r="B38" s="863">
        <v>1722373.0299999998</v>
      </c>
      <c r="C38" s="863">
        <v>2016563.3299999996</v>
      </c>
      <c r="D38" s="863">
        <v>2418112.77</v>
      </c>
      <c r="E38" s="863">
        <v>1080140.55</v>
      </c>
      <c r="F38" s="863">
        <v>1708734.8800000004</v>
      </c>
      <c r="G38" s="863">
        <v>823815.27</v>
      </c>
      <c r="H38" s="863">
        <v>3034717.36</v>
      </c>
    </row>
    <row r="39" spans="1:8">
      <c r="A39" s="261" t="s">
        <v>562</v>
      </c>
      <c r="B39" s="863">
        <v>3085783.2199999997</v>
      </c>
      <c r="C39" s="863">
        <v>3356419.9399999995</v>
      </c>
      <c r="D39" s="863">
        <v>3650943.59</v>
      </c>
      <c r="E39" s="863">
        <v>3643153.5</v>
      </c>
      <c r="F39" s="863">
        <v>5013536.4299999988</v>
      </c>
      <c r="G39" s="863">
        <v>3165317.2199999997</v>
      </c>
      <c r="H39" s="863">
        <v>8100238.3399999999</v>
      </c>
    </row>
    <row r="40" spans="1:8">
      <c r="A40" s="258" t="s">
        <v>291</v>
      </c>
      <c r="B40" s="862">
        <v>15315008.660000004</v>
      </c>
      <c r="C40" s="862">
        <v>3833821.5100000007</v>
      </c>
      <c r="D40" s="862">
        <v>11967959.789999999</v>
      </c>
      <c r="E40" s="862">
        <v>9569347.9999999981</v>
      </c>
      <c r="F40" s="862">
        <v>12144817.100000001</v>
      </c>
      <c r="G40" s="862">
        <v>15435168.769999998</v>
      </c>
      <c r="H40" s="862">
        <v>9068701.879999999</v>
      </c>
    </row>
    <row r="41" spans="1:8">
      <c r="A41" s="258" t="s">
        <v>188</v>
      </c>
      <c r="B41" s="862">
        <v>99375576.030000001</v>
      </c>
      <c r="C41" s="862">
        <v>106375172.13000001</v>
      </c>
      <c r="D41" s="862">
        <v>123598436.83</v>
      </c>
      <c r="E41" s="862">
        <v>138977588.43000001</v>
      </c>
      <c r="F41" s="862">
        <v>201069159.95000002</v>
      </c>
      <c r="G41" s="862">
        <v>120034499.40000002</v>
      </c>
      <c r="H41" s="862">
        <v>311115809.68000001</v>
      </c>
    </row>
    <row r="42" spans="1:8">
      <c r="A42" s="261" t="s">
        <v>563</v>
      </c>
      <c r="B42" s="863">
        <v>26399746.300000001</v>
      </c>
      <c r="C42" s="863">
        <v>23907419.219999999</v>
      </c>
      <c r="D42" s="863">
        <v>32228865.439999998</v>
      </c>
      <c r="E42" s="863">
        <v>33668119.780000001</v>
      </c>
      <c r="F42" s="863">
        <v>63175236.979999997</v>
      </c>
      <c r="G42" s="863">
        <v>25146281.700000003</v>
      </c>
      <c r="H42" s="863">
        <v>131695488.11000001</v>
      </c>
    </row>
    <row r="43" spans="1:8">
      <c r="A43" s="261" t="s">
        <v>564</v>
      </c>
      <c r="B43" s="863">
        <v>14548934.869999999</v>
      </c>
      <c r="C43" s="863">
        <v>16368806.300000003</v>
      </c>
      <c r="D43" s="863">
        <v>17367590.160000004</v>
      </c>
      <c r="E43" s="863">
        <v>18873718.629999999</v>
      </c>
      <c r="F43" s="863">
        <v>23143153.84</v>
      </c>
      <c r="G43" s="863">
        <v>14230700.970000001</v>
      </c>
      <c r="H43" s="863">
        <v>32532043.149999999</v>
      </c>
    </row>
    <row r="44" spans="1:8">
      <c r="A44" s="261" t="s">
        <v>565</v>
      </c>
      <c r="B44" s="863">
        <v>8293560.3299999991</v>
      </c>
      <c r="C44" s="863">
        <v>7418401.0199999996</v>
      </c>
      <c r="D44" s="863">
        <v>7010137.2400000002</v>
      </c>
      <c r="E44" s="863">
        <v>8024073.0699999994</v>
      </c>
      <c r="F44" s="863">
        <v>9661418.2100000009</v>
      </c>
      <c r="G44" s="863">
        <v>7858049.2799999993</v>
      </c>
      <c r="H44" s="863">
        <v>12781782.68</v>
      </c>
    </row>
    <row r="45" spans="1:8">
      <c r="A45" s="261" t="s">
        <v>566</v>
      </c>
      <c r="B45" s="863">
        <v>957553.25000000012</v>
      </c>
      <c r="C45" s="863">
        <v>3540936.74</v>
      </c>
      <c r="D45" s="863">
        <v>3075588.8499999996</v>
      </c>
      <c r="E45" s="863">
        <v>704423.33000000007</v>
      </c>
      <c r="F45" s="863">
        <v>1078639.8599999999</v>
      </c>
      <c r="G45" s="863">
        <v>2413623.06</v>
      </c>
      <c r="H45" s="863">
        <v>11674275.969999999</v>
      </c>
    </row>
    <row r="46" spans="1:8">
      <c r="A46" s="261" t="s">
        <v>567</v>
      </c>
      <c r="B46" s="863">
        <v>0</v>
      </c>
      <c r="C46" s="863">
        <v>0</v>
      </c>
      <c r="D46" s="863">
        <v>0</v>
      </c>
      <c r="E46" s="863">
        <v>0</v>
      </c>
      <c r="F46" s="863">
        <v>0</v>
      </c>
      <c r="G46" s="863">
        <v>0</v>
      </c>
      <c r="H46" s="863">
        <v>0</v>
      </c>
    </row>
    <row r="47" spans="1:8">
      <c r="A47" s="261" t="s">
        <v>568</v>
      </c>
      <c r="B47" s="863">
        <v>40431980.200000003</v>
      </c>
      <c r="C47" s="863">
        <v>44015000.479999997</v>
      </c>
      <c r="D47" s="863">
        <v>52349791.039999999</v>
      </c>
      <c r="E47" s="863">
        <v>66430856.569999993</v>
      </c>
      <c r="F47" s="863">
        <v>89262010.020000011</v>
      </c>
      <c r="G47" s="863">
        <v>65214923.630000003</v>
      </c>
      <c r="H47" s="863">
        <v>112187149.34999999</v>
      </c>
    </row>
    <row r="48" spans="1:8">
      <c r="A48" s="261" t="s">
        <v>569</v>
      </c>
      <c r="B48" s="863">
        <v>2556430</v>
      </c>
      <c r="C48" s="863">
        <v>190000</v>
      </c>
      <c r="D48" s="863">
        <v>1437250</v>
      </c>
      <c r="E48" s="863">
        <v>175500</v>
      </c>
      <c r="F48" s="863">
        <v>902400</v>
      </c>
      <c r="G48" s="863">
        <v>176000</v>
      </c>
      <c r="H48" s="863">
        <v>693930</v>
      </c>
    </row>
    <row r="49" spans="1:8">
      <c r="A49" s="261" t="s">
        <v>570</v>
      </c>
      <c r="B49" s="863">
        <v>0</v>
      </c>
      <c r="C49" s="863">
        <v>0</v>
      </c>
      <c r="D49" s="863">
        <v>0</v>
      </c>
      <c r="E49" s="863">
        <v>0</v>
      </c>
      <c r="F49" s="863">
        <v>0</v>
      </c>
      <c r="G49" s="863">
        <v>0</v>
      </c>
      <c r="H49" s="863">
        <v>0</v>
      </c>
    </row>
    <row r="50" spans="1:8">
      <c r="A50" s="261" t="s">
        <v>571</v>
      </c>
      <c r="B50" s="863">
        <v>6187371.0800000001</v>
      </c>
      <c r="C50" s="863">
        <v>10934608.370000003</v>
      </c>
      <c r="D50" s="863">
        <v>10129214.099999998</v>
      </c>
      <c r="E50" s="863">
        <v>11100897.050000001</v>
      </c>
      <c r="F50" s="863">
        <v>13846301.040000001</v>
      </c>
      <c r="G50" s="863">
        <v>4994920.76</v>
      </c>
      <c r="H50" s="863">
        <v>9551140.4199999943</v>
      </c>
    </row>
    <row r="51" spans="1:8">
      <c r="A51" s="258" t="s">
        <v>305</v>
      </c>
      <c r="B51" s="862">
        <v>562975293.25</v>
      </c>
      <c r="C51" s="862">
        <v>789349912.61999989</v>
      </c>
      <c r="D51" s="862">
        <v>817836535.05999994</v>
      </c>
      <c r="E51" s="862">
        <v>833771591.95999992</v>
      </c>
      <c r="F51" s="862">
        <v>932886879.78999996</v>
      </c>
      <c r="G51" s="862">
        <v>766166440.36000001</v>
      </c>
      <c r="H51" s="862">
        <v>967172931.60000002</v>
      </c>
    </row>
    <row r="52" spans="1:8">
      <c r="A52" s="258" t="s">
        <v>306</v>
      </c>
      <c r="B52" s="862">
        <v>249611826.96999997</v>
      </c>
      <c r="C52" s="862">
        <v>230228409.48999998</v>
      </c>
      <c r="D52" s="862">
        <v>311110494.91999996</v>
      </c>
      <c r="E52" s="862">
        <v>345790992.98999995</v>
      </c>
      <c r="F52" s="862">
        <v>519003107.6400001</v>
      </c>
      <c r="G52" s="862">
        <v>458758589.68000001</v>
      </c>
      <c r="H52" s="862">
        <v>572682262.30000007</v>
      </c>
    </row>
    <row r="53" spans="1:8">
      <c r="A53" s="261" t="s">
        <v>572</v>
      </c>
      <c r="B53" s="863">
        <v>249611826.96999997</v>
      </c>
      <c r="C53" s="863">
        <v>230228409.48999998</v>
      </c>
      <c r="D53" s="863">
        <v>311110494.91999996</v>
      </c>
      <c r="E53" s="863">
        <v>345790992.98999995</v>
      </c>
      <c r="F53" s="863">
        <v>519003107.6400001</v>
      </c>
      <c r="G53" s="863">
        <v>458758589.68000001</v>
      </c>
      <c r="H53" s="863">
        <v>572682262.30000007</v>
      </c>
    </row>
    <row r="54" spans="1:8">
      <c r="A54" s="258" t="s">
        <v>296</v>
      </c>
      <c r="B54" s="862">
        <v>9289591.3699999992</v>
      </c>
      <c r="C54" s="862">
        <v>8874705.4399999995</v>
      </c>
      <c r="D54" s="862">
        <v>8773636.9800000004</v>
      </c>
      <c r="E54" s="862">
        <v>10145685.07</v>
      </c>
      <c r="F54" s="862">
        <v>10989243.700000001</v>
      </c>
      <c r="G54" s="862">
        <v>11500392</v>
      </c>
      <c r="H54" s="862">
        <v>11255436.68</v>
      </c>
    </row>
    <row r="55" spans="1:8">
      <c r="A55" s="261" t="s">
        <v>573</v>
      </c>
      <c r="B55" s="863">
        <v>0</v>
      </c>
      <c r="C55" s="863">
        <v>0</v>
      </c>
      <c r="D55" s="863">
        <v>0</v>
      </c>
      <c r="E55" s="863">
        <v>0</v>
      </c>
      <c r="F55" s="863">
        <v>0</v>
      </c>
      <c r="G55" s="863">
        <v>0</v>
      </c>
      <c r="H55" s="863">
        <v>0</v>
      </c>
    </row>
    <row r="56" spans="1:8">
      <c r="A56" s="261" t="s">
        <v>574</v>
      </c>
      <c r="B56" s="863">
        <v>0</v>
      </c>
      <c r="C56" s="863">
        <v>0</v>
      </c>
      <c r="D56" s="863">
        <v>0</v>
      </c>
      <c r="E56" s="863">
        <v>0</v>
      </c>
      <c r="F56" s="863">
        <v>0</v>
      </c>
      <c r="G56" s="863">
        <v>0</v>
      </c>
      <c r="H56" s="863">
        <v>0</v>
      </c>
    </row>
    <row r="57" spans="1:8">
      <c r="A57" s="261" t="s">
        <v>575</v>
      </c>
      <c r="B57" s="863">
        <v>0</v>
      </c>
      <c r="C57" s="863">
        <v>0</v>
      </c>
      <c r="D57" s="863">
        <v>0</v>
      </c>
      <c r="E57" s="863">
        <v>0</v>
      </c>
      <c r="F57" s="863">
        <v>0</v>
      </c>
      <c r="G57" s="863">
        <v>0</v>
      </c>
      <c r="H57" s="863">
        <v>0</v>
      </c>
    </row>
    <row r="58" spans="1:8">
      <c r="A58" s="261" t="s">
        <v>576</v>
      </c>
      <c r="B58" s="863">
        <v>0</v>
      </c>
      <c r="C58" s="863">
        <v>0</v>
      </c>
      <c r="D58" s="863">
        <v>0</v>
      </c>
      <c r="E58" s="863">
        <v>0</v>
      </c>
      <c r="F58" s="863">
        <v>0</v>
      </c>
      <c r="G58" s="863">
        <v>0</v>
      </c>
      <c r="H58" s="863">
        <v>0</v>
      </c>
    </row>
    <row r="59" spans="1:8">
      <c r="A59" s="261" t="s">
        <v>577</v>
      </c>
      <c r="B59" s="863">
        <v>0</v>
      </c>
      <c r="C59" s="863">
        <v>0</v>
      </c>
      <c r="D59" s="863">
        <v>0</v>
      </c>
      <c r="E59" s="863">
        <v>0</v>
      </c>
      <c r="F59" s="863">
        <v>0</v>
      </c>
      <c r="G59" s="863">
        <v>0</v>
      </c>
      <c r="H59" s="863">
        <v>0</v>
      </c>
    </row>
    <row r="60" spans="1:8">
      <c r="A60" s="261" t="s">
        <v>578</v>
      </c>
      <c r="B60" s="863">
        <v>9289591.3699999992</v>
      </c>
      <c r="C60" s="863">
        <v>8874705.4399999995</v>
      </c>
      <c r="D60" s="863">
        <v>8773636.9800000004</v>
      </c>
      <c r="E60" s="863">
        <v>10145685.07</v>
      </c>
      <c r="F60" s="863">
        <v>10989243.700000001</v>
      </c>
      <c r="G60" s="863">
        <v>11500392</v>
      </c>
      <c r="H60" s="863">
        <v>11255436.68</v>
      </c>
    </row>
    <row r="61" spans="1:8">
      <c r="A61" s="261" t="s">
        <v>579</v>
      </c>
      <c r="B61" s="863">
        <v>0</v>
      </c>
      <c r="C61" s="863">
        <v>0</v>
      </c>
      <c r="D61" s="863">
        <v>0</v>
      </c>
      <c r="E61" s="863">
        <v>0</v>
      </c>
      <c r="F61" s="863">
        <v>0</v>
      </c>
      <c r="G61" s="863">
        <v>0</v>
      </c>
      <c r="H61" s="863">
        <v>0</v>
      </c>
    </row>
    <row r="62" spans="1:8">
      <c r="A62" s="261" t="s">
        <v>562</v>
      </c>
      <c r="B62" s="863">
        <v>0</v>
      </c>
      <c r="C62" s="863">
        <v>0</v>
      </c>
      <c r="D62" s="863">
        <v>0</v>
      </c>
      <c r="E62" s="863">
        <v>0</v>
      </c>
      <c r="F62" s="863">
        <v>0</v>
      </c>
      <c r="G62" s="863">
        <v>0</v>
      </c>
      <c r="H62" s="863">
        <v>0</v>
      </c>
    </row>
    <row r="63" spans="1:8" ht="12" customHeight="1">
      <c r="A63" s="258" t="s">
        <v>4</v>
      </c>
      <c r="B63" s="862">
        <v>300166315.07999998</v>
      </c>
      <c r="C63" s="862">
        <v>545022321.01999998</v>
      </c>
      <c r="D63" s="862">
        <v>491918417.89999998</v>
      </c>
      <c r="E63" s="862">
        <v>471094072.24000001</v>
      </c>
      <c r="F63" s="862">
        <v>392159120.21999991</v>
      </c>
      <c r="G63" s="862">
        <v>290956065.61000001</v>
      </c>
      <c r="H63" s="862">
        <v>377007992.38999999</v>
      </c>
    </row>
    <row r="64" spans="1:8" ht="15" customHeight="1">
      <c r="A64" s="261" t="s">
        <v>580</v>
      </c>
      <c r="B64" s="863">
        <v>279167938.25999999</v>
      </c>
      <c r="C64" s="863">
        <v>507507404.81999993</v>
      </c>
      <c r="D64" s="863">
        <v>451059640.89999998</v>
      </c>
      <c r="E64" s="863">
        <v>431884955.82999998</v>
      </c>
      <c r="F64" s="863">
        <v>360003639.58999991</v>
      </c>
      <c r="G64" s="863">
        <v>266693425.94999999</v>
      </c>
      <c r="H64" s="863">
        <v>348274150.40999997</v>
      </c>
    </row>
    <row r="65" spans="1:16" s="195" customFormat="1" ht="15" customHeight="1">
      <c r="A65" s="261" t="s">
        <v>581</v>
      </c>
      <c r="B65" s="863">
        <v>15493330</v>
      </c>
      <c r="C65" s="863">
        <v>32478478</v>
      </c>
      <c r="D65" s="863">
        <v>35408760</v>
      </c>
      <c r="E65" s="863">
        <v>33562430</v>
      </c>
      <c r="F65" s="863">
        <v>26428926</v>
      </c>
      <c r="G65" s="863">
        <v>20140652</v>
      </c>
      <c r="H65" s="863">
        <v>22127950</v>
      </c>
      <c r="N65" s="117"/>
      <c r="P65" s="333"/>
    </row>
    <row r="66" spans="1:16">
      <c r="A66" s="261" t="s">
        <v>596</v>
      </c>
      <c r="B66" s="863">
        <v>0</v>
      </c>
      <c r="C66" s="863">
        <v>0</v>
      </c>
      <c r="D66" s="863">
        <v>0</v>
      </c>
      <c r="E66" s="863">
        <v>0</v>
      </c>
      <c r="F66" s="863">
        <v>0</v>
      </c>
      <c r="G66" s="863">
        <v>0</v>
      </c>
      <c r="H66" s="863">
        <v>0</v>
      </c>
    </row>
    <row r="67" spans="1:16">
      <c r="A67" s="261" t="s">
        <v>582</v>
      </c>
      <c r="B67" s="863">
        <v>5505046.8200000003</v>
      </c>
      <c r="C67" s="863">
        <v>5036438.1999999993</v>
      </c>
      <c r="D67" s="863">
        <v>5450017</v>
      </c>
      <c r="E67" s="863">
        <v>5646686.4100000001</v>
      </c>
      <c r="F67" s="863">
        <v>5723148.5899999999</v>
      </c>
      <c r="G67" s="863">
        <v>4121987.66</v>
      </c>
      <c r="H67" s="863">
        <v>6605891.9799999986</v>
      </c>
    </row>
    <row r="68" spans="1:16">
      <c r="A68" s="261" t="s">
        <v>583</v>
      </c>
      <c r="B68" s="863">
        <v>0</v>
      </c>
      <c r="C68" s="863">
        <v>0</v>
      </c>
      <c r="D68" s="863">
        <v>0</v>
      </c>
      <c r="E68" s="863">
        <v>0</v>
      </c>
      <c r="F68" s="863">
        <v>3406.04</v>
      </c>
      <c r="G68" s="863">
        <v>0</v>
      </c>
      <c r="H68" s="863">
        <v>0</v>
      </c>
    </row>
    <row r="69" spans="1:16">
      <c r="A69" s="258" t="s">
        <v>297</v>
      </c>
      <c r="B69" s="862">
        <v>3907559.830000001</v>
      </c>
      <c r="C69" s="862">
        <v>5224476.6700000009</v>
      </c>
      <c r="D69" s="862">
        <v>6033985.2600000007</v>
      </c>
      <c r="E69" s="862">
        <v>6740841.6599999992</v>
      </c>
      <c r="F69" s="862">
        <v>10735408.229999999</v>
      </c>
      <c r="G69" s="862">
        <v>4951393.07</v>
      </c>
      <c r="H69" s="862">
        <v>6227240.2300000004</v>
      </c>
    </row>
    <row r="70" spans="1:16">
      <c r="A70" s="258" t="s">
        <v>298</v>
      </c>
      <c r="B70" s="862">
        <v>0</v>
      </c>
      <c r="C70" s="862">
        <v>0</v>
      </c>
      <c r="D70" s="862">
        <v>0</v>
      </c>
      <c r="E70" s="862">
        <v>0</v>
      </c>
      <c r="F70" s="862">
        <v>0</v>
      </c>
      <c r="G70" s="862">
        <v>0</v>
      </c>
      <c r="H70" s="862">
        <v>0</v>
      </c>
    </row>
    <row r="71" spans="1:16">
      <c r="A71" s="261" t="s">
        <v>584</v>
      </c>
      <c r="B71" s="863">
        <v>0</v>
      </c>
      <c r="C71" s="863">
        <v>0</v>
      </c>
      <c r="D71" s="863">
        <v>0</v>
      </c>
      <c r="E71" s="863">
        <v>0</v>
      </c>
      <c r="F71" s="863">
        <v>0</v>
      </c>
      <c r="G71" s="863">
        <v>0</v>
      </c>
      <c r="H71" s="863">
        <v>0</v>
      </c>
    </row>
    <row r="72" spans="1:16">
      <c r="A72" s="261" t="s">
        <v>562</v>
      </c>
      <c r="B72" s="863">
        <v>0</v>
      </c>
      <c r="C72" s="863">
        <v>0</v>
      </c>
      <c r="D72" s="863">
        <v>0</v>
      </c>
      <c r="E72" s="863">
        <v>0</v>
      </c>
      <c r="F72" s="863">
        <v>0</v>
      </c>
      <c r="G72" s="863">
        <v>0</v>
      </c>
      <c r="H72" s="863">
        <v>0</v>
      </c>
    </row>
    <row r="73" spans="1:16">
      <c r="A73" s="258" t="s">
        <v>299</v>
      </c>
      <c r="B73" s="862">
        <v>17796074.629999999</v>
      </c>
      <c r="C73" s="862">
        <v>36062559.439999998</v>
      </c>
      <c r="D73" s="862">
        <v>30443137.899999999</v>
      </c>
      <c r="E73" s="862">
        <v>33112088.079999998</v>
      </c>
      <c r="F73" s="862">
        <v>28660407.869999997</v>
      </c>
      <c r="G73" s="862">
        <v>16754100.460000001</v>
      </c>
      <c r="H73" s="862">
        <v>25062254.869999997</v>
      </c>
    </row>
    <row r="74" spans="1:16">
      <c r="A74" s="261" t="s">
        <v>585</v>
      </c>
      <c r="B74" s="863">
        <v>17796074.629999999</v>
      </c>
      <c r="C74" s="863">
        <v>36062559.439999998</v>
      </c>
      <c r="D74" s="863">
        <v>30443137.899999999</v>
      </c>
      <c r="E74" s="863">
        <v>33112088.079999998</v>
      </c>
      <c r="F74" s="863">
        <v>28660407.869999997</v>
      </c>
      <c r="G74" s="863">
        <v>16754100.460000001</v>
      </c>
      <c r="H74" s="863">
        <v>25062254.869999997</v>
      </c>
    </row>
    <row r="75" spans="1:16">
      <c r="A75" s="258" t="s">
        <v>300</v>
      </c>
      <c r="B75" s="862">
        <v>41545</v>
      </c>
      <c r="C75" s="862">
        <v>28350</v>
      </c>
      <c r="D75" s="862">
        <v>66079</v>
      </c>
      <c r="E75" s="862">
        <v>141734</v>
      </c>
      <c r="F75" s="862">
        <v>157987</v>
      </c>
      <c r="G75" s="862">
        <v>68511</v>
      </c>
      <c r="H75" s="862">
        <v>544186</v>
      </c>
    </row>
    <row r="76" spans="1:16">
      <c r="A76" s="261" t="s">
        <v>586</v>
      </c>
      <c r="B76" s="863">
        <v>0</v>
      </c>
      <c r="C76" s="863">
        <v>0</v>
      </c>
      <c r="D76" s="863">
        <v>0</v>
      </c>
      <c r="E76" s="863">
        <v>0</v>
      </c>
      <c r="F76" s="863">
        <v>0</v>
      </c>
      <c r="G76" s="863">
        <v>0</v>
      </c>
      <c r="H76" s="863">
        <v>0</v>
      </c>
    </row>
    <row r="77" spans="1:16">
      <c r="A77" s="261" t="s">
        <v>587</v>
      </c>
      <c r="B77" s="863">
        <v>0</v>
      </c>
      <c r="C77" s="863">
        <v>0</v>
      </c>
      <c r="D77" s="863">
        <v>0</v>
      </c>
      <c r="E77" s="863">
        <v>0</v>
      </c>
      <c r="F77" s="863">
        <v>0</v>
      </c>
      <c r="G77" s="863">
        <v>0</v>
      </c>
      <c r="H77" s="863">
        <v>0</v>
      </c>
    </row>
    <row r="78" spans="1:16">
      <c r="A78" s="261" t="s">
        <v>307</v>
      </c>
      <c r="B78" s="863">
        <v>41545</v>
      </c>
      <c r="C78" s="863">
        <v>28350</v>
      </c>
      <c r="D78" s="863">
        <v>66079</v>
      </c>
      <c r="E78" s="863">
        <v>141734</v>
      </c>
      <c r="F78" s="863">
        <v>157987</v>
      </c>
      <c r="G78" s="863">
        <v>68511</v>
      </c>
      <c r="H78" s="863">
        <v>544186</v>
      </c>
    </row>
    <row r="79" spans="1:16">
      <c r="A79" s="261" t="s">
        <v>588</v>
      </c>
      <c r="B79" s="863">
        <v>0</v>
      </c>
      <c r="C79" s="863">
        <v>0</v>
      </c>
      <c r="D79" s="863">
        <v>0</v>
      </c>
      <c r="E79" s="863">
        <v>0</v>
      </c>
      <c r="F79" s="863">
        <v>0</v>
      </c>
      <c r="G79" s="863">
        <v>0</v>
      </c>
      <c r="H79" s="863">
        <v>0</v>
      </c>
    </row>
    <row r="80" spans="1:16">
      <c r="A80" s="258" t="s">
        <v>308</v>
      </c>
      <c r="B80" s="862">
        <v>514986.95999999996</v>
      </c>
      <c r="C80" s="862">
        <v>664614.88</v>
      </c>
      <c r="D80" s="862">
        <v>4812983.3</v>
      </c>
      <c r="E80" s="862">
        <v>2700152.9600000004</v>
      </c>
      <c r="F80" s="862">
        <v>1219196.1099999999</v>
      </c>
      <c r="G80" s="862">
        <v>4627113.03</v>
      </c>
      <c r="H80" s="862">
        <v>14105950.780000001</v>
      </c>
    </row>
    <row r="81" spans="1:8">
      <c r="A81" s="261" t="s">
        <v>589</v>
      </c>
      <c r="B81" s="863">
        <v>0</v>
      </c>
      <c r="C81" s="863">
        <v>0</v>
      </c>
      <c r="D81" s="863">
        <v>0</v>
      </c>
      <c r="E81" s="863">
        <v>0</v>
      </c>
      <c r="F81" s="863">
        <v>0</v>
      </c>
      <c r="G81" s="863">
        <v>0</v>
      </c>
      <c r="H81" s="863">
        <v>0</v>
      </c>
    </row>
    <row r="82" spans="1:8">
      <c r="A82" s="261" t="s">
        <v>443</v>
      </c>
      <c r="B82" s="863">
        <v>381692</v>
      </c>
      <c r="C82" s="863">
        <v>597774.80000000005</v>
      </c>
      <c r="D82" s="863">
        <v>4756688.01</v>
      </c>
      <c r="E82" s="863">
        <v>2565804.12</v>
      </c>
      <c r="F82" s="863">
        <v>1070569.3999999999</v>
      </c>
      <c r="G82" s="863">
        <v>4562170</v>
      </c>
      <c r="H82" s="863">
        <v>14020482.49</v>
      </c>
    </row>
    <row r="83" spans="1:8">
      <c r="A83" s="263" t="s">
        <v>590</v>
      </c>
      <c r="B83" s="863">
        <v>2214</v>
      </c>
      <c r="C83" s="863">
        <v>3553.83</v>
      </c>
      <c r="D83" s="863">
        <v>4521.5600000000004</v>
      </c>
      <c r="E83" s="863">
        <v>6850.8900000000012</v>
      </c>
      <c r="F83" s="863">
        <v>9990.8499999999985</v>
      </c>
      <c r="G83" s="863">
        <v>4118.33</v>
      </c>
      <c r="H83" s="863">
        <v>44273.880000000005</v>
      </c>
    </row>
    <row r="84" spans="1:8">
      <c r="A84" s="261" t="s">
        <v>591</v>
      </c>
      <c r="B84" s="863">
        <v>0</v>
      </c>
      <c r="C84" s="863">
        <v>0</v>
      </c>
      <c r="D84" s="863">
        <v>0</v>
      </c>
      <c r="E84" s="863">
        <v>0</v>
      </c>
      <c r="F84" s="863">
        <v>0</v>
      </c>
      <c r="G84" s="863">
        <v>0</v>
      </c>
      <c r="H84" s="863">
        <v>0</v>
      </c>
    </row>
    <row r="85" spans="1:8">
      <c r="A85" s="261" t="s">
        <v>592</v>
      </c>
      <c r="B85" s="863">
        <v>131080.95999999999</v>
      </c>
      <c r="C85" s="863">
        <v>63286.25</v>
      </c>
      <c r="D85" s="863">
        <v>51773.729999999996</v>
      </c>
      <c r="E85" s="863">
        <v>127497.95</v>
      </c>
      <c r="F85" s="863">
        <v>138635.85999999999</v>
      </c>
      <c r="G85" s="863">
        <v>60824.700000000004</v>
      </c>
      <c r="H85" s="863">
        <v>41194.410000000003</v>
      </c>
    </row>
    <row r="86" spans="1:8">
      <c r="A86" s="264" t="s">
        <v>124</v>
      </c>
      <c r="B86" s="864">
        <v>1301604851.9200001</v>
      </c>
      <c r="C86" s="864">
        <v>1546782049.4100001</v>
      </c>
      <c r="D86" s="864">
        <v>1570973179.3399999</v>
      </c>
      <c r="E86" s="864">
        <v>1538222313.9699998</v>
      </c>
      <c r="F86" s="864">
        <v>1798795706.9599998</v>
      </c>
      <c r="G86" s="864">
        <v>1566697097.22</v>
      </c>
      <c r="H86" s="864">
        <v>2151977163.2800002</v>
      </c>
    </row>
    <row r="87" spans="1:8">
      <c r="A87" s="443" t="s">
        <v>465</v>
      </c>
      <c r="B87" s="445"/>
      <c r="C87" s="445"/>
      <c r="D87" s="445"/>
      <c r="E87" s="445"/>
      <c r="F87" s="445"/>
      <c r="G87" s="445"/>
    </row>
    <row r="88" spans="1:8">
      <c r="A88" s="446" t="s">
        <v>475</v>
      </c>
      <c r="B88" s="445"/>
      <c r="C88" s="445"/>
      <c r="D88" s="445"/>
      <c r="E88" s="445"/>
      <c r="F88" s="445"/>
      <c r="G88" s="445"/>
    </row>
    <row r="89" spans="1:8">
      <c r="A89" s="266" t="s">
        <v>784</v>
      </c>
      <c r="B89" s="445"/>
      <c r="C89" s="445"/>
      <c r="D89" s="445"/>
      <c r="E89" s="445"/>
      <c r="F89" s="445"/>
      <c r="G89" s="445"/>
    </row>
    <row r="90" spans="1:8">
      <c r="A90" s="460" t="s">
        <v>593</v>
      </c>
      <c r="B90" s="445"/>
      <c r="C90" s="445"/>
      <c r="D90" s="445"/>
      <c r="E90" s="445"/>
      <c r="F90" s="445"/>
      <c r="G90" s="445"/>
    </row>
  </sheetData>
  <pageMargins left="1.05" right="0.7" top="0.91" bottom="0.75" header="0.3" footer="0.3"/>
  <pageSetup scale="5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5"/>
  <dimension ref="A1:Z86"/>
  <sheetViews>
    <sheetView showGridLines="0" zoomScaleNormal="100" workbookViewId="0">
      <pane xSplit="1" ySplit="8" topLeftCell="B51" activePane="bottomRight" state="frozen"/>
      <selection pane="topRight" activeCell="B1" sqref="B1"/>
      <selection pane="bottomLeft" activeCell="A9" sqref="A9"/>
      <selection pane="bottomRight" activeCell="M67" sqref="M67"/>
    </sheetView>
  </sheetViews>
  <sheetFormatPr defaultColWidth="11.42578125" defaultRowHeight="12.75"/>
  <cols>
    <col min="1" max="1" width="73" style="255" customWidth="1"/>
    <col min="2" max="14" width="11.7109375" style="255" customWidth="1"/>
    <col min="15" max="15" width="11.42578125" style="255"/>
    <col min="16" max="16" width="61.7109375" style="255" customWidth="1"/>
    <col min="17" max="17" width="15.42578125" style="255" customWidth="1"/>
    <col min="18" max="16384" width="11.42578125" style="255"/>
  </cols>
  <sheetData>
    <row r="1" spans="1:26">
      <c r="A1" s="422" t="s">
        <v>117</v>
      </c>
      <c r="B1" s="422"/>
      <c r="C1" s="422"/>
      <c r="D1" s="422"/>
      <c r="E1" s="422"/>
      <c r="F1" s="422"/>
      <c r="G1" s="422"/>
      <c r="H1" s="422"/>
      <c r="I1" s="422"/>
      <c r="J1" s="422"/>
      <c r="K1" s="422"/>
      <c r="L1" s="422"/>
      <c r="M1" s="422"/>
      <c r="N1" s="923">
        <v>39</v>
      </c>
    </row>
    <row r="2" spans="1:26">
      <c r="A2" s="919"/>
      <c r="B2" s="919"/>
      <c r="C2" s="919"/>
      <c r="D2" s="919"/>
      <c r="E2" s="919"/>
      <c r="F2" s="919"/>
      <c r="G2" s="919"/>
      <c r="H2" s="919"/>
      <c r="I2" s="919"/>
      <c r="J2" s="919"/>
      <c r="K2" s="919"/>
      <c r="L2" s="919"/>
      <c r="M2" s="919"/>
      <c r="N2" s="919"/>
    </row>
    <row r="5" spans="1:26">
      <c r="A5" s="256" t="s">
        <v>13</v>
      </c>
    </row>
    <row r="6" spans="1:26">
      <c r="A6" s="256" t="s">
        <v>837</v>
      </c>
    </row>
    <row r="7" spans="1:26">
      <c r="A7" s="117" t="s">
        <v>185</v>
      </c>
    </row>
    <row r="8" spans="1:26" ht="15" customHeight="1">
      <c r="A8" s="422" t="s">
        <v>617</v>
      </c>
      <c r="B8" s="875" t="s">
        <v>190</v>
      </c>
      <c r="C8" s="875" t="s">
        <v>156</v>
      </c>
      <c r="D8" s="875" t="s">
        <v>157</v>
      </c>
      <c r="E8" s="875" t="s">
        <v>158</v>
      </c>
      <c r="F8" s="875" t="s">
        <v>159</v>
      </c>
      <c r="G8" s="875" t="s">
        <v>160</v>
      </c>
      <c r="H8" s="875" t="s">
        <v>161</v>
      </c>
      <c r="I8" s="875" t="s">
        <v>162</v>
      </c>
      <c r="J8" s="875" t="s">
        <v>163</v>
      </c>
      <c r="K8" s="875" t="s">
        <v>164</v>
      </c>
      <c r="L8" s="875" t="s">
        <v>165</v>
      </c>
      <c r="M8" s="875" t="s">
        <v>166</v>
      </c>
      <c r="N8" s="875" t="s">
        <v>77</v>
      </c>
    </row>
    <row r="9" spans="1:26" ht="15.75" customHeight="1">
      <c r="A9" s="456" t="s">
        <v>186</v>
      </c>
      <c r="B9" s="872">
        <v>31504593.240000002</v>
      </c>
      <c r="C9" s="872">
        <v>30508794.440000001</v>
      </c>
      <c r="D9" s="872">
        <v>36913937.359999999</v>
      </c>
      <c r="E9" s="872">
        <v>76692818.890000001</v>
      </c>
      <c r="F9" s="872">
        <v>48154539.249999993</v>
      </c>
      <c r="G9" s="872">
        <v>45962366.350000001</v>
      </c>
      <c r="H9" s="872">
        <v>58640458.359999992</v>
      </c>
      <c r="I9" s="872">
        <v>45758256.159999996</v>
      </c>
      <c r="J9" s="872">
        <v>39652608.340000004</v>
      </c>
      <c r="K9" s="872">
        <v>35716728.469999999</v>
      </c>
      <c r="L9" s="872">
        <v>40569532.460000001</v>
      </c>
      <c r="M9" s="872">
        <v>35279754.979999997</v>
      </c>
      <c r="N9" s="872">
        <v>525354388.30000013</v>
      </c>
      <c r="O9" s="462"/>
    </row>
    <row r="10" spans="1:26" ht="15.75" customHeight="1">
      <c r="A10" s="457" t="s">
        <v>303</v>
      </c>
      <c r="B10" s="873">
        <v>19626216.460000001</v>
      </c>
      <c r="C10" s="873">
        <v>13682267.66</v>
      </c>
      <c r="D10" s="873">
        <v>19718538.900000002</v>
      </c>
      <c r="E10" s="873">
        <v>25291188.970000003</v>
      </c>
      <c r="F10" s="873">
        <v>24240106.550000001</v>
      </c>
      <c r="G10" s="873">
        <v>21898447.320000004</v>
      </c>
      <c r="H10" s="873">
        <v>20903265</v>
      </c>
      <c r="I10" s="873">
        <v>18582251.539999999</v>
      </c>
      <c r="J10" s="873">
        <v>15918778.550000001</v>
      </c>
      <c r="K10" s="873">
        <v>15065034.710000001</v>
      </c>
      <c r="L10" s="873">
        <v>16000218.870000001</v>
      </c>
      <c r="M10" s="873">
        <v>15942777.390000001</v>
      </c>
      <c r="N10" s="873">
        <v>226869091.92000002</v>
      </c>
    </row>
    <row r="11" spans="1:26" ht="15.75" customHeight="1">
      <c r="A11" s="458" t="s">
        <v>539</v>
      </c>
      <c r="B11" s="874">
        <v>1008611.84</v>
      </c>
      <c r="C11" s="874">
        <v>1494698.69</v>
      </c>
      <c r="D11" s="874">
        <v>5050306.55</v>
      </c>
      <c r="E11" s="874">
        <v>1650635.35</v>
      </c>
      <c r="F11" s="874">
        <v>8869169.6699999999</v>
      </c>
      <c r="G11" s="874">
        <v>8443373.6699999999</v>
      </c>
      <c r="H11" s="874">
        <v>4791960.21</v>
      </c>
      <c r="I11" s="874">
        <v>4289944.4400000004</v>
      </c>
      <c r="J11" s="874">
        <v>2861839.22</v>
      </c>
      <c r="K11" s="874">
        <v>946829.31</v>
      </c>
      <c r="L11" s="874">
        <v>1175909.82</v>
      </c>
      <c r="M11" s="874">
        <v>1938279.2</v>
      </c>
      <c r="N11" s="874">
        <v>42521557.970000006</v>
      </c>
    </row>
    <row r="12" spans="1:26" ht="15.75" customHeight="1">
      <c r="A12" s="458" t="s">
        <v>540</v>
      </c>
      <c r="B12" s="874">
        <v>11363105.949999999</v>
      </c>
      <c r="C12" s="874">
        <v>7011596.21</v>
      </c>
      <c r="D12" s="874">
        <v>8438742.7100000009</v>
      </c>
      <c r="E12" s="874">
        <v>16811557.48</v>
      </c>
      <c r="F12" s="874">
        <v>8680593.9000000004</v>
      </c>
      <c r="G12" s="874">
        <v>6979853.3499999996</v>
      </c>
      <c r="H12" s="874">
        <v>8394947.0299999993</v>
      </c>
      <c r="I12" s="874">
        <v>8148661.4900000002</v>
      </c>
      <c r="J12" s="874">
        <v>7666075.1299999999</v>
      </c>
      <c r="K12" s="874">
        <v>8694500.8800000008</v>
      </c>
      <c r="L12" s="874">
        <v>9166407.5800000001</v>
      </c>
      <c r="M12" s="874">
        <v>8365649.6299999999</v>
      </c>
      <c r="N12" s="874">
        <v>109721691.33999997</v>
      </c>
      <c r="O12" s="306"/>
      <c r="P12" s="306"/>
    </row>
    <row r="13" spans="1:26" ht="15.75" customHeight="1">
      <c r="A13" s="458" t="s">
        <v>541</v>
      </c>
      <c r="B13" s="874">
        <v>730187.58</v>
      </c>
      <c r="C13" s="874">
        <v>494647.3</v>
      </c>
      <c r="D13" s="874">
        <v>1018724.21</v>
      </c>
      <c r="E13" s="874">
        <v>794237.16</v>
      </c>
      <c r="F13" s="874">
        <v>1468110.01</v>
      </c>
      <c r="G13" s="874">
        <v>1502756.8</v>
      </c>
      <c r="H13" s="874">
        <v>1844105.16</v>
      </c>
      <c r="I13" s="874">
        <v>668978.04</v>
      </c>
      <c r="J13" s="874">
        <v>758174.34</v>
      </c>
      <c r="K13" s="874">
        <v>853351.04</v>
      </c>
      <c r="L13" s="874">
        <v>995955.41</v>
      </c>
      <c r="M13" s="874">
        <v>810607.58</v>
      </c>
      <c r="N13" s="874">
        <v>11939834.630000001</v>
      </c>
      <c r="O13" s="306"/>
    </row>
    <row r="14" spans="1:26" ht="15.75" customHeight="1">
      <c r="A14" s="458" t="s">
        <v>542</v>
      </c>
      <c r="B14" s="874">
        <v>502365</v>
      </c>
      <c r="C14" s="874">
        <v>50140.9</v>
      </c>
      <c r="D14" s="874">
        <v>566152.5</v>
      </c>
      <c r="E14" s="874">
        <v>1235580</v>
      </c>
      <c r="F14" s="874">
        <v>1050095</v>
      </c>
      <c r="G14" s="874">
        <v>875769</v>
      </c>
      <c r="H14" s="874">
        <v>815405</v>
      </c>
      <c r="I14" s="874">
        <v>1384316.08</v>
      </c>
      <c r="J14" s="874">
        <v>426302</v>
      </c>
      <c r="K14" s="874">
        <v>483310</v>
      </c>
      <c r="L14" s="874">
        <v>574892.5</v>
      </c>
      <c r="M14" s="874">
        <v>755271.2</v>
      </c>
      <c r="N14" s="874">
        <v>8719599.1799999997</v>
      </c>
      <c r="O14" s="306"/>
      <c r="P14" s="306"/>
      <c r="Q14" s="306"/>
      <c r="R14" s="306"/>
      <c r="S14" s="306"/>
      <c r="T14" s="306"/>
      <c r="U14" s="306"/>
      <c r="V14" s="306"/>
      <c r="W14" s="306"/>
      <c r="X14" s="306"/>
      <c r="Y14" s="306"/>
      <c r="Z14" s="306"/>
    </row>
    <row r="15" spans="1:26" ht="15.75" customHeight="1">
      <c r="A15" s="458" t="s">
        <v>543</v>
      </c>
      <c r="B15" s="874">
        <v>245153.21</v>
      </c>
      <c r="C15" s="874">
        <v>103121.36</v>
      </c>
      <c r="D15" s="874">
        <v>86299.81</v>
      </c>
      <c r="E15" s="874">
        <v>272503.37</v>
      </c>
      <c r="F15" s="874">
        <v>135895.51</v>
      </c>
      <c r="G15" s="874">
        <v>90908.26</v>
      </c>
      <c r="H15" s="874">
        <v>100330.91</v>
      </c>
      <c r="I15" s="874">
        <v>115145.94</v>
      </c>
      <c r="J15" s="874">
        <v>81934.399999999994</v>
      </c>
      <c r="K15" s="874">
        <v>92897.32</v>
      </c>
      <c r="L15" s="874">
        <v>108771.02</v>
      </c>
      <c r="M15" s="874">
        <v>105306.8</v>
      </c>
      <c r="N15" s="874">
        <v>1538267.9100000001</v>
      </c>
    </row>
    <row r="16" spans="1:26" ht="15.75" customHeight="1">
      <c r="A16" s="458" t="s">
        <v>544</v>
      </c>
      <c r="B16" s="874">
        <v>76020.639999999999</v>
      </c>
      <c r="C16" s="874">
        <v>53611.35</v>
      </c>
      <c r="D16" s="874">
        <v>71041.919999999998</v>
      </c>
      <c r="E16" s="874">
        <v>64114.09</v>
      </c>
      <c r="F16" s="874">
        <v>89787.33</v>
      </c>
      <c r="G16" s="874">
        <v>138637.62</v>
      </c>
      <c r="H16" s="874">
        <v>110337.4</v>
      </c>
      <c r="I16" s="874">
        <v>71351.97</v>
      </c>
      <c r="J16" s="874">
        <v>227384.02</v>
      </c>
      <c r="K16" s="874">
        <v>92210.29</v>
      </c>
      <c r="L16" s="874">
        <v>111065.58</v>
      </c>
      <c r="M16" s="874">
        <v>67769.61</v>
      </c>
      <c r="N16" s="874">
        <v>1173331.82</v>
      </c>
      <c r="O16" s="306"/>
      <c r="P16" s="306"/>
      <c r="Q16" s="306"/>
      <c r="R16" s="306"/>
      <c r="S16" s="306"/>
      <c r="T16" s="306"/>
      <c r="U16" s="306"/>
      <c r="V16" s="306"/>
      <c r="W16" s="306"/>
      <c r="X16" s="306"/>
      <c r="Y16" s="306"/>
      <c r="Z16" s="306"/>
    </row>
    <row r="17" spans="1:26" ht="15.75" customHeight="1">
      <c r="A17" s="458" t="s">
        <v>545</v>
      </c>
      <c r="B17" s="874">
        <v>5700772.2400000002</v>
      </c>
      <c r="C17" s="874">
        <v>4474451.8499999996</v>
      </c>
      <c r="D17" s="874">
        <v>4487271.2</v>
      </c>
      <c r="E17" s="874">
        <v>4462561.5200000005</v>
      </c>
      <c r="F17" s="874">
        <v>3946455.13</v>
      </c>
      <c r="G17" s="874">
        <v>3867148.62</v>
      </c>
      <c r="H17" s="874">
        <v>4846179.29</v>
      </c>
      <c r="I17" s="874">
        <v>3903853.58</v>
      </c>
      <c r="J17" s="874">
        <v>3897069.4400000004</v>
      </c>
      <c r="K17" s="874">
        <v>3901935.87</v>
      </c>
      <c r="L17" s="874">
        <v>3867216.96</v>
      </c>
      <c r="M17" s="874">
        <v>3899893.37</v>
      </c>
      <c r="N17" s="874">
        <v>51254809.069999993</v>
      </c>
    </row>
    <row r="18" spans="1:26" ht="15.75" customHeight="1">
      <c r="A18" s="457" t="s">
        <v>294</v>
      </c>
      <c r="B18" s="873">
        <v>8825895.870000001</v>
      </c>
      <c r="C18" s="873">
        <v>15378732.98</v>
      </c>
      <c r="D18" s="873">
        <v>14264586.41</v>
      </c>
      <c r="E18" s="873">
        <v>48457124.920000002</v>
      </c>
      <c r="F18" s="873">
        <v>20248093.609999999</v>
      </c>
      <c r="G18" s="873">
        <v>20534091.099999998</v>
      </c>
      <c r="H18" s="873">
        <v>29971943.709999997</v>
      </c>
      <c r="I18" s="873">
        <v>24011796.239999998</v>
      </c>
      <c r="J18" s="873">
        <v>19862571.440000001</v>
      </c>
      <c r="K18" s="873">
        <v>14032534.98</v>
      </c>
      <c r="L18" s="873">
        <v>18501816.490000002</v>
      </c>
      <c r="M18" s="873">
        <v>13657906.68</v>
      </c>
      <c r="N18" s="873">
        <v>247747094.43000001</v>
      </c>
      <c r="O18" s="246"/>
      <c r="P18" s="246"/>
    </row>
    <row r="19" spans="1:26" ht="15.75" customHeight="1">
      <c r="A19" s="458" t="s">
        <v>546</v>
      </c>
      <c r="B19" s="874">
        <v>8489883.8300000001</v>
      </c>
      <c r="C19" s="874">
        <v>15106060.92</v>
      </c>
      <c r="D19" s="874">
        <v>13930024.050000001</v>
      </c>
      <c r="E19" s="874">
        <v>48083142.200000003</v>
      </c>
      <c r="F19" s="874">
        <v>19998384.41</v>
      </c>
      <c r="G19" s="874">
        <v>20255812.16</v>
      </c>
      <c r="H19" s="874">
        <v>29546024.260000002</v>
      </c>
      <c r="I19" s="874">
        <v>23610065.559999999</v>
      </c>
      <c r="J19" s="874">
        <v>19473492.09</v>
      </c>
      <c r="K19" s="874">
        <v>13648057.189999999</v>
      </c>
      <c r="L19" s="874">
        <v>18178350.690000001</v>
      </c>
      <c r="M19" s="874">
        <v>13316284.1</v>
      </c>
      <c r="N19" s="874">
        <v>243635581.45999998</v>
      </c>
      <c r="O19" s="463"/>
      <c r="P19" s="463"/>
      <c r="Q19" s="463"/>
      <c r="R19" s="463"/>
      <c r="S19" s="463"/>
      <c r="T19" s="463"/>
      <c r="U19" s="463"/>
      <c r="V19" s="463"/>
      <c r="W19" s="463"/>
      <c r="X19" s="463"/>
      <c r="Y19" s="463"/>
      <c r="Z19" s="463"/>
    </row>
    <row r="20" spans="1:26" ht="15.75" customHeight="1">
      <c r="A20" s="458" t="s">
        <v>547</v>
      </c>
      <c r="B20" s="874">
        <v>0</v>
      </c>
      <c r="C20" s="874">
        <v>0</v>
      </c>
      <c r="D20" s="874">
        <v>0</v>
      </c>
      <c r="E20" s="874">
        <v>0</v>
      </c>
      <c r="F20" s="874">
        <v>0</v>
      </c>
      <c r="G20" s="874">
        <v>0</v>
      </c>
      <c r="H20" s="874">
        <v>0</v>
      </c>
      <c r="I20" s="874">
        <v>0</v>
      </c>
      <c r="J20" s="874">
        <v>0</v>
      </c>
      <c r="K20" s="874">
        <v>0</v>
      </c>
      <c r="L20" s="874">
        <v>0</v>
      </c>
      <c r="M20" s="874">
        <v>0</v>
      </c>
      <c r="N20" s="874">
        <v>0</v>
      </c>
      <c r="O20" s="464"/>
    </row>
    <row r="21" spans="1:26" ht="15.75" customHeight="1">
      <c r="A21" s="458" t="s">
        <v>548</v>
      </c>
      <c r="B21" s="874">
        <v>0</v>
      </c>
      <c r="C21" s="874">
        <v>0</v>
      </c>
      <c r="D21" s="874">
        <v>0</v>
      </c>
      <c r="E21" s="874">
        <v>0</v>
      </c>
      <c r="F21" s="874">
        <v>0</v>
      </c>
      <c r="G21" s="874">
        <v>0</v>
      </c>
      <c r="H21" s="874">
        <v>0</v>
      </c>
      <c r="I21" s="874">
        <v>0</v>
      </c>
      <c r="J21" s="874">
        <v>0</v>
      </c>
      <c r="K21" s="874">
        <v>0</v>
      </c>
      <c r="L21" s="874">
        <v>0</v>
      </c>
      <c r="M21" s="874">
        <v>0</v>
      </c>
      <c r="N21" s="874">
        <v>0</v>
      </c>
      <c r="O21" s="463"/>
    </row>
    <row r="22" spans="1:26" ht="15.75" customHeight="1">
      <c r="A22" s="458" t="s">
        <v>549</v>
      </c>
      <c r="B22" s="874">
        <v>280254.31</v>
      </c>
      <c r="C22" s="874">
        <v>220031.74</v>
      </c>
      <c r="D22" s="874">
        <v>281605.58</v>
      </c>
      <c r="E22" s="874">
        <v>321397</v>
      </c>
      <c r="F22" s="874">
        <v>206515.93</v>
      </c>
      <c r="G22" s="874">
        <v>235505.86</v>
      </c>
      <c r="H22" s="874">
        <v>368822.9</v>
      </c>
      <c r="I22" s="874">
        <v>353682.95</v>
      </c>
      <c r="J22" s="874">
        <v>342603.26</v>
      </c>
      <c r="K22" s="874">
        <v>332364.46000000002</v>
      </c>
      <c r="L22" s="874">
        <v>275047.43</v>
      </c>
      <c r="M22" s="874">
        <v>290550.25</v>
      </c>
      <c r="N22" s="874">
        <v>3508381.6700000004</v>
      </c>
    </row>
    <row r="23" spans="1:26" ht="15.75" customHeight="1">
      <c r="A23" s="458" t="s">
        <v>550</v>
      </c>
      <c r="B23" s="874">
        <v>0</v>
      </c>
      <c r="C23" s="874">
        <v>0</v>
      </c>
      <c r="D23" s="874">
        <v>0</v>
      </c>
      <c r="E23" s="874">
        <v>0</v>
      </c>
      <c r="F23" s="874">
        <v>0</v>
      </c>
      <c r="G23" s="874">
        <v>0</v>
      </c>
      <c r="H23" s="874">
        <v>0</v>
      </c>
      <c r="I23" s="874">
        <v>0</v>
      </c>
      <c r="J23" s="874">
        <v>0</v>
      </c>
      <c r="K23" s="874">
        <v>0</v>
      </c>
      <c r="L23" s="874">
        <v>0</v>
      </c>
      <c r="M23" s="874">
        <v>0</v>
      </c>
      <c r="N23" s="874">
        <v>0</v>
      </c>
      <c r="P23" s="306"/>
    </row>
    <row r="24" spans="1:26" ht="15.75" customHeight="1">
      <c r="A24" s="458" t="s">
        <v>551</v>
      </c>
      <c r="B24" s="874">
        <v>0</v>
      </c>
      <c r="C24" s="874">
        <v>0</v>
      </c>
      <c r="D24" s="874">
        <v>0</v>
      </c>
      <c r="E24" s="874">
        <v>0</v>
      </c>
      <c r="F24" s="874">
        <v>0</v>
      </c>
      <c r="G24" s="874">
        <v>0</v>
      </c>
      <c r="H24" s="874">
        <v>0</v>
      </c>
      <c r="I24" s="874">
        <v>0</v>
      </c>
      <c r="J24" s="874">
        <v>0</v>
      </c>
      <c r="K24" s="874">
        <v>0</v>
      </c>
      <c r="L24" s="874">
        <v>0</v>
      </c>
      <c r="M24" s="874">
        <v>0</v>
      </c>
      <c r="N24" s="874">
        <v>0</v>
      </c>
    </row>
    <row r="25" spans="1:26" ht="15.75" customHeight="1">
      <c r="A25" s="458" t="s">
        <v>552</v>
      </c>
      <c r="B25" s="874">
        <v>0</v>
      </c>
      <c r="C25" s="874">
        <v>0</v>
      </c>
      <c r="D25" s="874">
        <v>0</v>
      </c>
      <c r="E25" s="874">
        <v>0</v>
      </c>
      <c r="F25" s="874">
        <v>0</v>
      </c>
      <c r="G25" s="874">
        <v>0</v>
      </c>
      <c r="H25" s="874">
        <v>7514.9</v>
      </c>
      <c r="I25" s="874">
        <v>0</v>
      </c>
      <c r="J25" s="874">
        <v>0</v>
      </c>
      <c r="K25" s="874">
        <v>0</v>
      </c>
      <c r="L25" s="874">
        <v>0</v>
      </c>
      <c r="M25" s="874">
        <v>146.4</v>
      </c>
      <c r="N25" s="874">
        <v>7661.2999999999993</v>
      </c>
      <c r="O25" s="306"/>
      <c r="P25" s="306"/>
      <c r="Q25" s="306"/>
      <c r="R25" s="306"/>
      <c r="S25" s="306"/>
      <c r="T25" s="306"/>
      <c r="U25" s="306"/>
      <c r="V25" s="306"/>
      <c r="W25" s="306"/>
      <c r="X25" s="306"/>
      <c r="Y25" s="306"/>
      <c r="Z25" s="306"/>
    </row>
    <row r="26" spans="1:26" ht="15.75" customHeight="1">
      <c r="A26" s="458" t="s">
        <v>553</v>
      </c>
      <c r="B26" s="874">
        <v>0</v>
      </c>
      <c r="C26" s="874">
        <v>0</v>
      </c>
      <c r="D26" s="874">
        <v>0</v>
      </c>
      <c r="E26" s="874">
        <v>0</v>
      </c>
      <c r="F26" s="874">
        <v>0</v>
      </c>
      <c r="G26" s="874">
        <v>0</v>
      </c>
      <c r="H26" s="874">
        <v>0</v>
      </c>
      <c r="I26" s="874">
        <v>0</v>
      </c>
      <c r="J26" s="874">
        <v>0</v>
      </c>
      <c r="K26" s="874">
        <v>0</v>
      </c>
      <c r="L26" s="874">
        <v>0</v>
      </c>
      <c r="M26" s="874">
        <v>73.2</v>
      </c>
      <c r="N26" s="874">
        <v>73.2</v>
      </c>
    </row>
    <row r="27" spans="1:26" ht="15.75" customHeight="1">
      <c r="A27" s="458" t="s">
        <v>554</v>
      </c>
      <c r="B27" s="874">
        <v>55757.73</v>
      </c>
      <c r="C27" s="874">
        <v>52640.32</v>
      </c>
      <c r="D27" s="874">
        <v>52956.78</v>
      </c>
      <c r="E27" s="874">
        <v>52585.72</v>
      </c>
      <c r="F27" s="874">
        <v>43193.27</v>
      </c>
      <c r="G27" s="874">
        <v>42773.08</v>
      </c>
      <c r="H27" s="874">
        <v>49581.65</v>
      </c>
      <c r="I27" s="874">
        <v>48047.73</v>
      </c>
      <c r="J27" s="874">
        <v>46476.09</v>
      </c>
      <c r="K27" s="874">
        <v>52113.33</v>
      </c>
      <c r="L27" s="874">
        <v>48418.37</v>
      </c>
      <c r="M27" s="874">
        <v>50852.73</v>
      </c>
      <c r="N27" s="874">
        <v>595396.80000000005</v>
      </c>
    </row>
    <row r="28" spans="1:26" ht="15.75" customHeight="1">
      <c r="A28" s="457" t="s">
        <v>293</v>
      </c>
      <c r="B28" s="873">
        <v>2687649.86</v>
      </c>
      <c r="C28" s="873">
        <v>1216680.3600000001</v>
      </c>
      <c r="D28" s="873">
        <v>2555148.33</v>
      </c>
      <c r="E28" s="873">
        <v>2501876.4300000006</v>
      </c>
      <c r="F28" s="873">
        <v>3106886.8999999994</v>
      </c>
      <c r="G28" s="873">
        <v>2926370.44</v>
      </c>
      <c r="H28" s="873">
        <v>7113536.25</v>
      </c>
      <c r="I28" s="873">
        <v>2597205.16</v>
      </c>
      <c r="J28" s="873">
        <v>3287515.35</v>
      </c>
      <c r="K28" s="873">
        <v>6094750</v>
      </c>
      <c r="L28" s="873">
        <v>5588020.6700000009</v>
      </c>
      <c r="M28" s="873">
        <v>4986581.55</v>
      </c>
      <c r="N28" s="873">
        <v>44662221.299999997</v>
      </c>
    </row>
    <row r="29" spans="1:26" ht="15.75" customHeight="1">
      <c r="A29" s="458" t="s">
        <v>555</v>
      </c>
      <c r="B29" s="874">
        <v>666070.06000000006</v>
      </c>
      <c r="C29" s="874">
        <v>93354.5</v>
      </c>
      <c r="D29" s="874">
        <v>85058.06</v>
      </c>
      <c r="E29" s="874">
        <v>673651.68</v>
      </c>
      <c r="F29" s="874">
        <v>1117280.21</v>
      </c>
      <c r="G29" s="874">
        <v>79713.399999999994</v>
      </c>
      <c r="H29" s="874">
        <v>266956.34999999998</v>
      </c>
      <c r="I29" s="874">
        <v>79856</v>
      </c>
      <c r="J29" s="874">
        <v>781671.14</v>
      </c>
      <c r="K29" s="874">
        <v>634081.89</v>
      </c>
      <c r="L29" s="874">
        <v>579400.38</v>
      </c>
      <c r="M29" s="874">
        <v>358859.7</v>
      </c>
      <c r="N29" s="874">
        <v>5415953.3700000001</v>
      </c>
    </row>
    <row r="30" spans="1:26" ht="15.75" customHeight="1">
      <c r="A30" s="458" t="s">
        <v>556</v>
      </c>
      <c r="B30" s="874">
        <v>0</v>
      </c>
      <c r="C30" s="874">
        <v>0</v>
      </c>
      <c r="D30" s="874">
        <v>0</v>
      </c>
      <c r="E30" s="874">
        <v>0</v>
      </c>
      <c r="F30" s="874">
        <v>0</v>
      </c>
      <c r="G30" s="874">
        <v>181575.54</v>
      </c>
      <c r="H30" s="874">
        <v>0</v>
      </c>
      <c r="I30" s="874">
        <v>216948.11</v>
      </c>
      <c r="J30" s="874">
        <v>52237.97</v>
      </c>
      <c r="K30" s="874">
        <v>0</v>
      </c>
      <c r="L30" s="874">
        <v>0</v>
      </c>
      <c r="M30" s="874">
        <v>137552.20000000001</v>
      </c>
      <c r="N30" s="874">
        <v>588313.82000000007</v>
      </c>
    </row>
    <row r="31" spans="1:26" ht="15.75" customHeight="1">
      <c r="A31" s="458" t="s">
        <v>557</v>
      </c>
      <c r="B31" s="874">
        <v>196529.18</v>
      </c>
      <c r="C31" s="874">
        <v>218871.57</v>
      </c>
      <c r="D31" s="874">
        <v>303362.58</v>
      </c>
      <c r="E31" s="874">
        <v>51671.24</v>
      </c>
      <c r="F31" s="874">
        <v>175139.91</v>
      </c>
      <c r="G31" s="874">
        <v>380666.67</v>
      </c>
      <c r="H31" s="874">
        <v>180321.64</v>
      </c>
      <c r="I31" s="874">
        <v>129766.64</v>
      </c>
      <c r="J31" s="874">
        <v>129726.16</v>
      </c>
      <c r="K31" s="874">
        <v>156068.64000000001</v>
      </c>
      <c r="L31" s="874">
        <v>170934.14</v>
      </c>
      <c r="M31" s="874">
        <v>65337.31</v>
      </c>
      <c r="N31" s="874">
        <v>2158395.6800000002</v>
      </c>
    </row>
    <row r="32" spans="1:26" ht="15.75" customHeight="1">
      <c r="A32" s="458" t="s">
        <v>558</v>
      </c>
      <c r="B32" s="874">
        <v>1127897</v>
      </c>
      <c r="C32" s="874">
        <v>380117.36</v>
      </c>
      <c r="D32" s="874">
        <v>1164230</v>
      </c>
      <c r="E32" s="874">
        <v>1161001.26</v>
      </c>
      <c r="F32" s="874">
        <v>952185.46</v>
      </c>
      <c r="G32" s="874">
        <v>1157116.01</v>
      </c>
      <c r="H32" s="874">
        <v>1165413.25</v>
      </c>
      <c r="I32" s="874">
        <v>1198354.55</v>
      </c>
      <c r="J32" s="874">
        <v>1165473.47</v>
      </c>
      <c r="K32" s="874">
        <v>1172347.2</v>
      </c>
      <c r="L32" s="874">
        <v>1160323</v>
      </c>
      <c r="M32" s="874">
        <v>1165058</v>
      </c>
      <c r="N32" s="874">
        <v>12969516.559999999</v>
      </c>
    </row>
    <row r="33" spans="1:17" ht="15.75" customHeight="1">
      <c r="A33" s="458" t="s">
        <v>559</v>
      </c>
      <c r="B33" s="874">
        <v>33248</v>
      </c>
      <c r="C33" s="874">
        <v>35092.800000000003</v>
      </c>
      <c r="D33" s="874">
        <v>35092.800000000003</v>
      </c>
      <c r="E33" s="874">
        <v>35092.800000000003</v>
      </c>
      <c r="F33" s="874">
        <v>35092.800000000003</v>
      </c>
      <c r="G33" s="874">
        <v>35092.800000000003</v>
      </c>
      <c r="H33" s="874">
        <v>35092.800000000003</v>
      </c>
      <c r="I33" s="874">
        <v>35092.800000000003</v>
      </c>
      <c r="J33" s="874">
        <v>35092.800000000003</v>
      </c>
      <c r="K33" s="874">
        <v>35092.800000000003</v>
      </c>
      <c r="L33" s="874">
        <v>35092.800000000003</v>
      </c>
      <c r="M33" s="874">
        <v>35092.800000000003</v>
      </c>
      <c r="N33" s="874">
        <v>419268.79999999993</v>
      </c>
      <c r="P33" s="465"/>
      <c r="Q33" s="465"/>
    </row>
    <row r="34" spans="1:17" ht="15.75" customHeight="1">
      <c r="A34" s="458" t="s">
        <v>560</v>
      </c>
      <c r="B34" s="874">
        <v>168166.04</v>
      </c>
      <c r="C34" s="874">
        <v>162330.29999999999</v>
      </c>
      <c r="D34" s="874">
        <v>236072.23</v>
      </c>
      <c r="E34" s="874">
        <v>223441.28</v>
      </c>
      <c r="F34" s="874">
        <v>356387.88</v>
      </c>
      <c r="G34" s="874">
        <v>568797.54</v>
      </c>
      <c r="H34" s="874">
        <v>401660.59</v>
      </c>
      <c r="I34" s="874">
        <v>414940.51</v>
      </c>
      <c r="J34" s="874">
        <v>640816.18000000005</v>
      </c>
      <c r="K34" s="874">
        <v>1574401.21</v>
      </c>
      <c r="L34" s="874">
        <v>2157980.41</v>
      </c>
      <c r="M34" s="874">
        <v>2374236.67</v>
      </c>
      <c r="N34" s="874">
        <v>9279230.8399999999</v>
      </c>
      <c r="P34" s="465"/>
      <c r="Q34" s="466"/>
    </row>
    <row r="35" spans="1:17" ht="15.75" customHeight="1">
      <c r="A35" s="458" t="s">
        <v>561</v>
      </c>
      <c r="B35" s="874">
        <v>227653</v>
      </c>
      <c r="C35" s="874">
        <v>27479.79</v>
      </c>
      <c r="D35" s="874">
        <v>490408.84</v>
      </c>
      <c r="E35" s="874">
        <v>158362.93</v>
      </c>
      <c r="F35" s="874">
        <v>79596.800000000003</v>
      </c>
      <c r="G35" s="874">
        <v>163164.48000000001</v>
      </c>
      <c r="H35" s="874">
        <v>234111.44</v>
      </c>
      <c r="I35" s="874">
        <v>217672.83</v>
      </c>
      <c r="J35" s="874">
        <v>250681.3</v>
      </c>
      <c r="K35" s="874">
        <v>157098.28</v>
      </c>
      <c r="L35" s="874">
        <v>229640.28</v>
      </c>
      <c r="M35" s="874">
        <v>520078.16</v>
      </c>
      <c r="N35" s="874">
        <v>2755948.1300000004</v>
      </c>
      <c r="P35" s="465"/>
      <c r="Q35" s="466"/>
    </row>
    <row r="36" spans="1:17" ht="15.75" customHeight="1">
      <c r="A36" s="458" t="s">
        <v>562</v>
      </c>
      <c r="B36" s="874">
        <v>268086.58</v>
      </c>
      <c r="C36" s="874">
        <v>299434.03999999998</v>
      </c>
      <c r="D36" s="874">
        <v>240923.82</v>
      </c>
      <c r="E36" s="874">
        <v>198655.24</v>
      </c>
      <c r="F36" s="874">
        <v>391203.84000000003</v>
      </c>
      <c r="G36" s="874">
        <v>360244</v>
      </c>
      <c r="H36" s="874">
        <v>4829980.18</v>
      </c>
      <c r="I36" s="874">
        <v>304573.71999999997</v>
      </c>
      <c r="J36" s="874">
        <v>231816.33</v>
      </c>
      <c r="K36" s="874">
        <v>2365659.98</v>
      </c>
      <c r="L36" s="874">
        <v>1254649.6599999999</v>
      </c>
      <c r="M36" s="874">
        <v>330366.71000000002</v>
      </c>
      <c r="N36" s="874">
        <v>11075594.1</v>
      </c>
      <c r="P36" s="465"/>
      <c r="Q36" s="466"/>
    </row>
    <row r="37" spans="1:17" ht="15.75" customHeight="1">
      <c r="A37" s="457" t="s">
        <v>291</v>
      </c>
      <c r="B37" s="873">
        <v>364831.05</v>
      </c>
      <c r="C37" s="873">
        <v>231113.44</v>
      </c>
      <c r="D37" s="873">
        <v>375663.72</v>
      </c>
      <c r="E37" s="873">
        <v>442628.57000000007</v>
      </c>
      <c r="F37" s="873">
        <v>559452.18999999994</v>
      </c>
      <c r="G37" s="873">
        <v>603457.49</v>
      </c>
      <c r="H37" s="873">
        <v>651713.4</v>
      </c>
      <c r="I37" s="873">
        <v>567003.22</v>
      </c>
      <c r="J37" s="873">
        <v>583743</v>
      </c>
      <c r="K37" s="873">
        <v>524408.78</v>
      </c>
      <c r="L37" s="873">
        <v>479476.43</v>
      </c>
      <c r="M37" s="873">
        <v>692489.36</v>
      </c>
      <c r="N37" s="873">
        <v>6075980.6500000004</v>
      </c>
      <c r="P37" s="465"/>
      <c r="Q37" s="466"/>
    </row>
    <row r="38" spans="1:17" ht="15.75" customHeight="1">
      <c r="A38" s="456" t="s">
        <v>188</v>
      </c>
      <c r="B38" s="872">
        <v>9930910.4800000004</v>
      </c>
      <c r="C38" s="872">
        <v>10870845.409999998</v>
      </c>
      <c r="D38" s="872">
        <v>17906377.329999998</v>
      </c>
      <c r="E38" s="872">
        <v>28445459.859999999</v>
      </c>
      <c r="F38" s="872">
        <v>14159211.490000002</v>
      </c>
      <c r="G38" s="872">
        <v>12201530.91</v>
      </c>
      <c r="H38" s="872">
        <v>27017629.220000003</v>
      </c>
      <c r="I38" s="872">
        <v>24586443.479999997</v>
      </c>
      <c r="J38" s="872">
        <v>31422006.43</v>
      </c>
      <c r="K38" s="872">
        <v>38798764.430000007</v>
      </c>
      <c r="L38" s="872">
        <v>19292032.370000001</v>
      </c>
      <c r="M38" s="872">
        <v>25190294.470000003</v>
      </c>
      <c r="N38" s="872">
        <v>259821505.88</v>
      </c>
      <c r="P38" s="465"/>
      <c r="Q38" s="466"/>
    </row>
    <row r="39" spans="1:17" ht="15.75" customHeight="1">
      <c r="A39" s="458" t="s">
        <v>563</v>
      </c>
      <c r="B39" s="874">
        <v>5047842.3899999997</v>
      </c>
      <c r="C39" s="874">
        <v>6433782.9800000004</v>
      </c>
      <c r="D39" s="874">
        <v>7052626.9299999997</v>
      </c>
      <c r="E39" s="874">
        <v>9762117.3900000006</v>
      </c>
      <c r="F39" s="874">
        <v>8939101.5600000005</v>
      </c>
      <c r="G39" s="874">
        <v>7380188.2800000003</v>
      </c>
      <c r="H39" s="874">
        <v>19935223.91</v>
      </c>
      <c r="I39" s="874">
        <v>18454905.18</v>
      </c>
      <c r="J39" s="874">
        <v>19472147.940000001</v>
      </c>
      <c r="K39" s="874">
        <v>21382450.699999999</v>
      </c>
      <c r="L39" s="874">
        <v>10800405.18</v>
      </c>
      <c r="M39" s="874">
        <v>14133004.630000001</v>
      </c>
      <c r="N39" s="874">
        <v>148793797.06999999</v>
      </c>
      <c r="P39" s="465"/>
      <c r="Q39" s="466"/>
    </row>
    <row r="40" spans="1:17" ht="15.75" customHeight="1">
      <c r="A40" s="458" t="s">
        <v>564</v>
      </c>
      <c r="B40" s="874">
        <v>2099899.7999999998</v>
      </c>
      <c r="C40" s="874">
        <v>219976.95999999999</v>
      </c>
      <c r="D40" s="874">
        <v>694914.2</v>
      </c>
      <c r="E40" s="874">
        <v>8842665.4299999997</v>
      </c>
      <c r="F40" s="874">
        <v>1371946.39</v>
      </c>
      <c r="G40" s="874">
        <v>1232890.3799999999</v>
      </c>
      <c r="H40" s="874">
        <v>829121.6</v>
      </c>
      <c r="I40" s="874">
        <v>1047754.41</v>
      </c>
      <c r="J40" s="874">
        <v>562981.27</v>
      </c>
      <c r="K40" s="874">
        <v>11570196.369999999</v>
      </c>
      <c r="L40" s="874">
        <v>2147698.9</v>
      </c>
      <c r="M40" s="874">
        <v>481354.99</v>
      </c>
      <c r="N40" s="874">
        <v>31101400.699999999</v>
      </c>
      <c r="P40" s="465"/>
      <c r="Q40" s="466"/>
    </row>
    <row r="41" spans="1:17" ht="15.75" customHeight="1">
      <c r="A41" s="458" t="s">
        <v>565</v>
      </c>
      <c r="B41" s="874">
        <v>578393.73</v>
      </c>
      <c r="C41" s="874">
        <v>736509.11</v>
      </c>
      <c r="D41" s="874">
        <v>6151974.5300000003</v>
      </c>
      <c r="E41" s="874">
        <v>6729237.9299999997</v>
      </c>
      <c r="F41" s="874">
        <v>591494.06999999995</v>
      </c>
      <c r="G41" s="874">
        <v>742875.72</v>
      </c>
      <c r="H41" s="874">
        <v>1588219.87</v>
      </c>
      <c r="I41" s="874">
        <v>1249389.24</v>
      </c>
      <c r="J41" s="874">
        <v>7114527.6100000003</v>
      </c>
      <c r="K41" s="874">
        <v>1239765.25</v>
      </c>
      <c r="L41" s="874">
        <v>718307.82</v>
      </c>
      <c r="M41" s="874">
        <v>699457.8</v>
      </c>
      <c r="N41" s="874">
        <v>28140152.68</v>
      </c>
      <c r="P41" s="465"/>
      <c r="Q41" s="466"/>
    </row>
    <row r="42" spans="1:17" ht="15.75" customHeight="1">
      <c r="A42" s="458" t="s">
        <v>566</v>
      </c>
      <c r="B42" s="874">
        <v>1085652.94</v>
      </c>
      <c r="C42" s="874">
        <v>1821663.18</v>
      </c>
      <c r="D42" s="874">
        <v>2006845.2</v>
      </c>
      <c r="E42" s="874">
        <v>1179218.27</v>
      </c>
      <c r="F42" s="874">
        <v>1857867.74</v>
      </c>
      <c r="G42" s="874">
        <v>1435760.69</v>
      </c>
      <c r="H42" s="874">
        <v>2327820.21</v>
      </c>
      <c r="I42" s="874">
        <v>1604168.8</v>
      </c>
      <c r="J42" s="874">
        <v>2019658.74</v>
      </c>
      <c r="K42" s="874">
        <v>2153622.4500000002</v>
      </c>
      <c r="L42" s="874">
        <v>2986067.36</v>
      </c>
      <c r="M42" s="874">
        <v>3526177.47</v>
      </c>
      <c r="N42" s="874">
        <v>24004523.050000001</v>
      </c>
      <c r="P42" s="465"/>
      <c r="Q42" s="466"/>
    </row>
    <row r="43" spans="1:17" ht="15.75" customHeight="1">
      <c r="A43" s="458" t="s">
        <v>567</v>
      </c>
      <c r="B43" s="874">
        <v>0</v>
      </c>
      <c r="C43" s="874">
        <v>0</v>
      </c>
      <c r="D43" s="874">
        <v>0</v>
      </c>
      <c r="E43" s="874">
        <v>0</v>
      </c>
      <c r="F43" s="874">
        <v>0</v>
      </c>
      <c r="G43" s="874">
        <v>0</v>
      </c>
      <c r="H43" s="874">
        <v>0</v>
      </c>
      <c r="I43" s="874">
        <v>0</v>
      </c>
      <c r="J43" s="874">
        <v>0</v>
      </c>
      <c r="K43" s="874">
        <v>0</v>
      </c>
      <c r="L43" s="874">
        <v>0</v>
      </c>
      <c r="M43" s="874">
        <v>0</v>
      </c>
      <c r="N43" s="874">
        <v>0</v>
      </c>
      <c r="P43" s="465"/>
      <c r="Q43" s="466"/>
    </row>
    <row r="44" spans="1:17" ht="15.75" customHeight="1">
      <c r="A44" s="458" t="s">
        <v>782</v>
      </c>
      <c r="B44" s="874">
        <v>354620.3</v>
      </c>
      <c r="C44" s="874">
        <v>615070.29</v>
      </c>
      <c r="D44" s="874">
        <v>845590.29</v>
      </c>
      <c r="E44" s="874">
        <v>469708.04</v>
      </c>
      <c r="F44" s="874">
        <v>567814.74</v>
      </c>
      <c r="G44" s="874">
        <v>421277.43</v>
      </c>
      <c r="H44" s="874">
        <v>562870.23</v>
      </c>
      <c r="I44" s="874">
        <v>468559.59</v>
      </c>
      <c r="J44" s="874">
        <v>657878.84</v>
      </c>
      <c r="K44" s="874">
        <v>519501</v>
      </c>
      <c r="L44" s="874">
        <v>511724.81</v>
      </c>
      <c r="M44" s="874">
        <v>460198.28</v>
      </c>
      <c r="N44" s="874">
        <v>6454813.8399999999</v>
      </c>
      <c r="P44" s="465"/>
      <c r="Q44" s="466"/>
    </row>
    <row r="45" spans="1:17" ht="15.75" customHeight="1">
      <c r="A45" s="458" t="s">
        <v>569</v>
      </c>
      <c r="B45" s="874">
        <v>177000</v>
      </c>
      <c r="C45" s="874">
        <v>568823</v>
      </c>
      <c r="D45" s="874">
        <v>269000</v>
      </c>
      <c r="E45" s="874">
        <v>44000</v>
      </c>
      <c r="F45" s="874">
        <v>45000</v>
      </c>
      <c r="G45" s="874">
        <v>33000</v>
      </c>
      <c r="H45" s="874">
        <v>281553</v>
      </c>
      <c r="I45" s="874">
        <v>44900</v>
      </c>
      <c r="J45" s="874">
        <v>45000</v>
      </c>
      <c r="K45" s="874">
        <v>23000</v>
      </c>
      <c r="L45" s="874">
        <v>26000</v>
      </c>
      <c r="M45" s="874">
        <v>3384248.92</v>
      </c>
      <c r="N45" s="874">
        <v>4941524.92</v>
      </c>
      <c r="P45" s="465"/>
      <c r="Q45" s="466"/>
    </row>
    <row r="46" spans="1:17" ht="15.75" customHeight="1">
      <c r="A46" s="458" t="s">
        <v>570</v>
      </c>
      <c r="B46" s="874">
        <v>235608.92</v>
      </c>
      <c r="C46" s="874">
        <v>205713.36</v>
      </c>
      <c r="D46" s="874">
        <v>257071.12</v>
      </c>
      <c r="E46" s="874">
        <v>256805.41</v>
      </c>
      <c r="F46" s="874">
        <v>209064.2</v>
      </c>
      <c r="G46" s="874">
        <v>176307.69</v>
      </c>
      <c r="H46" s="874">
        <v>240484.34</v>
      </c>
      <c r="I46" s="874">
        <v>210508.27</v>
      </c>
      <c r="J46" s="874">
        <v>226059.86</v>
      </c>
      <c r="K46" s="874">
        <v>258439.2</v>
      </c>
      <c r="L46" s="874">
        <v>248107.67</v>
      </c>
      <c r="M46" s="874">
        <v>397116.38</v>
      </c>
      <c r="N46" s="874">
        <v>2921286.42</v>
      </c>
      <c r="P46" s="465"/>
      <c r="Q46" s="466"/>
    </row>
    <row r="47" spans="1:17" ht="15.75" customHeight="1">
      <c r="A47" s="458" t="s">
        <v>571</v>
      </c>
      <c r="B47" s="874">
        <v>351892.39999999997</v>
      </c>
      <c r="C47" s="874">
        <v>269306.53000000003</v>
      </c>
      <c r="D47" s="874">
        <v>628355.06000000006</v>
      </c>
      <c r="E47" s="874">
        <v>1161707.3899999999</v>
      </c>
      <c r="F47" s="874">
        <v>576922.79</v>
      </c>
      <c r="G47" s="874">
        <v>779230.71999999997</v>
      </c>
      <c r="H47" s="874">
        <v>1252336.0599999998</v>
      </c>
      <c r="I47" s="874">
        <v>1506257.99</v>
      </c>
      <c r="J47" s="874">
        <v>1323752.1700000002</v>
      </c>
      <c r="K47" s="874">
        <v>1651789.46</v>
      </c>
      <c r="L47" s="874">
        <v>1853720.63</v>
      </c>
      <c r="M47" s="874">
        <v>2108736</v>
      </c>
      <c r="N47" s="874">
        <v>13464007.199999999</v>
      </c>
      <c r="P47" s="465"/>
      <c r="Q47" s="466"/>
    </row>
    <row r="48" spans="1:17" ht="15.75" customHeight="1">
      <c r="A48" s="456" t="s">
        <v>305</v>
      </c>
      <c r="B48" s="872">
        <v>38561292.600000001</v>
      </c>
      <c r="C48" s="872">
        <v>28215261.160000004</v>
      </c>
      <c r="D48" s="872">
        <v>23901421.48</v>
      </c>
      <c r="E48" s="872">
        <v>26570592.459999997</v>
      </c>
      <c r="F48" s="872">
        <v>25385882.479999997</v>
      </c>
      <c r="G48" s="872">
        <v>32325854.529999997</v>
      </c>
      <c r="H48" s="872">
        <v>32907463.460000001</v>
      </c>
      <c r="I48" s="872">
        <v>31545491.729999997</v>
      </c>
      <c r="J48" s="872">
        <v>30667408.93</v>
      </c>
      <c r="K48" s="872">
        <v>32837046.630000003</v>
      </c>
      <c r="L48" s="872">
        <v>32223207.209999997</v>
      </c>
      <c r="M48" s="872">
        <v>33027052.360000003</v>
      </c>
      <c r="N48" s="872">
        <v>368167975.02999997</v>
      </c>
      <c r="P48" s="465"/>
      <c r="Q48" s="466"/>
    </row>
    <row r="49" spans="1:17" ht="15.75" customHeight="1">
      <c r="A49" s="457" t="s">
        <v>306</v>
      </c>
      <c r="B49" s="873">
        <v>22860184.350000001</v>
      </c>
      <c r="C49" s="873">
        <v>19726547.57</v>
      </c>
      <c r="D49" s="873">
        <v>16322980.68</v>
      </c>
      <c r="E49" s="873">
        <v>19688573.25</v>
      </c>
      <c r="F49" s="873">
        <v>19255498.489999998</v>
      </c>
      <c r="G49" s="873">
        <v>25139877.219999999</v>
      </c>
      <c r="H49" s="873">
        <v>25188200.73</v>
      </c>
      <c r="I49" s="873">
        <v>24369218.109999999</v>
      </c>
      <c r="J49" s="873">
        <v>23768118.620000001</v>
      </c>
      <c r="K49" s="873">
        <v>24475084.969999999</v>
      </c>
      <c r="L49" s="873">
        <v>22953497.399999999</v>
      </c>
      <c r="M49" s="873">
        <v>19141571.920000002</v>
      </c>
      <c r="N49" s="873">
        <v>262889353.31</v>
      </c>
      <c r="O49" s="135"/>
      <c r="P49" s="465"/>
      <c r="Q49" s="466"/>
    </row>
    <row r="50" spans="1:17" ht="15.75" customHeight="1">
      <c r="A50" s="458" t="s">
        <v>572</v>
      </c>
      <c r="B50" s="874">
        <v>22860184.350000001</v>
      </c>
      <c r="C50" s="874">
        <v>19726547.57</v>
      </c>
      <c r="D50" s="874">
        <v>16322980.68</v>
      </c>
      <c r="E50" s="874">
        <v>19688573.25</v>
      </c>
      <c r="F50" s="874">
        <v>19255498.489999998</v>
      </c>
      <c r="G50" s="874">
        <v>25139877.219999999</v>
      </c>
      <c r="H50" s="874">
        <v>25188200.73</v>
      </c>
      <c r="I50" s="874">
        <v>24369218.109999999</v>
      </c>
      <c r="J50" s="874">
        <v>23768118.620000001</v>
      </c>
      <c r="K50" s="874">
        <v>24475084.969999999</v>
      </c>
      <c r="L50" s="874">
        <v>22953497.399999999</v>
      </c>
      <c r="M50" s="874">
        <v>19141571.920000002</v>
      </c>
      <c r="N50" s="874">
        <v>262889353.31</v>
      </c>
      <c r="O50" s="135"/>
      <c r="P50" s="465"/>
      <c r="Q50" s="466"/>
    </row>
    <row r="51" spans="1:17" ht="15.75" customHeight="1">
      <c r="A51" s="457" t="s">
        <v>296</v>
      </c>
      <c r="B51" s="873">
        <v>384910.91</v>
      </c>
      <c r="C51" s="873">
        <v>376462.35</v>
      </c>
      <c r="D51" s="873">
        <v>605439.39</v>
      </c>
      <c r="E51" s="873">
        <v>553168.07999999996</v>
      </c>
      <c r="F51" s="873">
        <v>584752.27</v>
      </c>
      <c r="G51" s="873">
        <v>575279.31000000006</v>
      </c>
      <c r="H51" s="873">
        <v>603982.89</v>
      </c>
      <c r="I51" s="873">
        <v>596817.94999999995</v>
      </c>
      <c r="J51" s="873">
        <v>602791.18000000005</v>
      </c>
      <c r="K51" s="873">
        <v>626721.01</v>
      </c>
      <c r="L51" s="873">
        <v>679848.49</v>
      </c>
      <c r="M51" s="873">
        <v>804796.21</v>
      </c>
      <c r="N51" s="873">
        <v>6994970.04</v>
      </c>
      <c r="O51" s="135"/>
      <c r="P51" s="465"/>
      <c r="Q51" s="466"/>
    </row>
    <row r="52" spans="1:17" s="256" customFormat="1" ht="15.75" customHeight="1">
      <c r="A52" s="458" t="s">
        <v>573</v>
      </c>
      <c r="B52" s="874">
        <v>0</v>
      </c>
      <c r="C52" s="874">
        <v>0</v>
      </c>
      <c r="D52" s="874">
        <v>0</v>
      </c>
      <c r="E52" s="874">
        <v>0</v>
      </c>
      <c r="F52" s="874">
        <v>0</v>
      </c>
      <c r="G52" s="874">
        <v>0</v>
      </c>
      <c r="H52" s="874">
        <v>0</v>
      </c>
      <c r="I52" s="874">
        <v>0</v>
      </c>
      <c r="J52" s="874">
        <v>0</v>
      </c>
      <c r="K52" s="874">
        <v>0</v>
      </c>
      <c r="L52" s="874">
        <v>0</v>
      </c>
      <c r="M52" s="874">
        <v>0</v>
      </c>
      <c r="N52" s="874">
        <v>0</v>
      </c>
      <c r="O52" s="135"/>
      <c r="P52" s="467"/>
      <c r="Q52" s="468"/>
    </row>
    <row r="53" spans="1:17" ht="15.75" customHeight="1">
      <c r="A53" s="458" t="s">
        <v>574</v>
      </c>
      <c r="B53" s="874">
        <v>0</v>
      </c>
      <c r="C53" s="874">
        <v>0</v>
      </c>
      <c r="D53" s="874">
        <v>0</v>
      </c>
      <c r="E53" s="874">
        <v>0</v>
      </c>
      <c r="F53" s="874">
        <v>0</v>
      </c>
      <c r="G53" s="874">
        <v>0</v>
      </c>
      <c r="H53" s="874">
        <v>0</v>
      </c>
      <c r="I53" s="874">
        <v>0</v>
      </c>
      <c r="J53" s="874">
        <v>0</v>
      </c>
      <c r="K53" s="874">
        <v>0</v>
      </c>
      <c r="L53" s="874">
        <v>0</v>
      </c>
      <c r="M53" s="874">
        <v>0</v>
      </c>
      <c r="N53" s="874">
        <v>0</v>
      </c>
      <c r="P53" s="465"/>
      <c r="Q53" s="466"/>
    </row>
    <row r="54" spans="1:17" ht="15.75" customHeight="1">
      <c r="A54" s="458" t="s">
        <v>575</v>
      </c>
      <c r="B54" s="874">
        <v>0</v>
      </c>
      <c r="C54" s="874">
        <v>0</v>
      </c>
      <c r="D54" s="874">
        <v>0</v>
      </c>
      <c r="E54" s="874">
        <v>0</v>
      </c>
      <c r="F54" s="874">
        <v>0</v>
      </c>
      <c r="G54" s="874">
        <v>0</v>
      </c>
      <c r="H54" s="874">
        <v>0</v>
      </c>
      <c r="I54" s="874">
        <v>0</v>
      </c>
      <c r="J54" s="874">
        <v>0</v>
      </c>
      <c r="K54" s="874">
        <v>0</v>
      </c>
      <c r="L54" s="874">
        <v>0</v>
      </c>
      <c r="M54" s="874">
        <v>0</v>
      </c>
      <c r="N54" s="874">
        <v>0</v>
      </c>
      <c r="P54" s="465"/>
      <c r="Q54" s="466"/>
    </row>
    <row r="55" spans="1:17" ht="15.75" customHeight="1">
      <c r="A55" s="458" t="s">
        <v>576</v>
      </c>
      <c r="B55" s="874">
        <v>0</v>
      </c>
      <c r="C55" s="874">
        <v>0</v>
      </c>
      <c r="D55" s="874">
        <v>0</v>
      </c>
      <c r="E55" s="874">
        <v>0</v>
      </c>
      <c r="F55" s="874">
        <v>0</v>
      </c>
      <c r="G55" s="874">
        <v>0</v>
      </c>
      <c r="H55" s="874">
        <v>0</v>
      </c>
      <c r="I55" s="874">
        <v>0</v>
      </c>
      <c r="J55" s="874">
        <v>0</v>
      </c>
      <c r="K55" s="874">
        <v>0</v>
      </c>
      <c r="L55" s="874">
        <v>0</v>
      </c>
      <c r="M55" s="874">
        <v>0</v>
      </c>
      <c r="N55" s="874">
        <v>0</v>
      </c>
      <c r="P55" s="465"/>
      <c r="Q55" s="466"/>
    </row>
    <row r="56" spans="1:17" ht="17.25" customHeight="1">
      <c r="A56" s="458" t="s">
        <v>577</v>
      </c>
      <c r="B56" s="874">
        <v>0</v>
      </c>
      <c r="C56" s="874">
        <v>0</v>
      </c>
      <c r="D56" s="874">
        <v>0</v>
      </c>
      <c r="E56" s="874">
        <v>0</v>
      </c>
      <c r="F56" s="874">
        <v>0</v>
      </c>
      <c r="G56" s="874">
        <v>0</v>
      </c>
      <c r="H56" s="874">
        <v>0</v>
      </c>
      <c r="I56" s="874">
        <v>0</v>
      </c>
      <c r="J56" s="874">
        <v>0</v>
      </c>
      <c r="K56" s="874">
        <v>0</v>
      </c>
      <c r="L56" s="874">
        <v>0</v>
      </c>
      <c r="M56" s="874">
        <v>0</v>
      </c>
      <c r="N56" s="874">
        <v>0</v>
      </c>
    </row>
    <row r="57" spans="1:17" ht="15" customHeight="1">
      <c r="A57" s="458" t="s">
        <v>578</v>
      </c>
      <c r="B57" s="874">
        <v>384910.91</v>
      </c>
      <c r="C57" s="874">
        <v>376462.35</v>
      </c>
      <c r="D57" s="874">
        <v>605439.39</v>
      </c>
      <c r="E57" s="874">
        <v>553168.07999999996</v>
      </c>
      <c r="F57" s="874">
        <v>584752.27</v>
      </c>
      <c r="G57" s="874">
        <v>575279.31000000006</v>
      </c>
      <c r="H57" s="874">
        <v>603982.89</v>
      </c>
      <c r="I57" s="874">
        <v>596817.94999999995</v>
      </c>
      <c r="J57" s="874">
        <v>602791.18000000005</v>
      </c>
      <c r="K57" s="874">
        <v>626721.01</v>
      </c>
      <c r="L57" s="874">
        <v>679848.49</v>
      </c>
      <c r="M57" s="874">
        <v>804796.21</v>
      </c>
      <c r="N57" s="874">
        <v>6994970.04</v>
      </c>
      <c r="O57" s="208"/>
    </row>
    <row r="58" spans="1:17">
      <c r="A58" s="458" t="s">
        <v>579</v>
      </c>
      <c r="B58" s="874">
        <v>0</v>
      </c>
      <c r="C58" s="874">
        <v>0</v>
      </c>
      <c r="D58" s="874">
        <v>0</v>
      </c>
      <c r="E58" s="874">
        <v>0</v>
      </c>
      <c r="F58" s="874">
        <v>0</v>
      </c>
      <c r="G58" s="874">
        <v>0</v>
      </c>
      <c r="H58" s="874">
        <v>0</v>
      </c>
      <c r="I58" s="874">
        <v>0</v>
      </c>
      <c r="J58" s="874">
        <v>0</v>
      </c>
      <c r="K58" s="874">
        <v>0</v>
      </c>
      <c r="L58" s="874">
        <v>0</v>
      </c>
      <c r="M58" s="874">
        <v>0</v>
      </c>
      <c r="N58" s="874">
        <v>0</v>
      </c>
    </row>
    <row r="59" spans="1:17">
      <c r="A59" s="458" t="s">
        <v>562</v>
      </c>
      <c r="B59" s="874">
        <v>0</v>
      </c>
      <c r="C59" s="874">
        <v>0</v>
      </c>
      <c r="D59" s="874">
        <v>0</v>
      </c>
      <c r="E59" s="874">
        <v>0</v>
      </c>
      <c r="F59" s="874">
        <v>0</v>
      </c>
      <c r="G59" s="874">
        <v>0</v>
      </c>
      <c r="H59" s="874">
        <v>0</v>
      </c>
      <c r="I59" s="874">
        <v>0</v>
      </c>
      <c r="J59" s="874">
        <v>0</v>
      </c>
      <c r="K59" s="874">
        <v>0</v>
      </c>
      <c r="L59" s="874">
        <v>0</v>
      </c>
      <c r="M59" s="874">
        <v>0</v>
      </c>
      <c r="N59" s="874">
        <v>0</v>
      </c>
    </row>
    <row r="60" spans="1:17" ht="16.5" customHeight="1">
      <c r="A60" s="457" t="s">
        <v>4</v>
      </c>
      <c r="B60" s="873">
        <v>15160552.470000001</v>
      </c>
      <c r="C60" s="873">
        <v>7951167.3100000005</v>
      </c>
      <c r="D60" s="873">
        <v>6797654.9000000004</v>
      </c>
      <c r="E60" s="873">
        <v>6169090.6399999997</v>
      </c>
      <c r="F60" s="873">
        <v>5379137.1399999997</v>
      </c>
      <c r="G60" s="873">
        <v>6417984.6499999994</v>
      </c>
      <c r="H60" s="873">
        <v>6932979</v>
      </c>
      <c r="I60" s="873">
        <v>6458688.4499999993</v>
      </c>
      <c r="J60" s="873">
        <v>6185486.5700000003</v>
      </c>
      <c r="K60" s="873">
        <v>7695763.2800000003</v>
      </c>
      <c r="L60" s="873">
        <v>8508778.8000000007</v>
      </c>
      <c r="M60" s="873">
        <v>13002513.34</v>
      </c>
      <c r="N60" s="873">
        <v>96659796.549999997</v>
      </c>
    </row>
    <row r="61" spans="1:17">
      <c r="A61" s="458" t="s">
        <v>580</v>
      </c>
      <c r="B61" s="874">
        <v>82297.47</v>
      </c>
      <c r="C61" s="874">
        <v>1234540.06</v>
      </c>
      <c r="D61" s="874">
        <v>1053416.53</v>
      </c>
      <c r="E61" s="874">
        <v>584480.6</v>
      </c>
      <c r="F61" s="874">
        <v>764897.18</v>
      </c>
      <c r="G61" s="874">
        <v>907515.21</v>
      </c>
      <c r="H61" s="874">
        <v>1336904.42</v>
      </c>
      <c r="I61" s="874">
        <v>566821.02</v>
      </c>
      <c r="J61" s="874">
        <v>214535.23</v>
      </c>
      <c r="K61" s="874">
        <v>1542574.22</v>
      </c>
      <c r="L61" s="874">
        <v>1003727.25</v>
      </c>
      <c r="M61" s="874">
        <v>1098320.0900000001</v>
      </c>
      <c r="N61" s="874">
        <v>10390029.280000001</v>
      </c>
    </row>
    <row r="62" spans="1:17">
      <c r="A62" s="458" t="s">
        <v>581</v>
      </c>
      <c r="B62" s="874">
        <v>10034500</v>
      </c>
      <c r="C62" s="874">
        <v>5050900</v>
      </c>
      <c r="D62" s="874">
        <v>250600</v>
      </c>
      <c r="E62" s="874">
        <v>148500</v>
      </c>
      <c r="F62" s="874">
        <v>122400</v>
      </c>
      <c r="G62" s="874">
        <v>48500</v>
      </c>
      <c r="H62" s="874">
        <v>127000</v>
      </c>
      <c r="I62" s="874">
        <v>45000</v>
      </c>
      <c r="J62" s="874">
        <v>32600</v>
      </c>
      <c r="K62" s="874">
        <v>28900</v>
      </c>
      <c r="L62" s="874">
        <v>2039500</v>
      </c>
      <c r="M62" s="874">
        <v>6406200</v>
      </c>
      <c r="N62" s="874">
        <v>24334600</v>
      </c>
    </row>
    <row r="63" spans="1:17">
      <c r="A63" s="458" t="s">
        <v>596</v>
      </c>
      <c r="B63" s="874">
        <v>0</v>
      </c>
      <c r="C63" s="874">
        <v>0</v>
      </c>
      <c r="D63" s="874">
        <v>0</v>
      </c>
      <c r="E63" s="874">
        <v>0</v>
      </c>
      <c r="F63" s="874">
        <v>0</v>
      </c>
      <c r="G63" s="874">
        <v>0</v>
      </c>
      <c r="H63" s="874">
        <v>0</v>
      </c>
      <c r="I63" s="874">
        <v>0</v>
      </c>
      <c r="J63" s="874">
        <v>0</v>
      </c>
      <c r="K63" s="874">
        <v>0</v>
      </c>
      <c r="L63" s="874">
        <v>0</v>
      </c>
      <c r="M63" s="874">
        <v>0</v>
      </c>
      <c r="N63" s="874">
        <v>0</v>
      </c>
    </row>
    <row r="64" spans="1:17">
      <c r="A64" s="458" t="s">
        <v>582</v>
      </c>
      <c r="B64" s="874">
        <v>5043755</v>
      </c>
      <c r="C64" s="874">
        <v>1665727.25</v>
      </c>
      <c r="D64" s="874">
        <v>5493638.3700000001</v>
      </c>
      <c r="E64" s="874">
        <v>5436110.04</v>
      </c>
      <c r="F64" s="874">
        <v>4491839.96</v>
      </c>
      <c r="G64" s="874">
        <v>5461969.4399999995</v>
      </c>
      <c r="H64" s="874">
        <v>5469074.5800000001</v>
      </c>
      <c r="I64" s="874">
        <v>5846867.4299999997</v>
      </c>
      <c r="J64" s="874">
        <v>5938351.3399999999</v>
      </c>
      <c r="K64" s="874">
        <v>6124289.0600000005</v>
      </c>
      <c r="L64" s="874">
        <v>5465551.5499999998</v>
      </c>
      <c r="M64" s="874">
        <v>5497993.25</v>
      </c>
      <c r="N64" s="874">
        <v>61935167.269999996</v>
      </c>
    </row>
    <row r="65" spans="1:14">
      <c r="A65" s="458" t="s">
        <v>583</v>
      </c>
      <c r="B65" s="874">
        <v>0</v>
      </c>
      <c r="C65" s="874">
        <v>0</v>
      </c>
      <c r="D65" s="874">
        <v>0</v>
      </c>
      <c r="E65" s="874">
        <v>0</v>
      </c>
      <c r="F65" s="874">
        <v>0</v>
      </c>
      <c r="G65" s="874">
        <v>0</v>
      </c>
      <c r="H65" s="874">
        <v>0</v>
      </c>
      <c r="I65" s="874">
        <v>0</v>
      </c>
      <c r="J65" s="874">
        <v>0</v>
      </c>
      <c r="K65" s="874">
        <v>0</v>
      </c>
      <c r="L65" s="874">
        <v>0</v>
      </c>
      <c r="M65" s="874">
        <v>0</v>
      </c>
      <c r="N65" s="874">
        <v>0</v>
      </c>
    </row>
    <row r="66" spans="1:14">
      <c r="A66" s="457" t="s">
        <v>297</v>
      </c>
      <c r="B66" s="873">
        <v>155644.87</v>
      </c>
      <c r="C66" s="874">
        <v>161083.93</v>
      </c>
      <c r="D66" s="874">
        <v>175346.50999999998</v>
      </c>
      <c r="E66" s="874">
        <v>159760.49</v>
      </c>
      <c r="F66" s="874">
        <v>166494.57999999999</v>
      </c>
      <c r="G66" s="874">
        <v>192713.34999999998</v>
      </c>
      <c r="H66" s="874">
        <v>182300.84</v>
      </c>
      <c r="I66" s="874">
        <v>120767.22</v>
      </c>
      <c r="J66" s="874">
        <v>111012.56</v>
      </c>
      <c r="K66" s="874">
        <v>39477.369999999995</v>
      </c>
      <c r="L66" s="874">
        <v>81082.51999999999</v>
      </c>
      <c r="M66" s="874">
        <v>78170.89</v>
      </c>
      <c r="N66" s="874">
        <v>1623855.1299999997</v>
      </c>
    </row>
    <row r="67" spans="1:14">
      <c r="A67" s="456" t="s">
        <v>298</v>
      </c>
      <c r="B67" s="872">
        <v>0</v>
      </c>
      <c r="C67" s="872">
        <v>0</v>
      </c>
      <c r="D67" s="872">
        <v>0</v>
      </c>
      <c r="E67" s="872">
        <v>0</v>
      </c>
      <c r="F67" s="872">
        <v>0</v>
      </c>
      <c r="G67" s="872">
        <v>0</v>
      </c>
      <c r="H67" s="872">
        <v>0</v>
      </c>
      <c r="I67" s="872">
        <v>0</v>
      </c>
      <c r="J67" s="872">
        <v>0</v>
      </c>
      <c r="K67" s="872">
        <v>0</v>
      </c>
      <c r="L67" s="872">
        <v>0</v>
      </c>
      <c r="M67" s="872">
        <v>0</v>
      </c>
      <c r="N67" s="872">
        <v>0</v>
      </c>
    </row>
    <row r="68" spans="1:14">
      <c r="A68" s="458" t="s">
        <v>584</v>
      </c>
      <c r="B68" s="874">
        <v>0</v>
      </c>
      <c r="C68" s="874">
        <v>0</v>
      </c>
      <c r="D68" s="874">
        <v>0</v>
      </c>
      <c r="E68" s="874">
        <v>0</v>
      </c>
      <c r="F68" s="874">
        <v>0</v>
      </c>
      <c r="G68" s="874">
        <v>0</v>
      </c>
      <c r="H68" s="874">
        <v>0</v>
      </c>
      <c r="I68" s="874">
        <v>0</v>
      </c>
      <c r="J68" s="874">
        <v>0</v>
      </c>
      <c r="K68" s="874">
        <v>0</v>
      </c>
      <c r="L68" s="874">
        <v>0</v>
      </c>
      <c r="M68" s="874">
        <v>0</v>
      </c>
      <c r="N68" s="874">
        <v>0</v>
      </c>
    </row>
    <row r="69" spans="1:14">
      <c r="A69" s="458" t="s">
        <v>562</v>
      </c>
      <c r="B69" s="874">
        <v>0</v>
      </c>
      <c r="C69" s="874">
        <v>0</v>
      </c>
      <c r="D69" s="874">
        <v>0</v>
      </c>
      <c r="E69" s="874">
        <v>0</v>
      </c>
      <c r="F69" s="874">
        <v>0</v>
      </c>
      <c r="G69" s="874">
        <v>0</v>
      </c>
      <c r="H69" s="874">
        <v>0</v>
      </c>
      <c r="I69" s="874">
        <v>0</v>
      </c>
      <c r="J69" s="874">
        <v>0</v>
      </c>
      <c r="K69" s="874">
        <v>0</v>
      </c>
      <c r="L69" s="874">
        <v>0</v>
      </c>
      <c r="M69" s="874">
        <v>0</v>
      </c>
      <c r="N69" s="874">
        <v>0</v>
      </c>
    </row>
    <row r="70" spans="1:14">
      <c r="A70" s="456" t="s">
        <v>299</v>
      </c>
      <c r="B70" s="872">
        <v>0</v>
      </c>
      <c r="C70" s="872">
        <v>2626.06</v>
      </c>
      <c r="D70" s="872">
        <v>32542.15</v>
      </c>
      <c r="E70" s="872">
        <v>52555.06</v>
      </c>
      <c r="F70" s="872">
        <v>31170.76</v>
      </c>
      <c r="G70" s="872">
        <v>16592.71</v>
      </c>
      <c r="H70" s="872">
        <v>51844.37</v>
      </c>
      <c r="I70" s="872">
        <v>0</v>
      </c>
      <c r="J70" s="872">
        <v>1853.49</v>
      </c>
      <c r="K70" s="872">
        <v>12891.45</v>
      </c>
      <c r="L70" s="872">
        <v>85908.43</v>
      </c>
      <c r="M70" s="872">
        <v>49915.98</v>
      </c>
      <c r="N70" s="872">
        <v>337900.45999999996</v>
      </c>
    </row>
    <row r="71" spans="1:14">
      <c r="A71" s="458" t="s">
        <v>585</v>
      </c>
      <c r="B71" s="874">
        <v>0</v>
      </c>
      <c r="C71" s="874">
        <v>2626.06</v>
      </c>
      <c r="D71" s="874">
        <v>32542.15</v>
      </c>
      <c r="E71" s="874">
        <v>52555.06</v>
      </c>
      <c r="F71" s="874">
        <v>31170.76</v>
      </c>
      <c r="G71" s="874">
        <v>16592.71</v>
      </c>
      <c r="H71" s="874">
        <v>51844.37</v>
      </c>
      <c r="I71" s="874">
        <v>0</v>
      </c>
      <c r="J71" s="874">
        <v>1853.49</v>
      </c>
      <c r="K71" s="874">
        <v>12891.45</v>
      </c>
      <c r="L71" s="874">
        <v>85908.43</v>
      </c>
      <c r="M71" s="874">
        <v>49915.98</v>
      </c>
      <c r="N71" s="874">
        <v>337900.45999999996</v>
      </c>
    </row>
    <row r="72" spans="1:14">
      <c r="A72" s="456" t="s">
        <v>300</v>
      </c>
      <c r="B72" s="872">
        <v>67045</v>
      </c>
      <c r="C72" s="872">
        <v>81655</v>
      </c>
      <c r="D72" s="872">
        <v>89310</v>
      </c>
      <c r="E72" s="872">
        <v>89610</v>
      </c>
      <c r="F72" s="872">
        <v>87768</v>
      </c>
      <c r="G72" s="872">
        <v>92585</v>
      </c>
      <c r="H72" s="872">
        <v>85679</v>
      </c>
      <c r="I72" s="872">
        <v>92115</v>
      </c>
      <c r="J72" s="872">
        <v>89061</v>
      </c>
      <c r="K72" s="872">
        <v>86612</v>
      </c>
      <c r="L72" s="872">
        <v>87971</v>
      </c>
      <c r="M72" s="872">
        <v>72102</v>
      </c>
      <c r="N72" s="872">
        <v>1021513</v>
      </c>
    </row>
    <row r="73" spans="1:14">
      <c r="A73" s="458" t="s">
        <v>586</v>
      </c>
      <c r="B73" s="874">
        <v>0</v>
      </c>
      <c r="C73" s="874">
        <v>0</v>
      </c>
      <c r="D73" s="874">
        <v>0</v>
      </c>
      <c r="E73" s="874">
        <v>0</v>
      </c>
      <c r="F73" s="874">
        <v>0</v>
      </c>
      <c r="G73" s="874">
        <v>0</v>
      </c>
      <c r="H73" s="874">
        <v>0</v>
      </c>
      <c r="I73" s="874">
        <v>0</v>
      </c>
      <c r="J73" s="874">
        <v>0</v>
      </c>
      <c r="K73" s="874">
        <v>0</v>
      </c>
      <c r="L73" s="874">
        <v>0</v>
      </c>
      <c r="M73" s="874">
        <v>0</v>
      </c>
      <c r="N73" s="874">
        <v>0</v>
      </c>
    </row>
    <row r="74" spans="1:14">
      <c r="A74" s="458" t="s">
        <v>587</v>
      </c>
      <c r="B74" s="874">
        <v>0</v>
      </c>
      <c r="C74" s="874">
        <v>0</v>
      </c>
      <c r="D74" s="874">
        <v>0</v>
      </c>
      <c r="E74" s="874">
        <v>0</v>
      </c>
      <c r="F74" s="874">
        <v>0</v>
      </c>
      <c r="G74" s="874">
        <v>0</v>
      </c>
      <c r="H74" s="874">
        <v>0</v>
      </c>
      <c r="I74" s="874">
        <v>0</v>
      </c>
      <c r="J74" s="874">
        <v>0</v>
      </c>
      <c r="K74" s="874">
        <v>0</v>
      </c>
      <c r="L74" s="874">
        <v>0</v>
      </c>
      <c r="M74" s="874">
        <v>0</v>
      </c>
      <c r="N74" s="874">
        <v>0</v>
      </c>
    </row>
    <row r="75" spans="1:14">
      <c r="A75" s="458" t="s">
        <v>307</v>
      </c>
      <c r="B75" s="874">
        <v>67045</v>
      </c>
      <c r="C75" s="874">
        <v>81655</v>
      </c>
      <c r="D75" s="874">
        <v>89310</v>
      </c>
      <c r="E75" s="874">
        <v>89610</v>
      </c>
      <c r="F75" s="874">
        <v>87768</v>
      </c>
      <c r="G75" s="874">
        <v>92585</v>
      </c>
      <c r="H75" s="874">
        <v>85679</v>
      </c>
      <c r="I75" s="874">
        <v>92115</v>
      </c>
      <c r="J75" s="874">
        <v>89061</v>
      </c>
      <c r="K75" s="874">
        <v>86612</v>
      </c>
      <c r="L75" s="874">
        <v>87971</v>
      </c>
      <c r="M75" s="874">
        <v>72102</v>
      </c>
      <c r="N75" s="874">
        <v>1021513</v>
      </c>
    </row>
    <row r="76" spans="1:14">
      <c r="A76" s="458" t="s">
        <v>588</v>
      </c>
      <c r="B76" s="874">
        <v>0</v>
      </c>
      <c r="C76" s="874">
        <v>0</v>
      </c>
      <c r="D76" s="874">
        <v>0</v>
      </c>
      <c r="E76" s="874">
        <v>0</v>
      </c>
      <c r="F76" s="874">
        <v>0</v>
      </c>
      <c r="G76" s="874">
        <v>0</v>
      </c>
      <c r="H76" s="874">
        <v>0</v>
      </c>
      <c r="I76" s="874">
        <v>0</v>
      </c>
      <c r="J76" s="874">
        <v>0</v>
      </c>
      <c r="K76" s="874">
        <v>0</v>
      </c>
      <c r="L76" s="874">
        <v>0</v>
      </c>
      <c r="M76" s="874">
        <v>0</v>
      </c>
      <c r="N76" s="874">
        <v>0</v>
      </c>
    </row>
    <row r="77" spans="1:14">
      <c r="A77" s="456" t="s">
        <v>308</v>
      </c>
      <c r="B77" s="872">
        <v>67071.81</v>
      </c>
      <c r="C77" s="872">
        <v>129408.09999999999</v>
      </c>
      <c r="D77" s="872">
        <v>21217.49</v>
      </c>
      <c r="E77" s="872">
        <v>190449.85</v>
      </c>
      <c r="F77" s="872">
        <v>32890</v>
      </c>
      <c r="G77" s="872">
        <v>30724.27</v>
      </c>
      <c r="H77" s="872">
        <v>103432.05</v>
      </c>
      <c r="I77" s="872">
        <v>77402.990000000005</v>
      </c>
      <c r="J77" s="872">
        <v>3386.75</v>
      </c>
      <c r="K77" s="872">
        <v>76147.520000000004</v>
      </c>
      <c r="L77" s="872">
        <v>27563.16</v>
      </c>
      <c r="M77" s="872">
        <v>17252.669999999998</v>
      </c>
      <c r="N77" s="872">
        <v>776946.66000000015</v>
      </c>
    </row>
    <row r="78" spans="1:14">
      <c r="A78" s="458" t="s">
        <v>589</v>
      </c>
      <c r="B78" s="874">
        <v>0</v>
      </c>
      <c r="C78" s="874">
        <v>0</v>
      </c>
      <c r="D78" s="874">
        <v>0</v>
      </c>
      <c r="E78" s="874">
        <v>0</v>
      </c>
      <c r="F78" s="874">
        <v>0</v>
      </c>
      <c r="G78" s="874">
        <v>0</v>
      </c>
      <c r="H78" s="874">
        <v>0</v>
      </c>
      <c r="I78" s="874">
        <v>0</v>
      </c>
      <c r="J78" s="874">
        <v>0</v>
      </c>
      <c r="K78" s="874">
        <v>0</v>
      </c>
      <c r="L78" s="874">
        <v>0</v>
      </c>
      <c r="M78" s="874">
        <v>0</v>
      </c>
      <c r="N78" s="874">
        <v>0</v>
      </c>
    </row>
    <row r="79" spans="1:14">
      <c r="A79" s="458" t="s">
        <v>443</v>
      </c>
      <c r="B79" s="874">
        <v>67054</v>
      </c>
      <c r="C79" s="874">
        <v>127818</v>
      </c>
      <c r="D79" s="874">
        <v>19500</v>
      </c>
      <c r="E79" s="874">
        <v>186740</v>
      </c>
      <c r="F79" s="874">
        <v>25790</v>
      </c>
      <c r="G79" s="874">
        <v>25790</v>
      </c>
      <c r="H79" s="874">
        <v>103160</v>
      </c>
      <c r="I79" s="874">
        <v>77370</v>
      </c>
      <c r="J79" s="874">
        <v>0</v>
      </c>
      <c r="K79" s="874">
        <v>72212</v>
      </c>
      <c r="L79" s="874">
        <v>25790</v>
      </c>
      <c r="M79" s="874">
        <v>17194</v>
      </c>
      <c r="N79" s="874">
        <v>748418</v>
      </c>
    </row>
    <row r="80" spans="1:14">
      <c r="A80" s="459" t="s">
        <v>590</v>
      </c>
      <c r="B80" s="874">
        <v>17.809999999999999</v>
      </c>
      <c r="C80" s="874">
        <v>29.51</v>
      </c>
      <c r="D80" s="874">
        <v>1717.49</v>
      </c>
      <c r="E80" s="874">
        <v>3709.85</v>
      </c>
      <c r="F80" s="874">
        <v>100</v>
      </c>
      <c r="G80" s="874">
        <v>4780.3900000000003</v>
      </c>
      <c r="H80" s="874">
        <v>272.05</v>
      </c>
      <c r="I80" s="874">
        <v>32.99</v>
      </c>
      <c r="J80" s="874">
        <v>3376.75</v>
      </c>
      <c r="K80" s="874">
        <v>3935.52</v>
      </c>
      <c r="L80" s="874">
        <v>1773.16</v>
      </c>
      <c r="M80" s="874">
        <v>58.67</v>
      </c>
      <c r="N80" s="874">
        <v>19804.189999999995</v>
      </c>
    </row>
    <row r="81" spans="1:14">
      <c r="A81" s="458" t="s">
        <v>591</v>
      </c>
      <c r="B81" s="874">
        <v>0</v>
      </c>
      <c r="C81" s="874">
        <v>0</v>
      </c>
      <c r="D81" s="874">
        <v>0</v>
      </c>
      <c r="E81" s="874">
        <v>0</v>
      </c>
      <c r="F81" s="874">
        <v>0</v>
      </c>
      <c r="G81" s="874">
        <v>0</v>
      </c>
      <c r="H81" s="874">
        <v>0</v>
      </c>
      <c r="I81" s="874">
        <v>0</v>
      </c>
      <c r="J81" s="874">
        <v>0</v>
      </c>
      <c r="K81" s="874">
        <v>0</v>
      </c>
      <c r="L81" s="874">
        <v>0</v>
      </c>
      <c r="M81" s="874">
        <v>0</v>
      </c>
      <c r="N81" s="874">
        <v>0</v>
      </c>
    </row>
    <row r="82" spans="1:14">
      <c r="A82" s="458" t="s">
        <v>592</v>
      </c>
      <c r="B82" s="874">
        <v>0</v>
      </c>
      <c r="C82" s="874">
        <v>1560.59</v>
      </c>
      <c r="D82" s="874">
        <v>0</v>
      </c>
      <c r="E82" s="874">
        <v>0</v>
      </c>
      <c r="F82" s="874">
        <v>7000</v>
      </c>
      <c r="G82" s="874">
        <v>153.88</v>
      </c>
      <c r="H82" s="874">
        <v>0</v>
      </c>
      <c r="I82" s="874">
        <v>0</v>
      </c>
      <c r="J82" s="874">
        <v>10</v>
      </c>
      <c r="K82" s="874">
        <v>0</v>
      </c>
      <c r="L82" s="874">
        <v>0</v>
      </c>
      <c r="M82" s="874">
        <v>0</v>
      </c>
      <c r="N82" s="874">
        <v>8724.4699999999993</v>
      </c>
    </row>
    <row r="83" spans="1:14">
      <c r="A83" s="428" t="s">
        <v>124</v>
      </c>
      <c r="B83" s="868">
        <v>80130913.129999995</v>
      </c>
      <c r="C83" s="868">
        <v>69808590.170000002</v>
      </c>
      <c r="D83" s="868">
        <v>78864805.810000002</v>
      </c>
      <c r="E83" s="868">
        <v>132041486.11999999</v>
      </c>
      <c r="F83" s="868">
        <v>87851461.980000004</v>
      </c>
      <c r="G83" s="868">
        <v>90629653.769999996</v>
      </c>
      <c r="H83" s="868">
        <v>118806506.45999999</v>
      </c>
      <c r="I83" s="868">
        <v>102059709.35999997</v>
      </c>
      <c r="J83" s="868">
        <v>101836324.94000001</v>
      </c>
      <c r="K83" s="868">
        <v>107528190.5</v>
      </c>
      <c r="L83" s="868">
        <v>92286214.629999995</v>
      </c>
      <c r="M83" s="868">
        <v>93636372.460000008</v>
      </c>
      <c r="N83" s="868">
        <v>1155480229.3300002</v>
      </c>
    </row>
    <row r="84" spans="1:14">
      <c r="A84" s="469" t="s">
        <v>465</v>
      </c>
      <c r="B84" s="357"/>
      <c r="C84" s="357"/>
      <c r="D84" s="357"/>
      <c r="E84" s="357"/>
      <c r="F84" s="357"/>
      <c r="G84" s="357"/>
      <c r="H84" s="357"/>
      <c r="I84" s="357"/>
      <c r="J84" s="357"/>
      <c r="K84" s="357"/>
      <c r="L84" s="357"/>
      <c r="M84" s="357"/>
      <c r="N84" s="357"/>
    </row>
    <row r="85" spans="1:14">
      <c r="A85" s="266" t="s">
        <v>784</v>
      </c>
      <c r="B85" s="357"/>
      <c r="C85" s="357"/>
      <c r="D85" s="357"/>
      <c r="E85" s="357"/>
      <c r="F85" s="357"/>
      <c r="G85" s="357"/>
      <c r="H85" s="357"/>
      <c r="I85" s="357"/>
      <c r="J85" s="357"/>
      <c r="K85" s="357"/>
      <c r="L85" s="357"/>
      <c r="M85" s="357"/>
      <c r="N85" s="357"/>
    </row>
    <row r="86" spans="1:14">
      <c r="A86" s="469" t="s">
        <v>593</v>
      </c>
      <c r="B86" s="357"/>
      <c r="C86" s="357"/>
      <c r="D86" s="357"/>
      <c r="E86" s="357"/>
      <c r="F86" s="357"/>
      <c r="G86" s="357"/>
      <c r="H86" s="357"/>
      <c r="I86" s="357"/>
      <c r="J86" s="357"/>
      <c r="K86" s="357"/>
      <c r="L86" s="357"/>
      <c r="M86" s="357"/>
      <c r="N86" s="357"/>
    </row>
  </sheetData>
  <customSheetViews>
    <customSheetView guid="{51F1D52B-5D55-4FCC-809B-9B4CC86C88B9}" showGridLines="0"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45E423DD-7FD2-487F-8372-5798D7D06C15}" showPageBreaks="1" showGridLines="0" printArea="1"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1.1023622047244095" right="0.35433070866141736" top="0.47244094488188981" bottom="0.15748031496062992" header="0" footer="0.15748031496062992"/>
  <pageSetup scale="58" orientation="landscape" r:id="rId4"/>
  <headerFooter alignWithMargins="0"/>
  <drawing r:id="rId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62"/>
  <dimension ref="A1:H89"/>
  <sheetViews>
    <sheetView showGridLines="0" zoomScaleNormal="100" workbookViewId="0">
      <pane xSplit="1" ySplit="11" topLeftCell="B12" activePane="bottomRight" state="frozen"/>
      <selection pane="topRight" activeCell="B1" sqref="B1"/>
      <selection pane="bottomLeft" activeCell="A12" sqref="A12"/>
      <selection pane="bottomRight" activeCell="G16" sqref="G16"/>
    </sheetView>
  </sheetViews>
  <sheetFormatPr defaultColWidth="9.140625" defaultRowHeight="12.75"/>
  <cols>
    <col min="1" max="1" width="70" style="117" customWidth="1"/>
    <col min="2" max="7" width="12.28515625" style="117" customWidth="1"/>
    <col min="8" max="16384" width="9.140625" style="117"/>
  </cols>
  <sheetData>
    <row r="1" spans="1:8">
      <c r="A1" s="147" t="s">
        <v>117</v>
      </c>
      <c r="B1" s="149"/>
      <c r="C1" s="149"/>
      <c r="D1" s="149"/>
      <c r="E1" s="149"/>
      <c r="F1" s="149"/>
      <c r="G1" s="149"/>
      <c r="H1" s="150">
        <v>40</v>
      </c>
    </row>
    <row r="2" spans="1:8">
      <c r="A2" s="255"/>
      <c r="B2" s="255"/>
      <c r="C2" s="255"/>
      <c r="D2" s="255"/>
      <c r="E2" s="255"/>
      <c r="F2" s="255"/>
      <c r="G2" s="255"/>
    </row>
    <row r="3" spans="1:8">
      <c r="A3" s="255"/>
      <c r="B3" s="255"/>
      <c r="C3" s="255"/>
      <c r="D3" s="255"/>
      <c r="E3" s="255"/>
      <c r="F3" s="255"/>
      <c r="G3" s="255"/>
    </row>
    <row r="4" spans="1:8">
      <c r="A4" s="255"/>
      <c r="B4" s="255"/>
      <c r="C4" s="255"/>
      <c r="D4" s="255"/>
      <c r="E4" s="255"/>
      <c r="F4" s="255"/>
      <c r="G4" s="255"/>
    </row>
    <row r="5" spans="1:8">
      <c r="A5" s="255"/>
      <c r="B5" s="255"/>
      <c r="C5" s="255"/>
      <c r="D5" s="255"/>
      <c r="E5" s="255"/>
      <c r="F5" s="255"/>
      <c r="G5" s="255"/>
    </row>
    <row r="6" spans="1:8">
      <c r="A6" s="255"/>
      <c r="B6" s="255"/>
      <c r="C6" s="255"/>
      <c r="D6" s="255"/>
      <c r="E6" s="255"/>
      <c r="F6" s="255"/>
      <c r="G6" s="255"/>
    </row>
    <row r="7" spans="1:8">
      <c r="A7" s="255"/>
      <c r="B7" s="255"/>
      <c r="C7" s="255"/>
      <c r="D7" s="255"/>
      <c r="E7" s="255"/>
      <c r="F7" s="255"/>
      <c r="G7" s="255"/>
    </row>
    <row r="8" spans="1:8">
      <c r="A8" s="256" t="s">
        <v>325</v>
      </c>
    </row>
    <row r="9" spans="1:8">
      <c r="A9" s="256" t="s">
        <v>836</v>
      </c>
    </row>
    <row r="10" spans="1:8">
      <c r="A10" s="255" t="s">
        <v>185</v>
      </c>
    </row>
    <row r="11" spans="1:8">
      <c r="A11" s="422" t="s">
        <v>617</v>
      </c>
      <c r="B11" s="422">
        <v>2015</v>
      </c>
      <c r="C11" s="422">
        <v>2016</v>
      </c>
      <c r="D11" s="422">
        <v>2017</v>
      </c>
      <c r="E11" s="422">
        <v>2018</v>
      </c>
      <c r="F11" s="422">
        <v>2019</v>
      </c>
      <c r="G11" s="422">
        <v>2020</v>
      </c>
      <c r="H11" s="257">
        <v>2021</v>
      </c>
    </row>
    <row r="12" spans="1:8">
      <c r="A12" s="258" t="s">
        <v>186</v>
      </c>
      <c r="B12" s="862">
        <v>272526492.88999999</v>
      </c>
      <c r="C12" s="862">
        <v>311969014.45000005</v>
      </c>
      <c r="D12" s="862">
        <v>309988654.22000003</v>
      </c>
      <c r="E12" s="862">
        <v>327147367.69999999</v>
      </c>
      <c r="F12" s="862">
        <v>390059487.98999995</v>
      </c>
      <c r="G12" s="862">
        <v>427018143.81999999</v>
      </c>
      <c r="H12" s="862">
        <v>525354388.30000001</v>
      </c>
    </row>
    <row r="13" spans="1:8">
      <c r="A13" s="258" t="s">
        <v>303</v>
      </c>
      <c r="B13" s="862">
        <v>103501810.47999999</v>
      </c>
      <c r="C13" s="862">
        <v>117190064.84999999</v>
      </c>
      <c r="D13" s="862">
        <v>131928599.51000001</v>
      </c>
      <c r="E13" s="862">
        <v>158433392.22</v>
      </c>
      <c r="F13" s="862">
        <v>180510134.32999998</v>
      </c>
      <c r="G13" s="862">
        <v>173924755.33000001</v>
      </c>
      <c r="H13" s="862">
        <v>226869091.91999999</v>
      </c>
    </row>
    <row r="14" spans="1:8">
      <c r="A14" s="261" t="s">
        <v>539</v>
      </c>
      <c r="B14" s="863">
        <v>11582948.450000001</v>
      </c>
      <c r="C14" s="863">
        <v>14485688.930000002</v>
      </c>
      <c r="D14" s="863">
        <v>21196024.809999999</v>
      </c>
      <c r="E14" s="863">
        <v>28987651.549999997</v>
      </c>
      <c r="F14" s="863">
        <v>36486989.530000001</v>
      </c>
      <c r="G14" s="863">
        <v>16537519.960000001</v>
      </c>
      <c r="H14" s="863">
        <v>42521557.969999999</v>
      </c>
    </row>
    <row r="15" spans="1:8">
      <c r="A15" s="261" t="s">
        <v>540</v>
      </c>
      <c r="B15" s="863">
        <v>60896230.849999994</v>
      </c>
      <c r="C15" s="863">
        <v>65143835.099999994</v>
      </c>
      <c r="D15" s="863">
        <v>66233546.109999999</v>
      </c>
      <c r="E15" s="863">
        <v>73291186.159999996</v>
      </c>
      <c r="F15" s="863">
        <v>80125202.410000011</v>
      </c>
      <c r="G15" s="863">
        <v>91220317.039999992</v>
      </c>
      <c r="H15" s="863">
        <v>109721691.34</v>
      </c>
    </row>
    <row r="16" spans="1:8">
      <c r="A16" s="261" t="s">
        <v>541</v>
      </c>
      <c r="B16" s="863">
        <v>4977233.1100000003</v>
      </c>
      <c r="C16" s="863">
        <v>6178573.1900000013</v>
      </c>
      <c r="D16" s="863">
        <v>7852848.4000000004</v>
      </c>
      <c r="E16" s="863">
        <v>8897673.5899999999</v>
      </c>
      <c r="F16" s="863">
        <v>9800444.0800000001</v>
      </c>
      <c r="G16" s="863">
        <v>7225064.9300000016</v>
      </c>
      <c r="H16" s="863">
        <v>11939834.629999999</v>
      </c>
    </row>
    <row r="17" spans="1:8">
      <c r="A17" s="261" t="s">
        <v>542</v>
      </c>
      <c r="B17" s="863">
        <v>1944807.4700000002</v>
      </c>
      <c r="C17" s="863">
        <v>1769928.2700000003</v>
      </c>
      <c r="D17" s="863">
        <v>2514218.7999999998</v>
      </c>
      <c r="E17" s="863">
        <v>8994127.9000000004</v>
      </c>
      <c r="F17" s="863">
        <v>8720412.4500000011</v>
      </c>
      <c r="G17" s="863">
        <v>5193029.96</v>
      </c>
      <c r="H17" s="863">
        <v>8719599.1799999997</v>
      </c>
    </row>
    <row r="18" spans="1:8">
      <c r="A18" s="261" t="s">
        <v>543</v>
      </c>
      <c r="B18" s="863">
        <v>1077798.1100000001</v>
      </c>
      <c r="C18" s="863">
        <v>1097531.9300000002</v>
      </c>
      <c r="D18" s="863">
        <v>952329.72000000009</v>
      </c>
      <c r="E18" s="863">
        <v>1087468.3999999999</v>
      </c>
      <c r="F18" s="863">
        <v>1565399.4100000001</v>
      </c>
      <c r="G18" s="863">
        <v>1109642.0399999998</v>
      </c>
      <c r="H18" s="863">
        <v>1538267.9100000001</v>
      </c>
    </row>
    <row r="19" spans="1:8">
      <c r="A19" s="261" t="s">
        <v>544</v>
      </c>
      <c r="B19" s="863">
        <v>131725.91</v>
      </c>
      <c r="C19" s="863">
        <v>318697.37</v>
      </c>
      <c r="D19" s="863">
        <v>589952.05999999994</v>
      </c>
      <c r="E19" s="863">
        <v>493018.55000000005</v>
      </c>
      <c r="F19" s="863">
        <v>877221.26</v>
      </c>
      <c r="G19" s="863">
        <v>758982.06000000017</v>
      </c>
      <c r="H19" s="863">
        <v>1173331.82</v>
      </c>
    </row>
    <row r="20" spans="1:8">
      <c r="A20" s="261" t="s">
        <v>545</v>
      </c>
      <c r="B20" s="863">
        <v>22891066.580000002</v>
      </c>
      <c r="C20" s="863">
        <v>28195810.059999995</v>
      </c>
      <c r="D20" s="863">
        <v>32589679.609999999</v>
      </c>
      <c r="E20" s="863">
        <v>36682266.07</v>
      </c>
      <c r="F20" s="863">
        <v>42934465.190000013</v>
      </c>
      <c r="G20" s="863">
        <v>51880199.340000004</v>
      </c>
      <c r="H20" s="863">
        <v>51254809.069999993</v>
      </c>
    </row>
    <row r="21" spans="1:8">
      <c r="A21" s="258" t="s">
        <v>294</v>
      </c>
      <c r="B21" s="862">
        <v>150676255.06</v>
      </c>
      <c r="C21" s="862">
        <v>170204559.48000002</v>
      </c>
      <c r="D21" s="862">
        <v>146470088.65000001</v>
      </c>
      <c r="E21" s="862">
        <v>134822607.85999998</v>
      </c>
      <c r="F21" s="862">
        <v>165994408.24999997</v>
      </c>
      <c r="G21" s="862">
        <v>212037411.48999998</v>
      </c>
      <c r="H21" s="862">
        <v>247747094.43000004</v>
      </c>
    </row>
    <row r="22" spans="1:8">
      <c r="A22" s="261" t="s">
        <v>546</v>
      </c>
      <c r="B22" s="863">
        <v>148520299.5</v>
      </c>
      <c r="C22" s="863">
        <v>167828327.29000002</v>
      </c>
      <c r="D22" s="863">
        <v>144661224.91</v>
      </c>
      <c r="E22" s="863">
        <v>131986755.54999998</v>
      </c>
      <c r="F22" s="863">
        <v>163221124.01999998</v>
      </c>
      <c r="G22" s="863">
        <v>209688066.50999999</v>
      </c>
      <c r="H22" s="863">
        <v>243635581.46000004</v>
      </c>
    </row>
    <row r="23" spans="1:8">
      <c r="A23" s="261" t="s">
        <v>547</v>
      </c>
      <c r="B23" s="863">
        <v>0</v>
      </c>
      <c r="C23" s="863">
        <v>0</v>
      </c>
      <c r="D23" s="863">
        <v>0</v>
      </c>
      <c r="E23" s="863">
        <v>0</v>
      </c>
      <c r="F23" s="863">
        <v>0</v>
      </c>
      <c r="G23" s="863">
        <v>0</v>
      </c>
      <c r="H23" s="863">
        <v>0</v>
      </c>
    </row>
    <row r="24" spans="1:8">
      <c r="A24" s="261" t="s">
        <v>548</v>
      </c>
      <c r="B24" s="863">
        <v>0</v>
      </c>
      <c r="C24" s="863">
        <v>0</v>
      </c>
      <c r="D24" s="863">
        <v>0</v>
      </c>
      <c r="E24" s="863">
        <v>0</v>
      </c>
      <c r="F24" s="863">
        <v>0</v>
      </c>
      <c r="G24" s="863">
        <v>0</v>
      </c>
      <c r="H24" s="863">
        <v>0</v>
      </c>
    </row>
    <row r="25" spans="1:8">
      <c r="A25" s="261" t="s">
        <v>549</v>
      </c>
      <c r="B25" s="863">
        <v>1724165.52</v>
      </c>
      <c r="C25" s="863">
        <v>2002737.43</v>
      </c>
      <c r="D25" s="863">
        <v>1405801.0500000003</v>
      </c>
      <c r="E25" s="863">
        <v>2195649.8000000003</v>
      </c>
      <c r="F25" s="863">
        <v>2486856.2899999996</v>
      </c>
      <c r="G25" s="863">
        <v>1972175.2600000002</v>
      </c>
      <c r="H25" s="863">
        <v>3508381.67</v>
      </c>
    </row>
    <row r="26" spans="1:8">
      <c r="A26" s="261" t="s">
        <v>550</v>
      </c>
      <c r="B26" s="863">
        <v>0</v>
      </c>
      <c r="C26" s="863">
        <v>0</v>
      </c>
      <c r="D26" s="863">
        <v>0</v>
      </c>
      <c r="E26" s="863">
        <v>0</v>
      </c>
      <c r="F26" s="863">
        <v>0</v>
      </c>
      <c r="G26" s="863">
        <v>0</v>
      </c>
      <c r="H26" s="863">
        <v>0</v>
      </c>
    </row>
    <row r="27" spans="1:8">
      <c r="A27" s="261" t="s">
        <v>551</v>
      </c>
      <c r="B27" s="863">
        <v>0</v>
      </c>
      <c r="C27" s="863">
        <v>0</v>
      </c>
      <c r="D27" s="863">
        <v>0</v>
      </c>
      <c r="E27" s="863">
        <v>0</v>
      </c>
      <c r="F27" s="863">
        <v>0</v>
      </c>
      <c r="G27" s="863">
        <v>0</v>
      </c>
      <c r="H27" s="863">
        <v>0</v>
      </c>
    </row>
    <row r="28" spans="1:8">
      <c r="A28" s="261" t="s">
        <v>552</v>
      </c>
      <c r="B28" s="863">
        <v>69164.78</v>
      </c>
      <c r="C28" s="863">
        <v>57000.73</v>
      </c>
      <c r="D28" s="863">
        <v>54639.96</v>
      </c>
      <c r="E28" s="863">
        <v>285578.00000000006</v>
      </c>
      <c r="F28" s="863">
        <v>70781.34</v>
      </c>
      <c r="G28" s="863">
        <v>0</v>
      </c>
      <c r="H28" s="863">
        <v>7661.2999999999993</v>
      </c>
    </row>
    <row r="29" spans="1:8">
      <c r="A29" s="261" t="s">
        <v>553</v>
      </c>
      <c r="B29" s="863">
        <v>59951.819999999992</v>
      </c>
      <c r="C29" s="863">
        <v>57000.73</v>
      </c>
      <c r="D29" s="863">
        <v>44214.01</v>
      </c>
      <c r="E29" s="863">
        <v>16.190000000000001</v>
      </c>
      <c r="F29" s="863">
        <v>0</v>
      </c>
      <c r="G29" s="863">
        <v>8618.23</v>
      </c>
      <c r="H29" s="863">
        <v>73.2</v>
      </c>
    </row>
    <row r="30" spans="1:8">
      <c r="A30" s="261" t="s">
        <v>554</v>
      </c>
      <c r="B30" s="863">
        <v>302673.44</v>
      </c>
      <c r="C30" s="863">
        <v>259493.3</v>
      </c>
      <c r="D30" s="863">
        <v>304208.72000000003</v>
      </c>
      <c r="E30" s="863">
        <v>354608.32</v>
      </c>
      <c r="F30" s="863">
        <v>215646.6</v>
      </c>
      <c r="G30" s="863">
        <v>368551.49</v>
      </c>
      <c r="H30" s="863">
        <v>595396.79999999993</v>
      </c>
    </row>
    <row r="31" spans="1:8">
      <c r="A31" s="258" t="s">
        <v>293</v>
      </c>
      <c r="B31" s="862">
        <v>15213990.220000003</v>
      </c>
      <c r="C31" s="862">
        <v>19278009.609999999</v>
      </c>
      <c r="D31" s="862">
        <v>21981372.91</v>
      </c>
      <c r="E31" s="862">
        <v>23054682.140000001</v>
      </c>
      <c r="F31" s="862">
        <v>29792982.440000001</v>
      </c>
      <c r="G31" s="862">
        <v>37084754.640000001</v>
      </c>
      <c r="H31" s="862">
        <v>44662221.300000004</v>
      </c>
    </row>
    <row r="32" spans="1:8">
      <c r="A32" s="261" t="s">
        <v>555</v>
      </c>
      <c r="B32" s="863">
        <v>603822.11999999988</v>
      </c>
      <c r="C32" s="863">
        <v>1412556.29</v>
      </c>
      <c r="D32" s="863">
        <v>1999769.5699999998</v>
      </c>
      <c r="E32" s="863">
        <v>1972903.16</v>
      </c>
      <c r="F32" s="863">
        <v>2472975.7700000005</v>
      </c>
      <c r="G32" s="863">
        <v>1715643.94</v>
      </c>
      <c r="H32" s="863">
        <v>5415953.3700000001</v>
      </c>
    </row>
    <row r="33" spans="1:8">
      <c r="A33" s="261" t="s">
        <v>556</v>
      </c>
      <c r="B33" s="863">
        <v>149690.72999999998</v>
      </c>
      <c r="C33" s="863">
        <v>122710.11000000002</v>
      </c>
      <c r="D33" s="863">
        <v>96712.750000000015</v>
      </c>
      <c r="E33" s="863">
        <v>531837.74</v>
      </c>
      <c r="F33" s="863">
        <v>157404.76</v>
      </c>
      <c r="G33" s="863">
        <v>563509</v>
      </c>
      <c r="H33" s="863">
        <v>588313.82000000007</v>
      </c>
    </row>
    <row r="34" spans="1:8">
      <c r="A34" s="261" t="s">
        <v>557</v>
      </c>
      <c r="B34" s="863">
        <v>1889934.4799999997</v>
      </c>
      <c r="C34" s="863">
        <v>3883022.34</v>
      </c>
      <c r="D34" s="863">
        <v>3753112.52</v>
      </c>
      <c r="E34" s="863">
        <v>813010.18000000017</v>
      </c>
      <c r="F34" s="863">
        <v>1150335.1200000001</v>
      </c>
      <c r="G34" s="863">
        <v>1513741.3200000003</v>
      </c>
      <c r="H34" s="863">
        <v>2158395.6800000002</v>
      </c>
    </row>
    <row r="35" spans="1:8">
      <c r="A35" s="261" t="s">
        <v>558</v>
      </c>
      <c r="B35" s="863">
        <v>8314713.9400000013</v>
      </c>
      <c r="C35" s="863">
        <v>9632898.5700000003</v>
      </c>
      <c r="D35" s="863">
        <v>9540570.8699999992</v>
      </c>
      <c r="E35" s="863">
        <v>11257572.76</v>
      </c>
      <c r="F35" s="863">
        <v>14012940.51</v>
      </c>
      <c r="G35" s="863">
        <v>10882817.000000002</v>
      </c>
      <c r="H35" s="863">
        <v>12969516.560000001</v>
      </c>
    </row>
    <row r="36" spans="1:8">
      <c r="A36" s="261" t="s">
        <v>559</v>
      </c>
      <c r="B36" s="863">
        <v>87470</v>
      </c>
      <c r="C36" s="863">
        <v>59661</v>
      </c>
      <c r="D36" s="863">
        <v>364072</v>
      </c>
      <c r="E36" s="863">
        <v>379168</v>
      </c>
      <c r="F36" s="863">
        <v>384496</v>
      </c>
      <c r="G36" s="863">
        <v>264808</v>
      </c>
      <c r="H36" s="863">
        <v>419268.79999999993</v>
      </c>
    </row>
    <row r="37" spans="1:8">
      <c r="A37" s="261" t="s">
        <v>560</v>
      </c>
      <c r="B37" s="863">
        <v>756571.72</v>
      </c>
      <c r="C37" s="863">
        <v>1613057.18</v>
      </c>
      <c r="D37" s="863">
        <v>2181263.0200000005</v>
      </c>
      <c r="E37" s="863">
        <v>2859934.0200000005</v>
      </c>
      <c r="F37" s="863">
        <v>3979007.09</v>
      </c>
      <c r="G37" s="863">
        <v>2816674.6599999997</v>
      </c>
      <c r="H37" s="863">
        <v>9279230.8399999999</v>
      </c>
    </row>
    <row r="38" spans="1:8">
      <c r="A38" s="261" t="s">
        <v>561</v>
      </c>
      <c r="B38" s="863">
        <v>1521342.9600000004</v>
      </c>
      <c r="C38" s="863">
        <v>1220843.57</v>
      </c>
      <c r="D38" s="863">
        <v>2638346.9699999997</v>
      </c>
      <c r="E38" s="863">
        <v>1298836.5</v>
      </c>
      <c r="F38" s="863">
        <v>1574015.84</v>
      </c>
      <c r="G38" s="863">
        <v>1518264.45</v>
      </c>
      <c r="H38" s="863">
        <v>2755948.13</v>
      </c>
    </row>
    <row r="39" spans="1:8">
      <c r="A39" s="261" t="s">
        <v>562</v>
      </c>
      <c r="B39" s="863">
        <v>1890444.27</v>
      </c>
      <c r="C39" s="863">
        <v>1333260.55</v>
      </c>
      <c r="D39" s="863">
        <v>1407525.21</v>
      </c>
      <c r="E39" s="863">
        <v>3941419.7799999993</v>
      </c>
      <c r="F39" s="863">
        <v>6061807.3500000006</v>
      </c>
      <c r="G39" s="863">
        <v>17809296.27</v>
      </c>
      <c r="H39" s="863">
        <v>11075594.1</v>
      </c>
    </row>
    <row r="40" spans="1:8">
      <c r="A40" s="258" t="s">
        <v>291</v>
      </c>
      <c r="B40" s="862">
        <v>3134437.1300000004</v>
      </c>
      <c r="C40" s="862">
        <v>5296380.51</v>
      </c>
      <c r="D40" s="862">
        <v>9608593.1500000004</v>
      </c>
      <c r="E40" s="862">
        <v>10836685.480000002</v>
      </c>
      <c r="F40" s="862">
        <v>13761962.970000001</v>
      </c>
      <c r="G40" s="862">
        <v>3971222.3600000003</v>
      </c>
      <c r="H40" s="862">
        <v>6075980.6500000004</v>
      </c>
    </row>
    <row r="41" spans="1:8">
      <c r="A41" s="258" t="s">
        <v>188</v>
      </c>
      <c r="B41" s="862">
        <v>77361442.830000013</v>
      </c>
      <c r="C41" s="862">
        <v>84623005.450000003</v>
      </c>
      <c r="D41" s="862">
        <v>90859836.840000004</v>
      </c>
      <c r="E41" s="862">
        <v>95966549.219999984</v>
      </c>
      <c r="F41" s="862">
        <v>126378422.63000001</v>
      </c>
      <c r="G41" s="862">
        <v>101210437.24999997</v>
      </c>
      <c r="H41" s="862">
        <v>259821505.87999991</v>
      </c>
    </row>
    <row r="42" spans="1:8">
      <c r="A42" s="261" t="s">
        <v>563</v>
      </c>
      <c r="B42" s="863">
        <v>42816840.190000005</v>
      </c>
      <c r="C42" s="863">
        <v>45877496.32</v>
      </c>
      <c r="D42" s="863">
        <v>52325850.089999996</v>
      </c>
      <c r="E42" s="863">
        <v>54241519.18</v>
      </c>
      <c r="F42" s="863">
        <v>64266167.210000001</v>
      </c>
      <c r="G42" s="863">
        <v>48147725.640000001</v>
      </c>
      <c r="H42" s="863">
        <v>148793797.06999996</v>
      </c>
    </row>
    <row r="43" spans="1:8">
      <c r="A43" s="261" t="s">
        <v>564</v>
      </c>
      <c r="B43" s="863">
        <v>11480663.879999999</v>
      </c>
      <c r="C43" s="863">
        <v>12439120.499999998</v>
      </c>
      <c r="D43" s="863">
        <v>8831506.1500000004</v>
      </c>
      <c r="E43" s="863">
        <v>9556341.9399999976</v>
      </c>
      <c r="F43" s="863">
        <v>15913116.110000001</v>
      </c>
      <c r="G43" s="863">
        <v>14554953.099999998</v>
      </c>
      <c r="H43" s="863">
        <v>31101400.699999999</v>
      </c>
    </row>
    <row r="44" spans="1:8">
      <c r="A44" s="261" t="s">
        <v>565</v>
      </c>
      <c r="B44" s="863">
        <v>12167819.02</v>
      </c>
      <c r="C44" s="863">
        <v>12487541.890000001</v>
      </c>
      <c r="D44" s="863">
        <v>14994688.480000002</v>
      </c>
      <c r="E44" s="863">
        <v>14778692.640000001</v>
      </c>
      <c r="F44" s="863">
        <v>17703844.25</v>
      </c>
      <c r="G44" s="863">
        <v>17447073.129999999</v>
      </c>
      <c r="H44" s="863">
        <v>28140152.68</v>
      </c>
    </row>
    <row r="45" spans="1:8">
      <c r="A45" s="261" t="s">
        <v>566</v>
      </c>
      <c r="B45" s="863">
        <v>1853340.3700000003</v>
      </c>
      <c r="C45" s="863">
        <v>2212889.2199999997</v>
      </c>
      <c r="D45" s="863">
        <v>2967792.18</v>
      </c>
      <c r="E45" s="863">
        <v>4536885.5499999989</v>
      </c>
      <c r="F45" s="863">
        <v>9281362.3699999992</v>
      </c>
      <c r="G45" s="863">
        <v>11837068.399999999</v>
      </c>
      <c r="H45" s="863">
        <v>24004523.049999997</v>
      </c>
    </row>
    <row r="46" spans="1:8">
      <c r="A46" s="261" t="s">
        <v>567</v>
      </c>
      <c r="B46" s="863">
        <v>0</v>
      </c>
      <c r="C46" s="863">
        <v>0</v>
      </c>
      <c r="D46" s="863">
        <v>0</v>
      </c>
      <c r="E46" s="863">
        <v>0</v>
      </c>
      <c r="F46" s="863">
        <v>0</v>
      </c>
      <c r="G46" s="863">
        <v>0</v>
      </c>
      <c r="H46" s="863">
        <v>0</v>
      </c>
    </row>
    <row r="47" spans="1:8">
      <c r="A47" s="261" t="s">
        <v>568</v>
      </c>
      <c r="B47" s="863">
        <v>1840185.0599999996</v>
      </c>
      <c r="C47" s="863">
        <v>2232578.91</v>
      </c>
      <c r="D47" s="863">
        <v>3003362.52</v>
      </c>
      <c r="E47" s="863">
        <v>2338342.3499999996</v>
      </c>
      <c r="F47" s="863">
        <v>3631819.1100000003</v>
      </c>
      <c r="G47" s="863">
        <v>1900920.07</v>
      </c>
      <c r="H47" s="863">
        <v>6454813.8399999999</v>
      </c>
    </row>
    <row r="48" spans="1:8">
      <c r="A48" s="261" t="s">
        <v>569</v>
      </c>
      <c r="B48" s="863">
        <v>515200</v>
      </c>
      <c r="C48" s="863">
        <v>615394.12</v>
      </c>
      <c r="D48" s="863">
        <v>418700</v>
      </c>
      <c r="E48" s="863">
        <v>705205.88</v>
      </c>
      <c r="F48" s="863">
        <v>740782.95</v>
      </c>
      <c r="G48" s="863">
        <v>363497</v>
      </c>
      <c r="H48" s="863">
        <v>4941524.92</v>
      </c>
    </row>
    <row r="49" spans="1:8">
      <c r="A49" s="261" t="s">
        <v>570</v>
      </c>
      <c r="B49" s="863">
        <v>1653655.8299999998</v>
      </c>
      <c r="C49" s="863">
        <v>1675769.5000000002</v>
      </c>
      <c r="D49" s="863">
        <v>1738485.91</v>
      </c>
      <c r="E49" s="863">
        <v>1722611.17</v>
      </c>
      <c r="F49" s="863">
        <v>2020318.1599999997</v>
      </c>
      <c r="G49" s="863">
        <v>2106370.63</v>
      </c>
      <c r="H49" s="863">
        <v>2921286.42</v>
      </c>
    </row>
    <row r="50" spans="1:8">
      <c r="A50" s="261" t="s">
        <v>571</v>
      </c>
      <c r="B50" s="863">
        <v>5033738.4800000004</v>
      </c>
      <c r="C50" s="863">
        <v>7082214.9900000002</v>
      </c>
      <c r="D50" s="863">
        <v>6579451.5099999979</v>
      </c>
      <c r="E50" s="863">
        <v>8086950.5100000016</v>
      </c>
      <c r="F50" s="863">
        <v>12821012.469999999</v>
      </c>
      <c r="G50" s="863">
        <v>4852829.2799999993</v>
      </c>
      <c r="H50" s="863">
        <v>13464007.199999999</v>
      </c>
    </row>
    <row r="51" spans="1:8">
      <c r="A51" s="258" t="s">
        <v>305</v>
      </c>
      <c r="B51" s="862">
        <v>200101804.73000002</v>
      </c>
      <c r="C51" s="862">
        <v>209865381.14000005</v>
      </c>
      <c r="D51" s="862">
        <v>222388467.60999998</v>
      </c>
      <c r="E51" s="862">
        <v>276059977</v>
      </c>
      <c r="F51" s="862">
        <v>334790399.42999995</v>
      </c>
      <c r="G51" s="862">
        <v>261751133.10999995</v>
      </c>
      <c r="H51" s="862">
        <v>368167975.03000003</v>
      </c>
    </row>
    <row r="52" spans="1:8">
      <c r="A52" s="258" t="s">
        <v>306</v>
      </c>
      <c r="B52" s="862">
        <v>134485877.56999999</v>
      </c>
      <c r="C52" s="862">
        <v>138965266.95000002</v>
      </c>
      <c r="D52" s="862">
        <v>144133366.87</v>
      </c>
      <c r="E52" s="862">
        <v>186865451.63</v>
      </c>
      <c r="F52" s="862">
        <v>221778741.95999998</v>
      </c>
      <c r="G52" s="862">
        <v>191137283.91999996</v>
      </c>
      <c r="H52" s="862">
        <v>262889353.31</v>
      </c>
    </row>
    <row r="53" spans="1:8">
      <c r="A53" s="261" t="s">
        <v>572</v>
      </c>
      <c r="B53" s="863">
        <v>134485877.56999999</v>
      </c>
      <c r="C53" s="863">
        <v>138965266.95000002</v>
      </c>
      <c r="D53" s="863">
        <v>144133366.87</v>
      </c>
      <c r="E53" s="863">
        <v>186865451.63</v>
      </c>
      <c r="F53" s="863">
        <v>221778741.95999998</v>
      </c>
      <c r="G53" s="863">
        <v>191137283.91999996</v>
      </c>
      <c r="H53" s="863">
        <v>262889353.31</v>
      </c>
    </row>
    <row r="54" spans="1:8">
      <c r="A54" s="258" t="s">
        <v>296</v>
      </c>
      <c r="B54" s="862">
        <v>3161801.12</v>
      </c>
      <c r="C54" s="862">
        <v>3912045.9100000006</v>
      </c>
      <c r="D54" s="862">
        <v>4352728.16</v>
      </c>
      <c r="E54" s="862">
        <v>4544779.1000000006</v>
      </c>
      <c r="F54" s="862">
        <v>5378330.0999999996</v>
      </c>
      <c r="G54" s="862">
        <v>4462137.7499999991</v>
      </c>
      <c r="H54" s="862">
        <v>6994970.04</v>
      </c>
    </row>
    <row r="55" spans="1:8">
      <c r="A55" s="261" t="s">
        <v>573</v>
      </c>
      <c r="B55" s="863">
        <v>0</v>
      </c>
      <c r="C55" s="863">
        <v>0</v>
      </c>
      <c r="D55" s="863">
        <v>0</v>
      </c>
      <c r="E55" s="863">
        <v>0</v>
      </c>
      <c r="F55" s="863">
        <v>0</v>
      </c>
      <c r="G55" s="863">
        <v>0</v>
      </c>
      <c r="H55" s="863">
        <v>0</v>
      </c>
    </row>
    <row r="56" spans="1:8">
      <c r="A56" s="261" t="s">
        <v>574</v>
      </c>
      <c r="B56" s="863">
        <v>0</v>
      </c>
      <c r="C56" s="863">
        <v>0</v>
      </c>
      <c r="D56" s="863">
        <v>0</v>
      </c>
      <c r="E56" s="863">
        <v>0</v>
      </c>
      <c r="F56" s="863">
        <v>0</v>
      </c>
      <c r="G56" s="863">
        <v>0</v>
      </c>
      <c r="H56" s="863">
        <v>0</v>
      </c>
    </row>
    <row r="57" spans="1:8">
      <c r="A57" s="261" t="s">
        <v>575</v>
      </c>
      <c r="B57" s="863">
        <v>0</v>
      </c>
      <c r="C57" s="863">
        <v>0</v>
      </c>
      <c r="D57" s="863">
        <v>0</v>
      </c>
      <c r="E57" s="863">
        <v>0</v>
      </c>
      <c r="F57" s="863">
        <v>0</v>
      </c>
      <c r="G57" s="863">
        <v>0</v>
      </c>
      <c r="H57" s="863">
        <v>0</v>
      </c>
    </row>
    <row r="58" spans="1:8">
      <c r="A58" s="261" t="s">
        <v>576</v>
      </c>
      <c r="B58" s="863">
        <v>0</v>
      </c>
      <c r="C58" s="863">
        <v>0</v>
      </c>
      <c r="D58" s="863">
        <v>0</v>
      </c>
      <c r="E58" s="863">
        <v>0</v>
      </c>
      <c r="F58" s="863">
        <v>0</v>
      </c>
      <c r="G58" s="863">
        <v>0</v>
      </c>
      <c r="H58" s="863">
        <v>0</v>
      </c>
    </row>
    <row r="59" spans="1:8">
      <c r="A59" s="261" t="s">
        <v>577</v>
      </c>
      <c r="B59" s="863">
        <v>0</v>
      </c>
      <c r="C59" s="863">
        <v>0</v>
      </c>
      <c r="D59" s="863">
        <v>0</v>
      </c>
      <c r="E59" s="863">
        <v>0</v>
      </c>
      <c r="F59" s="863">
        <v>0</v>
      </c>
      <c r="G59" s="863">
        <v>0</v>
      </c>
      <c r="H59" s="863">
        <v>0</v>
      </c>
    </row>
    <row r="60" spans="1:8">
      <c r="A60" s="261" t="s">
        <v>578</v>
      </c>
      <c r="B60" s="863">
        <v>3161801.12</v>
      </c>
      <c r="C60" s="863">
        <v>3912045.9100000006</v>
      </c>
      <c r="D60" s="863">
        <v>4352728.16</v>
      </c>
      <c r="E60" s="863">
        <v>4544779.1000000006</v>
      </c>
      <c r="F60" s="863">
        <v>5378330.0999999996</v>
      </c>
      <c r="G60" s="863">
        <v>4462137.7499999991</v>
      </c>
      <c r="H60" s="863">
        <v>6994970.04</v>
      </c>
    </row>
    <row r="61" spans="1:8">
      <c r="A61" s="261" t="s">
        <v>579</v>
      </c>
      <c r="B61" s="863">
        <v>0</v>
      </c>
      <c r="C61" s="863">
        <v>0</v>
      </c>
      <c r="D61" s="863">
        <v>0</v>
      </c>
      <c r="E61" s="863">
        <v>0</v>
      </c>
      <c r="F61" s="863">
        <v>0</v>
      </c>
      <c r="G61" s="863">
        <v>0</v>
      </c>
      <c r="H61" s="863">
        <v>0</v>
      </c>
    </row>
    <row r="62" spans="1:8" ht="18.75" customHeight="1">
      <c r="A62" s="261" t="s">
        <v>562</v>
      </c>
      <c r="B62" s="863">
        <v>0</v>
      </c>
      <c r="C62" s="863">
        <v>0</v>
      </c>
      <c r="D62" s="863">
        <v>0</v>
      </c>
      <c r="E62" s="863">
        <v>0</v>
      </c>
      <c r="F62" s="863">
        <v>0</v>
      </c>
      <c r="G62" s="863">
        <v>0</v>
      </c>
      <c r="H62" s="863">
        <v>0</v>
      </c>
    </row>
    <row r="63" spans="1:8" ht="13.5" customHeight="1">
      <c r="A63" s="258" t="s">
        <v>4</v>
      </c>
      <c r="B63" s="862">
        <v>61057506.550000004</v>
      </c>
      <c r="C63" s="862">
        <v>65035314.480000012</v>
      </c>
      <c r="D63" s="862">
        <v>71201545.849999994</v>
      </c>
      <c r="E63" s="862">
        <v>80517618.780000001</v>
      </c>
      <c r="F63" s="862">
        <v>98894860.590000004</v>
      </c>
      <c r="G63" s="862">
        <v>64377312.210000008</v>
      </c>
      <c r="H63" s="862">
        <v>96659796.550000012</v>
      </c>
    </row>
    <row r="64" spans="1:8">
      <c r="A64" s="261" t="s">
        <v>580</v>
      </c>
      <c r="B64" s="863">
        <v>4288759.08</v>
      </c>
      <c r="C64" s="863">
        <v>2254715.91</v>
      </c>
      <c r="D64" s="863">
        <v>2334923.3299999996</v>
      </c>
      <c r="E64" s="863">
        <v>2673766.6800000002</v>
      </c>
      <c r="F64" s="863">
        <v>3375725.83</v>
      </c>
      <c r="G64" s="863">
        <v>7875007.4400000004</v>
      </c>
      <c r="H64" s="863">
        <v>10390029.279999999</v>
      </c>
    </row>
    <row r="65" spans="1:8">
      <c r="A65" s="261" t="s">
        <v>581</v>
      </c>
      <c r="B65" s="863">
        <v>12679400</v>
      </c>
      <c r="C65" s="863">
        <v>15167200</v>
      </c>
      <c r="D65" s="863">
        <v>17183200</v>
      </c>
      <c r="E65" s="863">
        <v>20286300</v>
      </c>
      <c r="F65" s="863">
        <v>35224900</v>
      </c>
      <c r="G65" s="863">
        <v>9402500</v>
      </c>
      <c r="H65" s="863">
        <v>24334600</v>
      </c>
    </row>
    <row r="66" spans="1:8">
      <c r="A66" s="261" t="s">
        <v>596</v>
      </c>
      <c r="B66" s="863">
        <v>0</v>
      </c>
      <c r="C66" s="863">
        <v>0</v>
      </c>
      <c r="D66" s="863">
        <v>0</v>
      </c>
      <c r="E66" s="863">
        <v>0</v>
      </c>
      <c r="F66" s="863">
        <v>0</v>
      </c>
      <c r="G66" s="863">
        <v>0</v>
      </c>
      <c r="H66" s="863">
        <v>0</v>
      </c>
    </row>
    <row r="67" spans="1:8">
      <c r="A67" s="261" t="s">
        <v>582</v>
      </c>
      <c r="B67" s="863">
        <v>44089347.470000006</v>
      </c>
      <c r="C67" s="863">
        <v>47608274.970000006</v>
      </c>
      <c r="D67" s="863">
        <v>51683422.519999996</v>
      </c>
      <c r="E67" s="863">
        <v>57557552.100000001</v>
      </c>
      <c r="F67" s="863">
        <v>60294169</v>
      </c>
      <c r="G67" s="863">
        <v>47099772.770000003</v>
      </c>
      <c r="H67" s="863">
        <v>61935167.270000018</v>
      </c>
    </row>
    <row r="68" spans="1:8">
      <c r="A68" s="261" t="s">
        <v>583</v>
      </c>
      <c r="B68" s="863">
        <v>0</v>
      </c>
      <c r="C68" s="863">
        <v>5123.6000000000004</v>
      </c>
      <c r="D68" s="863">
        <v>0</v>
      </c>
      <c r="E68" s="863">
        <v>0</v>
      </c>
      <c r="F68" s="863">
        <v>65.760000000000005</v>
      </c>
      <c r="G68" s="863">
        <v>32</v>
      </c>
      <c r="H68" s="863">
        <v>0</v>
      </c>
    </row>
    <row r="69" spans="1:8">
      <c r="A69" s="258" t="s">
        <v>297</v>
      </c>
      <c r="B69" s="862">
        <v>1396619.49</v>
      </c>
      <c r="C69" s="862">
        <v>1952753.8000000003</v>
      </c>
      <c r="D69" s="862">
        <v>2700826.7299999986</v>
      </c>
      <c r="E69" s="862">
        <v>4132127.4900000007</v>
      </c>
      <c r="F69" s="862">
        <v>8738466.7800000012</v>
      </c>
      <c r="G69" s="862">
        <v>1774399.2300000002</v>
      </c>
      <c r="H69" s="862">
        <v>1623855.1300000004</v>
      </c>
    </row>
    <row r="70" spans="1:8">
      <c r="A70" s="258" t="s">
        <v>298</v>
      </c>
      <c r="B70" s="862">
        <v>0</v>
      </c>
      <c r="C70" s="862">
        <v>0</v>
      </c>
      <c r="D70" s="862">
        <v>0</v>
      </c>
      <c r="E70" s="862">
        <v>0</v>
      </c>
      <c r="F70" s="862">
        <v>0</v>
      </c>
      <c r="G70" s="862">
        <v>0</v>
      </c>
      <c r="H70" s="862">
        <v>0</v>
      </c>
    </row>
    <row r="71" spans="1:8">
      <c r="A71" s="261" t="s">
        <v>584</v>
      </c>
      <c r="B71" s="863">
        <v>0</v>
      </c>
      <c r="C71" s="863">
        <v>0</v>
      </c>
      <c r="D71" s="863">
        <v>0</v>
      </c>
      <c r="E71" s="863">
        <v>0</v>
      </c>
      <c r="F71" s="863">
        <v>0</v>
      </c>
      <c r="G71" s="863">
        <v>0</v>
      </c>
      <c r="H71" s="863">
        <v>0</v>
      </c>
    </row>
    <row r="72" spans="1:8">
      <c r="A72" s="261" t="s">
        <v>562</v>
      </c>
      <c r="B72" s="863">
        <v>0</v>
      </c>
      <c r="C72" s="863">
        <v>0</v>
      </c>
      <c r="D72" s="863">
        <v>0</v>
      </c>
      <c r="E72" s="863">
        <v>0</v>
      </c>
      <c r="F72" s="863">
        <v>0</v>
      </c>
      <c r="G72" s="863">
        <v>0</v>
      </c>
      <c r="H72" s="863">
        <v>0</v>
      </c>
    </row>
    <row r="73" spans="1:8">
      <c r="A73" s="258" t="s">
        <v>299</v>
      </c>
      <c r="B73" s="862">
        <v>63600.600000000006</v>
      </c>
      <c r="C73" s="862">
        <v>0</v>
      </c>
      <c r="D73" s="862">
        <v>111368.42000000001</v>
      </c>
      <c r="E73" s="862">
        <v>140050.00999999998</v>
      </c>
      <c r="F73" s="862">
        <v>134859.04</v>
      </c>
      <c r="G73" s="862">
        <v>519277.82999999996</v>
      </c>
      <c r="H73" s="862">
        <v>337900.46</v>
      </c>
    </row>
    <row r="74" spans="1:8">
      <c r="A74" s="261" t="s">
        <v>585</v>
      </c>
      <c r="B74" s="863">
        <v>63600.600000000006</v>
      </c>
      <c r="C74" s="863">
        <v>0</v>
      </c>
      <c r="D74" s="863">
        <v>111368.42000000001</v>
      </c>
      <c r="E74" s="863">
        <v>140050.00999999998</v>
      </c>
      <c r="F74" s="863">
        <v>134859.04</v>
      </c>
      <c r="G74" s="863">
        <v>519277.82999999996</v>
      </c>
      <c r="H74" s="863">
        <v>337900.46</v>
      </c>
    </row>
    <row r="75" spans="1:8">
      <c r="A75" s="258" t="s">
        <v>300</v>
      </c>
      <c r="B75" s="862">
        <v>1077920</v>
      </c>
      <c r="C75" s="862">
        <v>1062980.6000000001</v>
      </c>
      <c r="D75" s="862">
        <v>1301316</v>
      </c>
      <c r="E75" s="862">
        <v>1161883</v>
      </c>
      <c r="F75" s="862">
        <v>1120551</v>
      </c>
      <c r="G75" s="862">
        <v>254153</v>
      </c>
      <c r="H75" s="862">
        <v>1021513</v>
      </c>
    </row>
    <row r="76" spans="1:8">
      <c r="A76" s="261" t="s">
        <v>586</v>
      </c>
      <c r="B76" s="863">
        <v>0</v>
      </c>
      <c r="C76" s="863">
        <v>0</v>
      </c>
      <c r="D76" s="863">
        <v>0</v>
      </c>
      <c r="E76" s="863">
        <v>0</v>
      </c>
      <c r="F76" s="863">
        <v>0</v>
      </c>
      <c r="G76" s="863">
        <v>0</v>
      </c>
      <c r="H76" s="863">
        <v>0</v>
      </c>
    </row>
    <row r="77" spans="1:8">
      <c r="A77" s="261" t="s">
        <v>587</v>
      </c>
      <c r="B77" s="863">
        <v>0</v>
      </c>
      <c r="C77" s="863">
        <v>0</v>
      </c>
      <c r="D77" s="863">
        <v>0</v>
      </c>
      <c r="E77" s="863">
        <v>0</v>
      </c>
      <c r="F77" s="863">
        <v>0</v>
      </c>
      <c r="G77" s="863">
        <v>0</v>
      </c>
      <c r="H77" s="863">
        <v>0</v>
      </c>
    </row>
    <row r="78" spans="1:8">
      <c r="A78" s="261" t="s">
        <v>307</v>
      </c>
      <c r="B78" s="863">
        <v>1077920</v>
      </c>
      <c r="C78" s="863">
        <v>1062980.6000000001</v>
      </c>
      <c r="D78" s="863">
        <v>1301316</v>
      </c>
      <c r="E78" s="863">
        <v>1161883</v>
      </c>
      <c r="F78" s="863">
        <v>1120551</v>
      </c>
      <c r="G78" s="863">
        <v>254153</v>
      </c>
      <c r="H78" s="863">
        <v>1021513</v>
      </c>
    </row>
    <row r="79" spans="1:8">
      <c r="A79" s="261" t="s">
        <v>588</v>
      </c>
      <c r="B79" s="863">
        <v>0</v>
      </c>
      <c r="C79" s="863">
        <v>0</v>
      </c>
      <c r="D79" s="863">
        <v>0</v>
      </c>
      <c r="E79" s="863">
        <v>0</v>
      </c>
      <c r="F79" s="863">
        <v>0</v>
      </c>
      <c r="G79" s="863">
        <v>0</v>
      </c>
      <c r="H79" s="863">
        <v>0</v>
      </c>
    </row>
    <row r="80" spans="1:8">
      <c r="A80" s="258" t="s">
        <v>308</v>
      </c>
      <c r="B80" s="862">
        <v>735486.85</v>
      </c>
      <c r="C80" s="862">
        <v>659742.87</v>
      </c>
      <c r="D80" s="862">
        <v>2602296.96</v>
      </c>
      <c r="E80" s="862">
        <v>1418286.2</v>
      </c>
      <c r="F80" s="862">
        <v>3020209.74</v>
      </c>
      <c r="G80" s="862">
        <v>878624.47</v>
      </c>
      <c r="H80" s="862">
        <v>776946.65999999992</v>
      </c>
    </row>
    <row r="81" spans="1:8">
      <c r="A81" s="261" t="s">
        <v>589</v>
      </c>
      <c r="B81" s="863">
        <v>0</v>
      </c>
      <c r="C81" s="863">
        <v>0</v>
      </c>
      <c r="D81" s="863">
        <v>0</v>
      </c>
      <c r="E81" s="863">
        <v>0</v>
      </c>
      <c r="F81" s="863">
        <v>0</v>
      </c>
      <c r="G81" s="863">
        <v>0</v>
      </c>
      <c r="H81" s="863">
        <v>0</v>
      </c>
    </row>
    <row r="82" spans="1:8">
      <c r="A82" s="261" t="s">
        <v>443</v>
      </c>
      <c r="B82" s="863">
        <v>724821.87</v>
      </c>
      <c r="C82" s="863">
        <v>652347.49</v>
      </c>
      <c r="D82" s="863">
        <v>2579000</v>
      </c>
      <c r="E82" s="863">
        <v>1405424</v>
      </c>
      <c r="F82" s="863">
        <v>3004584.99</v>
      </c>
      <c r="G82" s="863">
        <v>857218</v>
      </c>
      <c r="H82" s="863">
        <v>748418</v>
      </c>
    </row>
    <row r="83" spans="1:8">
      <c r="A83" s="263" t="s">
        <v>590</v>
      </c>
      <c r="B83" s="863">
        <v>8064.1500000000015</v>
      </c>
      <c r="C83" s="863">
        <v>5573.51</v>
      </c>
      <c r="D83" s="863">
        <v>5225.3099999999995</v>
      </c>
      <c r="E83" s="863">
        <v>8443.5300000000007</v>
      </c>
      <c r="F83" s="863">
        <v>13356.11</v>
      </c>
      <c r="G83" s="863">
        <v>20601.46</v>
      </c>
      <c r="H83" s="863">
        <v>19804.189999999999</v>
      </c>
    </row>
    <row r="84" spans="1:8">
      <c r="A84" s="261" t="s">
        <v>591</v>
      </c>
      <c r="B84" s="863">
        <v>0</v>
      </c>
      <c r="C84" s="863">
        <v>0</v>
      </c>
      <c r="D84" s="863">
        <v>0</v>
      </c>
      <c r="E84" s="863">
        <v>0</v>
      </c>
      <c r="F84" s="863">
        <v>0</v>
      </c>
      <c r="G84" s="863">
        <v>0</v>
      </c>
      <c r="H84" s="863">
        <v>0</v>
      </c>
    </row>
    <row r="85" spans="1:8">
      <c r="A85" s="261" t="s">
        <v>592</v>
      </c>
      <c r="B85" s="863">
        <v>2600.8300000000004</v>
      </c>
      <c r="C85" s="863">
        <v>1821.87</v>
      </c>
      <c r="D85" s="863">
        <v>18071.649999999998</v>
      </c>
      <c r="E85" s="863">
        <v>4418.67</v>
      </c>
      <c r="F85" s="863">
        <v>2268.64</v>
      </c>
      <c r="G85" s="863">
        <v>805.01</v>
      </c>
      <c r="H85" s="863">
        <v>8724.4699999999993</v>
      </c>
    </row>
    <row r="86" spans="1:8">
      <c r="A86" s="264" t="s">
        <v>124</v>
      </c>
      <c r="B86" s="864">
        <v>551866747.9000001</v>
      </c>
      <c r="C86" s="864">
        <v>608180124.51000011</v>
      </c>
      <c r="D86" s="864">
        <v>627251940.05000007</v>
      </c>
      <c r="E86" s="864">
        <v>701894113.13</v>
      </c>
      <c r="F86" s="864">
        <v>855503929.82999992</v>
      </c>
      <c r="G86" s="864">
        <v>791631769.4799999</v>
      </c>
      <c r="H86" s="864">
        <v>1155480229.3300002</v>
      </c>
    </row>
    <row r="87" spans="1:8">
      <c r="A87" s="443" t="s">
        <v>465</v>
      </c>
      <c r="B87" s="445"/>
      <c r="C87" s="445"/>
      <c r="D87" s="445"/>
      <c r="E87" s="445"/>
      <c r="F87" s="445"/>
      <c r="G87" s="445"/>
    </row>
    <row r="88" spans="1:8">
      <c r="A88" s="266" t="s">
        <v>784</v>
      </c>
      <c r="B88" s="445"/>
      <c r="C88" s="445"/>
      <c r="D88" s="445"/>
      <c r="E88" s="445"/>
      <c r="F88" s="445"/>
      <c r="G88" s="445"/>
    </row>
    <row r="89" spans="1:8">
      <c r="A89" s="469" t="s">
        <v>593</v>
      </c>
      <c r="B89" s="445"/>
      <c r="C89" s="445"/>
      <c r="D89" s="445"/>
      <c r="E89" s="445"/>
      <c r="F89" s="445"/>
      <c r="G89" s="445"/>
    </row>
  </sheetData>
  <pageMargins left="1.1399999999999999" right="0.7" top="0.75" bottom="0.75" header="0.3" footer="0.3"/>
  <pageSetup scale="58"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3"/>
  <dimension ref="A1:W90"/>
  <sheetViews>
    <sheetView showGridLines="0" zoomScaleNormal="100" workbookViewId="0">
      <pane xSplit="1" ySplit="11" topLeftCell="B12" activePane="bottomRight" state="frozen"/>
      <selection pane="topRight" activeCell="B1" sqref="B1"/>
      <selection pane="bottomLeft" activeCell="A12" sqref="A12"/>
      <selection pane="bottomRight"/>
    </sheetView>
  </sheetViews>
  <sheetFormatPr defaultColWidth="10.28515625" defaultRowHeight="12.75"/>
  <cols>
    <col min="1" max="1" width="71.42578125" style="255" customWidth="1"/>
    <col min="2" max="14" width="12.5703125" style="255" customWidth="1"/>
    <col min="15" max="15" width="10.28515625" style="255"/>
    <col min="16" max="16" width="55.5703125" style="255" bestFit="1" customWidth="1"/>
    <col min="17" max="17" width="17.42578125" style="255" bestFit="1" customWidth="1"/>
    <col min="18" max="16384" width="10.28515625" style="255"/>
  </cols>
  <sheetData>
    <row r="1" spans="1:15">
      <c r="A1" s="422" t="s">
        <v>117</v>
      </c>
      <c r="B1" s="422"/>
      <c r="C1" s="422"/>
      <c r="D1" s="422"/>
      <c r="E1" s="422"/>
      <c r="F1" s="422"/>
      <c r="G1" s="422"/>
      <c r="H1" s="422"/>
      <c r="I1" s="422"/>
      <c r="J1" s="422"/>
      <c r="K1" s="422"/>
      <c r="L1" s="422"/>
      <c r="M1" s="422"/>
      <c r="N1" s="923">
        <v>41</v>
      </c>
    </row>
    <row r="2" spans="1:15" s="208" customFormat="1">
      <c r="A2" s="919"/>
      <c r="B2" s="919"/>
      <c r="C2" s="919"/>
      <c r="D2" s="919"/>
      <c r="E2" s="919"/>
      <c r="F2" s="919"/>
      <c r="G2" s="919"/>
      <c r="H2" s="919"/>
      <c r="I2" s="919"/>
      <c r="J2" s="919"/>
      <c r="K2" s="919"/>
      <c r="L2" s="919"/>
      <c r="M2" s="919"/>
      <c r="N2" s="919"/>
    </row>
    <row r="7" spans="1:15" ht="12.75" customHeight="1"/>
    <row r="8" spans="1:15" ht="18" customHeight="1">
      <c r="A8" s="256" t="s">
        <v>14</v>
      </c>
      <c r="C8" s="255" t="s">
        <v>191</v>
      </c>
      <c r="F8" s="359"/>
    </row>
    <row r="9" spans="1:15" ht="16.5" customHeight="1">
      <c r="A9" s="256" t="s">
        <v>835</v>
      </c>
    </row>
    <row r="10" spans="1:15">
      <c r="A10" s="255" t="s">
        <v>185</v>
      </c>
    </row>
    <row r="11" spans="1:15" ht="16.5" customHeight="1">
      <c r="A11" s="422" t="s">
        <v>617</v>
      </c>
      <c r="B11" s="875" t="s">
        <v>190</v>
      </c>
      <c r="C11" s="875" t="s">
        <v>156</v>
      </c>
      <c r="D11" s="875" t="s">
        <v>157</v>
      </c>
      <c r="E11" s="875" t="s">
        <v>158</v>
      </c>
      <c r="F11" s="875" t="s">
        <v>159</v>
      </c>
      <c r="G11" s="875" t="s">
        <v>160</v>
      </c>
      <c r="H11" s="875" t="s">
        <v>161</v>
      </c>
      <c r="I11" s="875" t="s">
        <v>162</v>
      </c>
      <c r="J11" s="875" t="s">
        <v>163</v>
      </c>
      <c r="K11" s="875" t="s">
        <v>164</v>
      </c>
      <c r="L11" s="875" t="s">
        <v>165</v>
      </c>
      <c r="M11" s="875" t="s">
        <v>166</v>
      </c>
      <c r="N11" s="875" t="s">
        <v>77</v>
      </c>
    </row>
    <row r="12" spans="1:15">
      <c r="A12" s="258" t="s">
        <v>186</v>
      </c>
      <c r="B12" s="862">
        <v>13376021.299999999</v>
      </c>
      <c r="C12" s="862">
        <v>5277161.9400000004</v>
      </c>
      <c r="D12" s="862">
        <v>13581330.640000001</v>
      </c>
      <c r="E12" s="862">
        <v>14772264.649999999</v>
      </c>
      <c r="F12" s="862">
        <v>10242500.930000002</v>
      </c>
      <c r="G12" s="862">
        <v>10271743.530000001</v>
      </c>
      <c r="H12" s="862">
        <v>14973329.310000001</v>
      </c>
      <c r="I12" s="862">
        <v>8110856.1400000006</v>
      </c>
      <c r="J12" s="862">
        <v>10613205.73</v>
      </c>
      <c r="K12" s="862">
        <v>10754097.58</v>
      </c>
      <c r="L12" s="862">
        <v>9069930.5199999996</v>
      </c>
      <c r="M12" s="862">
        <v>8350036.9700000016</v>
      </c>
      <c r="N12" s="862">
        <v>129392479.24000001</v>
      </c>
    </row>
    <row r="13" spans="1:15">
      <c r="A13" s="258" t="s">
        <v>303</v>
      </c>
      <c r="B13" s="862">
        <v>3501769.73</v>
      </c>
      <c r="C13" s="862">
        <v>1544774.87</v>
      </c>
      <c r="D13" s="862">
        <v>9087897.3100000005</v>
      </c>
      <c r="E13" s="862">
        <v>2600499.31</v>
      </c>
      <c r="F13" s="862">
        <v>5030147.87</v>
      </c>
      <c r="G13" s="862">
        <v>3874335.92</v>
      </c>
      <c r="H13" s="862">
        <v>3690332.3199999994</v>
      </c>
      <c r="I13" s="862">
        <v>2983198.8499999996</v>
      </c>
      <c r="J13" s="862">
        <v>5136420.07</v>
      </c>
      <c r="K13" s="862">
        <v>3500693.95</v>
      </c>
      <c r="L13" s="862">
        <v>2815562.48</v>
      </c>
      <c r="M13" s="862">
        <v>2798414.6300000004</v>
      </c>
      <c r="N13" s="862">
        <v>46564047.310000002</v>
      </c>
    </row>
    <row r="14" spans="1:15">
      <c r="A14" s="261" t="s">
        <v>539</v>
      </c>
      <c r="B14" s="863">
        <v>2828533.58</v>
      </c>
      <c r="C14" s="863">
        <v>815958.2</v>
      </c>
      <c r="D14" s="863">
        <v>8490599.9199999999</v>
      </c>
      <c r="E14" s="863">
        <v>2052352.6600000001</v>
      </c>
      <c r="F14" s="863">
        <v>4411275.58</v>
      </c>
      <c r="G14" s="863">
        <v>3253629.59</v>
      </c>
      <c r="H14" s="863">
        <v>2646540.1799999997</v>
      </c>
      <c r="I14" s="863">
        <v>2387094.9299999997</v>
      </c>
      <c r="J14" s="863">
        <v>3934097.16</v>
      </c>
      <c r="K14" s="863">
        <v>2696272.33</v>
      </c>
      <c r="L14" s="863">
        <v>1641200.53</v>
      </c>
      <c r="M14" s="863">
        <v>1955207.61</v>
      </c>
      <c r="N14" s="863">
        <v>37112762.269999996</v>
      </c>
    </row>
    <row r="15" spans="1:15">
      <c r="A15" s="261" t="s">
        <v>540</v>
      </c>
      <c r="B15" s="863">
        <v>398721.07999999996</v>
      </c>
      <c r="C15" s="863">
        <v>606524.38</v>
      </c>
      <c r="D15" s="863">
        <v>399411.05</v>
      </c>
      <c r="E15" s="863">
        <v>386130.25</v>
      </c>
      <c r="F15" s="863">
        <v>502688.65</v>
      </c>
      <c r="G15" s="863">
        <v>417523.31</v>
      </c>
      <c r="H15" s="863">
        <v>443277.69</v>
      </c>
      <c r="I15" s="863">
        <v>449136.39</v>
      </c>
      <c r="J15" s="863">
        <v>795911.24</v>
      </c>
      <c r="K15" s="863">
        <v>559533.80000000005</v>
      </c>
      <c r="L15" s="863">
        <v>987364.3</v>
      </c>
      <c r="M15" s="863">
        <v>623821.36</v>
      </c>
      <c r="N15" s="863">
        <v>6570043.5</v>
      </c>
      <c r="O15" s="306"/>
    </row>
    <row r="16" spans="1:15">
      <c r="A16" s="261" t="s">
        <v>541</v>
      </c>
      <c r="B16" s="863">
        <v>162117.04999999999</v>
      </c>
      <c r="C16" s="863">
        <v>104491.66</v>
      </c>
      <c r="D16" s="863">
        <v>166527.64000000001</v>
      </c>
      <c r="E16" s="863">
        <v>140381.64000000001</v>
      </c>
      <c r="F16" s="863">
        <v>92830.069999999992</v>
      </c>
      <c r="G16" s="863">
        <v>178856.45</v>
      </c>
      <c r="H16" s="863">
        <v>190898.05000000002</v>
      </c>
      <c r="I16" s="863">
        <v>132393.63</v>
      </c>
      <c r="J16" s="863">
        <v>389790.98</v>
      </c>
      <c r="K16" s="863">
        <v>198564.2</v>
      </c>
      <c r="L16" s="863">
        <v>172614.41</v>
      </c>
      <c r="M16" s="863">
        <v>200377.39</v>
      </c>
      <c r="N16" s="863">
        <v>2129843.17</v>
      </c>
    </row>
    <row r="17" spans="1:17">
      <c r="A17" s="261" t="s">
        <v>542</v>
      </c>
      <c r="B17" s="863">
        <v>0</v>
      </c>
      <c r="C17" s="863">
        <v>0</v>
      </c>
      <c r="D17" s="863">
        <v>0</v>
      </c>
      <c r="E17" s="863">
        <v>815.75</v>
      </c>
      <c r="F17" s="863">
        <v>38.1</v>
      </c>
      <c r="G17" s="863">
        <v>0</v>
      </c>
      <c r="H17" s="863">
        <v>377000</v>
      </c>
      <c r="I17" s="863">
        <v>0</v>
      </c>
      <c r="J17" s="863">
        <v>0</v>
      </c>
      <c r="K17" s="863">
        <v>0</v>
      </c>
      <c r="L17" s="863">
        <v>120.26</v>
      </c>
      <c r="M17" s="863">
        <v>0</v>
      </c>
      <c r="N17" s="863">
        <v>377974.11</v>
      </c>
      <c r="O17" s="139"/>
      <c r="P17" s="139"/>
      <c r="Q17" s="139"/>
    </row>
    <row r="18" spans="1:17">
      <c r="A18" s="261" t="s">
        <v>543</v>
      </c>
      <c r="B18" s="863">
        <v>107131.92</v>
      </c>
      <c r="C18" s="863">
        <v>13222.810000000001</v>
      </c>
      <c r="D18" s="863">
        <v>27836.080000000002</v>
      </c>
      <c r="E18" s="863">
        <v>16511.629999999997</v>
      </c>
      <c r="F18" s="863">
        <v>20518.5</v>
      </c>
      <c r="G18" s="863">
        <v>21923.19</v>
      </c>
      <c r="H18" s="863">
        <v>30290.510000000002</v>
      </c>
      <c r="I18" s="863">
        <v>12170.52</v>
      </c>
      <c r="J18" s="863">
        <v>14233.18</v>
      </c>
      <c r="K18" s="863">
        <v>44079.46</v>
      </c>
      <c r="L18" s="863">
        <v>11948.08</v>
      </c>
      <c r="M18" s="863">
        <v>16768.02</v>
      </c>
      <c r="N18" s="863">
        <v>336633.90000000008</v>
      </c>
    </row>
    <row r="19" spans="1:17">
      <c r="A19" s="261" t="s">
        <v>544</v>
      </c>
      <c r="B19" s="863">
        <v>0</v>
      </c>
      <c r="C19" s="863">
        <v>0</v>
      </c>
      <c r="D19" s="863">
        <v>0</v>
      </c>
      <c r="E19" s="863">
        <v>19.010000000000002</v>
      </c>
      <c r="F19" s="863">
        <v>38.1</v>
      </c>
      <c r="G19" s="863">
        <v>0</v>
      </c>
      <c r="H19" s="863">
        <v>0</v>
      </c>
      <c r="I19" s="863">
        <v>0</v>
      </c>
      <c r="J19" s="863">
        <v>0</v>
      </c>
      <c r="K19" s="863">
        <v>0</v>
      </c>
      <c r="L19" s="863">
        <v>0</v>
      </c>
      <c r="M19" s="863">
        <v>0</v>
      </c>
      <c r="N19" s="863">
        <v>57.11</v>
      </c>
    </row>
    <row r="20" spans="1:17" s="256" customFormat="1">
      <c r="A20" s="261" t="s">
        <v>545</v>
      </c>
      <c r="B20" s="863">
        <v>5266.1</v>
      </c>
      <c r="C20" s="863">
        <v>4577.82</v>
      </c>
      <c r="D20" s="863">
        <v>3522.62</v>
      </c>
      <c r="E20" s="863">
        <v>4288.37</v>
      </c>
      <c r="F20" s="863">
        <v>2758.87</v>
      </c>
      <c r="G20" s="863">
        <v>2403.38</v>
      </c>
      <c r="H20" s="863">
        <v>2325.89</v>
      </c>
      <c r="I20" s="863">
        <v>2403.38</v>
      </c>
      <c r="J20" s="863">
        <v>2387.5100000000002</v>
      </c>
      <c r="K20" s="863">
        <v>2244.16</v>
      </c>
      <c r="L20" s="863">
        <v>2314.9</v>
      </c>
      <c r="M20" s="863">
        <v>2240.25</v>
      </c>
      <c r="N20" s="863">
        <v>36733.25</v>
      </c>
    </row>
    <row r="21" spans="1:17">
      <c r="A21" s="258" t="s">
        <v>294</v>
      </c>
      <c r="B21" s="862">
        <v>8368313.4699999997</v>
      </c>
      <c r="C21" s="862">
        <v>2231360.9500000002</v>
      </c>
      <c r="D21" s="862">
        <v>2921267.92</v>
      </c>
      <c r="E21" s="862">
        <v>10974610.559999999</v>
      </c>
      <c r="F21" s="862">
        <v>3461344.7500000005</v>
      </c>
      <c r="G21" s="862">
        <v>4145258.48</v>
      </c>
      <c r="H21" s="862">
        <v>7185656.4500000002</v>
      </c>
      <c r="I21" s="862">
        <v>3742050.8600000003</v>
      </c>
      <c r="J21" s="862">
        <v>3421978.9600000004</v>
      </c>
      <c r="K21" s="862">
        <v>4627659.0599999996</v>
      </c>
      <c r="L21" s="862">
        <v>3938694.7500000005</v>
      </c>
      <c r="M21" s="862">
        <v>3969545.25</v>
      </c>
      <c r="N21" s="862">
        <v>58987741.460000001</v>
      </c>
    </row>
    <row r="22" spans="1:17">
      <c r="A22" s="261" t="s">
        <v>546</v>
      </c>
      <c r="B22" s="863">
        <v>8066914.5999999996</v>
      </c>
      <c r="C22" s="863">
        <v>2166904.39</v>
      </c>
      <c r="D22" s="863">
        <v>2781321.62</v>
      </c>
      <c r="E22" s="863">
        <v>10752283.469999999</v>
      </c>
      <c r="F22" s="863">
        <v>3324366.63</v>
      </c>
      <c r="G22" s="863">
        <v>4008432.76</v>
      </c>
      <c r="H22" s="863">
        <v>7032009.5899999999</v>
      </c>
      <c r="I22" s="863">
        <v>3653806.1100000003</v>
      </c>
      <c r="J22" s="863">
        <v>3314355.1500000004</v>
      </c>
      <c r="K22" s="863">
        <v>4390651.51</v>
      </c>
      <c r="L22" s="863">
        <v>3703752.7</v>
      </c>
      <c r="M22" s="863">
        <v>3879567.94</v>
      </c>
      <c r="N22" s="863">
        <v>57074366.469999999</v>
      </c>
    </row>
    <row r="23" spans="1:17">
      <c r="A23" s="261" t="s">
        <v>547</v>
      </c>
      <c r="B23" s="863">
        <v>0</v>
      </c>
      <c r="C23" s="863">
        <v>0</v>
      </c>
      <c r="D23" s="863">
        <v>0</v>
      </c>
      <c r="E23" s="863">
        <v>0</v>
      </c>
      <c r="F23" s="863">
        <v>0</v>
      </c>
      <c r="G23" s="863">
        <v>0</v>
      </c>
      <c r="H23" s="863">
        <v>0</v>
      </c>
      <c r="I23" s="863">
        <v>0</v>
      </c>
      <c r="J23" s="863">
        <v>0</v>
      </c>
      <c r="K23" s="863">
        <v>0</v>
      </c>
      <c r="L23" s="863">
        <v>0</v>
      </c>
      <c r="M23" s="863">
        <v>0</v>
      </c>
      <c r="N23" s="863">
        <v>0</v>
      </c>
    </row>
    <row r="24" spans="1:17">
      <c r="A24" s="261" t="s">
        <v>548</v>
      </c>
      <c r="B24" s="863">
        <v>0</v>
      </c>
      <c r="C24" s="863">
        <v>0</v>
      </c>
      <c r="D24" s="863">
        <v>0</v>
      </c>
      <c r="E24" s="863">
        <v>0</v>
      </c>
      <c r="F24" s="863">
        <v>0</v>
      </c>
      <c r="G24" s="863">
        <v>0</v>
      </c>
      <c r="H24" s="863">
        <v>0</v>
      </c>
      <c r="I24" s="863">
        <v>0</v>
      </c>
      <c r="J24" s="863">
        <v>0</v>
      </c>
      <c r="K24" s="863">
        <v>0</v>
      </c>
      <c r="L24" s="863">
        <v>0</v>
      </c>
      <c r="M24" s="863">
        <v>0</v>
      </c>
      <c r="N24" s="863">
        <v>0</v>
      </c>
    </row>
    <row r="25" spans="1:17">
      <c r="A25" s="261" t="s">
        <v>549</v>
      </c>
      <c r="B25" s="863">
        <v>301398.87</v>
      </c>
      <c r="C25" s="863">
        <v>64456.56</v>
      </c>
      <c r="D25" s="863">
        <v>139946.29999999999</v>
      </c>
      <c r="E25" s="863">
        <v>207398.98</v>
      </c>
      <c r="F25" s="863">
        <v>136825.72</v>
      </c>
      <c r="G25" s="863">
        <v>136825.72</v>
      </c>
      <c r="H25" s="863">
        <v>135145.4</v>
      </c>
      <c r="I25" s="863">
        <v>67572.7</v>
      </c>
      <c r="J25" s="863">
        <v>67572.7</v>
      </c>
      <c r="K25" s="863">
        <v>202718.1</v>
      </c>
      <c r="L25" s="863">
        <v>202718.1</v>
      </c>
      <c r="M25" s="863">
        <v>67572.7</v>
      </c>
      <c r="N25" s="863">
        <v>1730151.8499999999</v>
      </c>
    </row>
    <row r="26" spans="1:17" s="256" customFormat="1">
      <c r="A26" s="261" t="s">
        <v>550</v>
      </c>
      <c r="B26" s="863">
        <v>0</v>
      </c>
      <c r="C26" s="863">
        <v>0</v>
      </c>
      <c r="D26" s="863">
        <v>0</v>
      </c>
      <c r="E26" s="863">
        <v>0</v>
      </c>
      <c r="F26" s="863">
        <v>0</v>
      </c>
      <c r="G26" s="863">
        <v>0</v>
      </c>
      <c r="H26" s="863">
        <v>0</v>
      </c>
      <c r="I26" s="863">
        <v>0</v>
      </c>
      <c r="J26" s="863">
        <v>0</v>
      </c>
      <c r="K26" s="863">
        <v>0</v>
      </c>
      <c r="L26" s="863">
        <v>0</v>
      </c>
      <c r="M26" s="863">
        <v>0</v>
      </c>
      <c r="N26" s="863">
        <v>0</v>
      </c>
    </row>
    <row r="27" spans="1:17">
      <c r="A27" s="261" t="s">
        <v>551</v>
      </c>
      <c r="B27" s="863">
        <v>0</v>
      </c>
      <c r="C27" s="863">
        <v>0</v>
      </c>
      <c r="D27" s="863">
        <v>0</v>
      </c>
      <c r="E27" s="863">
        <v>0</v>
      </c>
      <c r="F27" s="863">
        <v>0</v>
      </c>
      <c r="G27" s="863">
        <v>0</v>
      </c>
      <c r="H27" s="863">
        <v>0</v>
      </c>
      <c r="I27" s="863">
        <v>0</v>
      </c>
      <c r="J27" s="863">
        <v>0</v>
      </c>
      <c r="K27" s="863">
        <v>0</v>
      </c>
      <c r="L27" s="863">
        <v>0</v>
      </c>
      <c r="M27" s="863">
        <v>0</v>
      </c>
      <c r="N27" s="863">
        <v>0</v>
      </c>
    </row>
    <row r="28" spans="1:17">
      <c r="A28" s="261" t="s">
        <v>552</v>
      </c>
      <c r="B28" s="863">
        <v>0</v>
      </c>
      <c r="C28" s="863">
        <v>0</v>
      </c>
      <c r="D28" s="863">
        <v>0</v>
      </c>
      <c r="E28" s="863">
        <v>3138.61</v>
      </c>
      <c r="F28" s="863">
        <v>76.2</v>
      </c>
      <c r="G28" s="863">
        <v>0</v>
      </c>
      <c r="H28" s="863">
        <v>0</v>
      </c>
      <c r="I28" s="863">
        <v>0</v>
      </c>
      <c r="J28" s="863">
        <v>0</v>
      </c>
      <c r="K28" s="863">
        <v>0</v>
      </c>
      <c r="L28" s="863">
        <v>0</v>
      </c>
      <c r="M28" s="863">
        <v>0</v>
      </c>
      <c r="N28" s="863">
        <v>3214.81</v>
      </c>
    </row>
    <row r="29" spans="1:17">
      <c r="A29" s="261" t="s">
        <v>553</v>
      </c>
      <c r="B29" s="863">
        <v>0</v>
      </c>
      <c r="C29" s="863">
        <v>0</v>
      </c>
      <c r="D29" s="863">
        <v>0</v>
      </c>
      <c r="E29" s="863">
        <v>19.010000000000002</v>
      </c>
      <c r="F29" s="863">
        <v>38.1</v>
      </c>
      <c r="G29" s="863">
        <v>0</v>
      </c>
      <c r="H29" s="863">
        <v>0</v>
      </c>
      <c r="I29" s="863">
        <v>0</v>
      </c>
      <c r="J29" s="863">
        <v>0</v>
      </c>
      <c r="K29" s="863">
        <v>0</v>
      </c>
      <c r="L29" s="863">
        <v>0</v>
      </c>
      <c r="M29" s="863">
        <v>0</v>
      </c>
      <c r="N29" s="863">
        <v>57.11</v>
      </c>
    </row>
    <row r="30" spans="1:17">
      <c r="A30" s="261" t="s">
        <v>554</v>
      </c>
      <c r="B30" s="863">
        <v>0</v>
      </c>
      <c r="C30" s="863">
        <v>0</v>
      </c>
      <c r="D30" s="863">
        <v>0</v>
      </c>
      <c r="E30" s="863">
        <v>11770.49</v>
      </c>
      <c r="F30" s="863">
        <v>38.1</v>
      </c>
      <c r="G30" s="863">
        <v>0</v>
      </c>
      <c r="H30" s="863">
        <v>18501.46</v>
      </c>
      <c r="I30" s="863">
        <v>20672.05</v>
      </c>
      <c r="J30" s="863">
        <v>40051.11</v>
      </c>
      <c r="K30" s="863">
        <v>34289.449999999997</v>
      </c>
      <c r="L30" s="863">
        <v>32223.95</v>
      </c>
      <c r="M30" s="863">
        <v>22404.61</v>
      </c>
      <c r="N30" s="863">
        <v>179951.21999999997</v>
      </c>
    </row>
    <row r="31" spans="1:17">
      <c r="A31" s="258" t="s">
        <v>293</v>
      </c>
      <c r="B31" s="862">
        <v>1244962.1099999999</v>
      </c>
      <c r="C31" s="862">
        <v>1337970.98</v>
      </c>
      <c r="D31" s="862">
        <v>1402230.61</v>
      </c>
      <c r="E31" s="862">
        <v>1056848.44</v>
      </c>
      <c r="F31" s="862">
        <v>1483042.3300000003</v>
      </c>
      <c r="G31" s="862">
        <v>2055801.48</v>
      </c>
      <c r="H31" s="862">
        <v>3796203.82</v>
      </c>
      <c r="I31" s="862">
        <v>1088303.28</v>
      </c>
      <c r="J31" s="862">
        <v>1595006.9699999997</v>
      </c>
      <c r="K31" s="862">
        <v>1924466.1900000002</v>
      </c>
      <c r="L31" s="862">
        <v>1921525.35</v>
      </c>
      <c r="M31" s="862">
        <v>1186621.8999999999</v>
      </c>
      <c r="N31" s="862">
        <v>20092983.460000001</v>
      </c>
      <c r="Q31" s="441"/>
    </row>
    <row r="32" spans="1:17">
      <c r="A32" s="261" t="s">
        <v>555</v>
      </c>
      <c r="B32" s="863">
        <v>350000</v>
      </c>
      <c r="C32" s="863">
        <v>0</v>
      </c>
      <c r="D32" s="863">
        <v>0</v>
      </c>
      <c r="E32" s="863">
        <v>19.010000000000002</v>
      </c>
      <c r="F32" s="863">
        <v>40038.1</v>
      </c>
      <c r="G32" s="863">
        <v>602375.62</v>
      </c>
      <c r="H32" s="863">
        <v>172928.8</v>
      </c>
      <c r="I32" s="863">
        <v>0</v>
      </c>
      <c r="J32" s="863">
        <v>0</v>
      </c>
      <c r="K32" s="863">
        <v>0</v>
      </c>
      <c r="L32" s="863">
        <v>470784.81</v>
      </c>
      <c r="M32" s="863">
        <v>52529.33</v>
      </c>
      <c r="N32" s="863">
        <v>1688675.6700000002</v>
      </c>
      <c r="Q32" s="441"/>
    </row>
    <row r="33" spans="1:23">
      <c r="A33" s="261" t="s">
        <v>556</v>
      </c>
      <c r="B33" s="863">
        <v>54251.85</v>
      </c>
      <c r="C33" s="863">
        <v>235076.53</v>
      </c>
      <c r="D33" s="863">
        <v>79283.12</v>
      </c>
      <c r="E33" s="863">
        <v>105718.23000000001</v>
      </c>
      <c r="F33" s="863">
        <v>232057.62</v>
      </c>
      <c r="G33" s="863">
        <v>235463.97</v>
      </c>
      <c r="H33" s="863">
        <v>183522.08000000002</v>
      </c>
      <c r="I33" s="863">
        <v>199940.6</v>
      </c>
      <c r="J33" s="863">
        <v>104245.9</v>
      </c>
      <c r="K33" s="863">
        <v>133974.93</v>
      </c>
      <c r="L33" s="863">
        <v>366313.13</v>
      </c>
      <c r="M33" s="863">
        <v>41362.57</v>
      </c>
      <c r="N33" s="863">
        <v>1971210.53</v>
      </c>
      <c r="Q33" s="441"/>
    </row>
    <row r="34" spans="1:23">
      <c r="A34" s="261" t="s">
        <v>557</v>
      </c>
      <c r="B34" s="863">
        <v>0</v>
      </c>
      <c r="C34" s="863">
        <v>286443.69</v>
      </c>
      <c r="D34" s="863">
        <v>0</v>
      </c>
      <c r="E34" s="863">
        <v>38.020000000000003</v>
      </c>
      <c r="F34" s="863">
        <v>76.2</v>
      </c>
      <c r="G34" s="863">
        <v>52714.96</v>
      </c>
      <c r="H34" s="863">
        <v>121095</v>
      </c>
      <c r="I34" s="863">
        <v>32011.96</v>
      </c>
      <c r="J34" s="863">
        <v>0</v>
      </c>
      <c r="K34" s="863">
        <v>90456.78</v>
      </c>
      <c r="L34" s="863">
        <v>0</v>
      </c>
      <c r="M34" s="863">
        <v>0</v>
      </c>
      <c r="N34" s="863">
        <v>582836.6100000001</v>
      </c>
      <c r="Q34" s="441"/>
    </row>
    <row r="35" spans="1:23">
      <c r="A35" s="261" t="s">
        <v>558</v>
      </c>
      <c r="B35" s="863">
        <v>258859.47</v>
      </c>
      <c r="C35" s="863">
        <v>221383</v>
      </c>
      <c r="D35" s="863">
        <v>250419.94</v>
      </c>
      <c r="E35" s="863">
        <v>250567.40000000002</v>
      </c>
      <c r="F35" s="863">
        <v>270173.15000000002</v>
      </c>
      <c r="G35" s="863">
        <v>182816.25</v>
      </c>
      <c r="H35" s="863">
        <v>249770.91</v>
      </c>
      <c r="I35" s="863">
        <v>260242.31</v>
      </c>
      <c r="J35" s="863">
        <v>222273.31</v>
      </c>
      <c r="K35" s="863">
        <v>772930.61</v>
      </c>
      <c r="L35" s="863">
        <v>268878.94999999995</v>
      </c>
      <c r="M35" s="863">
        <v>223130</v>
      </c>
      <c r="N35" s="863">
        <v>3431445.3</v>
      </c>
      <c r="Q35" s="441"/>
    </row>
    <row r="36" spans="1:23">
      <c r="A36" s="261" t="s">
        <v>559</v>
      </c>
      <c r="B36" s="863">
        <v>0</v>
      </c>
      <c r="C36" s="863">
        <v>0</v>
      </c>
      <c r="D36" s="863">
        <v>0</v>
      </c>
      <c r="E36" s="863">
        <v>0</v>
      </c>
      <c r="F36" s="863">
        <v>0</v>
      </c>
      <c r="G36" s="863">
        <v>0</v>
      </c>
      <c r="H36" s="863">
        <v>0</v>
      </c>
      <c r="I36" s="863">
        <v>0</v>
      </c>
      <c r="J36" s="863">
        <v>0</v>
      </c>
      <c r="K36" s="863">
        <v>0</v>
      </c>
      <c r="L36" s="863">
        <v>0</v>
      </c>
      <c r="M36" s="863">
        <v>0</v>
      </c>
      <c r="N36" s="863">
        <v>0</v>
      </c>
      <c r="Q36" s="441"/>
    </row>
    <row r="37" spans="1:23">
      <c r="A37" s="261" t="s">
        <v>560</v>
      </c>
      <c r="B37" s="863">
        <v>341095.76</v>
      </c>
      <c r="C37" s="863">
        <v>386371.77999999997</v>
      </c>
      <c r="D37" s="863">
        <v>831072.76</v>
      </c>
      <c r="E37" s="863">
        <v>414953.95999999996</v>
      </c>
      <c r="F37" s="863">
        <v>493100.31</v>
      </c>
      <c r="G37" s="863">
        <v>694454.25</v>
      </c>
      <c r="H37" s="863">
        <v>424927.65</v>
      </c>
      <c r="I37" s="863">
        <v>373250.98</v>
      </c>
      <c r="J37" s="863">
        <v>928741.92999999993</v>
      </c>
      <c r="K37" s="863">
        <v>571158.76</v>
      </c>
      <c r="L37" s="863">
        <v>434414.61</v>
      </c>
      <c r="M37" s="863">
        <v>535501.99</v>
      </c>
      <c r="N37" s="863">
        <v>6429044.7400000002</v>
      </c>
      <c r="Q37" s="441"/>
    </row>
    <row r="38" spans="1:23">
      <c r="A38" s="261" t="s">
        <v>561</v>
      </c>
      <c r="B38" s="863">
        <v>63065.64</v>
      </c>
      <c r="C38" s="863">
        <v>28843.5</v>
      </c>
      <c r="D38" s="863">
        <v>24987.919999999998</v>
      </c>
      <c r="E38" s="863">
        <v>68710.799999999988</v>
      </c>
      <c r="F38" s="863">
        <v>104624.34</v>
      </c>
      <c r="G38" s="863">
        <v>51607.55</v>
      </c>
      <c r="H38" s="863">
        <v>47836.939999999995</v>
      </c>
      <c r="I38" s="863">
        <v>600</v>
      </c>
      <c r="J38" s="863">
        <v>95770.15</v>
      </c>
      <c r="K38" s="863">
        <v>46489.120000000003</v>
      </c>
      <c r="L38" s="863">
        <v>126445.07</v>
      </c>
      <c r="M38" s="863">
        <v>28316.11</v>
      </c>
      <c r="N38" s="863">
        <v>687297.14</v>
      </c>
      <c r="Q38" s="441"/>
    </row>
    <row r="39" spans="1:23">
      <c r="A39" s="261" t="s">
        <v>562</v>
      </c>
      <c r="B39" s="863">
        <v>177689.39</v>
      </c>
      <c r="C39" s="863">
        <v>179852.47999999998</v>
      </c>
      <c r="D39" s="863">
        <v>216466.87000000002</v>
      </c>
      <c r="E39" s="863">
        <v>216841.02</v>
      </c>
      <c r="F39" s="863">
        <v>342972.61000000004</v>
      </c>
      <c r="G39" s="863">
        <v>236368.88</v>
      </c>
      <c r="H39" s="863">
        <v>2596122.44</v>
      </c>
      <c r="I39" s="863">
        <v>222257.43</v>
      </c>
      <c r="J39" s="863">
        <v>243975.67999999999</v>
      </c>
      <c r="K39" s="863">
        <v>309455.99</v>
      </c>
      <c r="L39" s="863">
        <v>254688.77999999997</v>
      </c>
      <c r="M39" s="863">
        <v>305781.90000000002</v>
      </c>
      <c r="N39" s="863">
        <v>5302473.4700000007</v>
      </c>
      <c r="Q39" s="441"/>
    </row>
    <row r="40" spans="1:23">
      <c r="A40" s="258" t="s">
        <v>291</v>
      </c>
      <c r="B40" s="862">
        <v>260975.99</v>
      </c>
      <c r="C40" s="862">
        <v>163055.13999999998</v>
      </c>
      <c r="D40" s="862">
        <v>169934.8</v>
      </c>
      <c r="E40" s="862">
        <v>140306.34</v>
      </c>
      <c r="F40" s="862">
        <v>267965.98</v>
      </c>
      <c r="G40" s="862">
        <v>196347.65</v>
      </c>
      <c r="H40" s="862">
        <v>301136.71999999997</v>
      </c>
      <c r="I40" s="862">
        <v>297303.14999999997</v>
      </c>
      <c r="J40" s="862">
        <v>459799.73000000004</v>
      </c>
      <c r="K40" s="862">
        <v>701278.38</v>
      </c>
      <c r="L40" s="862">
        <v>394147.94</v>
      </c>
      <c r="M40" s="862">
        <v>395455.19</v>
      </c>
      <c r="N40" s="862">
        <v>3747707.01</v>
      </c>
      <c r="Q40" s="441"/>
    </row>
    <row r="41" spans="1:23" s="256" customFormat="1">
      <c r="A41" s="258" t="s">
        <v>188</v>
      </c>
      <c r="B41" s="862">
        <v>3045084.79</v>
      </c>
      <c r="C41" s="862">
        <v>4344370.66</v>
      </c>
      <c r="D41" s="862">
        <v>7297362.8099999996</v>
      </c>
      <c r="E41" s="862">
        <v>7600112.5199999996</v>
      </c>
      <c r="F41" s="862">
        <v>5306346.379999999</v>
      </c>
      <c r="G41" s="862">
        <v>10502254.410000002</v>
      </c>
      <c r="H41" s="862">
        <v>28563870.579999998</v>
      </c>
      <c r="I41" s="862">
        <v>15855214.050000001</v>
      </c>
      <c r="J41" s="862">
        <v>10740409.27</v>
      </c>
      <c r="K41" s="862">
        <v>9016621.5700000003</v>
      </c>
      <c r="L41" s="862">
        <v>4972231.21</v>
      </c>
      <c r="M41" s="862">
        <v>7036308.2000000002</v>
      </c>
      <c r="N41" s="862">
        <v>114280186.44999999</v>
      </c>
      <c r="Q41" s="442"/>
    </row>
    <row r="42" spans="1:23">
      <c r="A42" s="261" t="s">
        <v>563</v>
      </c>
      <c r="B42" s="863">
        <v>1816068.78</v>
      </c>
      <c r="C42" s="863">
        <v>1748787.03</v>
      </c>
      <c r="D42" s="863">
        <v>1815194.02</v>
      </c>
      <c r="E42" s="863">
        <v>2233449.1</v>
      </c>
      <c r="F42" s="863">
        <v>3489256.77</v>
      </c>
      <c r="G42" s="863">
        <v>5034479.4000000004</v>
      </c>
      <c r="H42" s="863">
        <v>18987561.300000001</v>
      </c>
      <c r="I42" s="863">
        <v>8791380.1600000001</v>
      </c>
      <c r="J42" s="863">
        <v>4182346.54</v>
      </c>
      <c r="K42" s="863">
        <v>3721844.16</v>
      </c>
      <c r="L42" s="863">
        <v>2679114.5299999998</v>
      </c>
      <c r="M42" s="863">
        <v>2091236.14</v>
      </c>
      <c r="N42" s="863">
        <v>56590717.930000007</v>
      </c>
      <c r="Q42" s="441"/>
    </row>
    <row r="43" spans="1:23">
      <c r="A43" s="261" t="s">
        <v>564</v>
      </c>
      <c r="B43" s="863">
        <v>188064.96</v>
      </c>
      <c r="C43" s="863">
        <v>627658.35</v>
      </c>
      <c r="D43" s="863">
        <v>199858.93</v>
      </c>
      <c r="E43" s="863">
        <v>2397604.0699999998</v>
      </c>
      <c r="F43" s="863">
        <v>530679.38</v>
      </c>
      <c r="G43" s="863">
        <v>398914.37</v>
      </c>
      <c r="H43" s="863">
        <v>279175.31</v>
      </c>
      <c r="I43" s="863">
        <v>738558.04</v>
      </c>
      <c r="J43" s="863">
        <v>176521.01</v>
      </c>
      <c r="K43" s="863">
        <v>1826397.54</v>
      </c>
      <c r="L43" s="863">
        <v>207251.47</v>
      </c>
      <c r="M43" s="863">
        <v>309261.91000000003</v>
      </c>
      <c r="N43" s="863">
        <v>7879945.3399999989</v>
      </c>
      <c r="Q43" s="441"/>
    </row>
    <row r="44" spans="1:23">
      <c r="A44" s="261" t="s">
        <v>565</v>
      </c>
      <c r="B44" s="863">
        <v>262241.44</v>
      </c>
      <c r="C44" s="863">
        <v>400284.65</v>
      </c>
      <c r="D44" s="863">
        <v>3999287.69</v>
      </c>
      <c r="E44" s="863">
        <v>1968295.84</v>
      </c>
      <c r="F44" s="863">
        <v>481312.45</v>
      </c>
      <c r="G44" s="863">
        <v>308287.21999999997</v>
      </c>
      <c r="H44" s="863">
        <v>236818.88999999998</v>
      </c>
      <c r="I44" s="863">
        <v>332817.71999999997</v>
      </c>
      <c r="J44" s="863">
        <v>3067584.46</v>
      </c>
      <c r="K44" s="863">
        <v>969996.64000000013</v>
      </c>
      <c r="L44" s="863">
        <v>627546.46</v>
      </c>
      <c r="M44" s="863">
        <v>918471.77</v>
      </c>
      <c r="N44" s="863">
        <v>13572945.23</v>
      </c>
      <c r="Q44" s="441"/>
    </row>
    <row r="45" spans="1:23" s="256" customFormat="1">
      <c r="A45" s="261" t="s">
        <v>566</v>
      </c>
      <c r="B45" s="863">
        <v>410345.01999999996</v>
      </c>
      <c r="C45" s="863">
        <v>1182783.44</v>
      </c>
      <c r="D45" s="863">
        <v>777492.97</v>
      </c>
      <c r="E45" s="863">
        <v>469561.68</v>
      </c>
      <c r="F45" s="863">
        <v>154978.56</v>
      </c>
      <c r="G45" s="863">
        <v>3637566.29</v>
      </c>
      <c r="H45" s="863">
        <v>7493461.6500000004</v>
      </c>
      <c r="I45" s="863">
        <v>4450421.9700000007</v>
      </c>
      <c r="J45" s="863">
        <v>1276980.18</v>
      </c>
      <c r="K45" s="863">
        <v>1390885.32</v>
      </c>
      <c r="L45" s="863">
        <v>233277.15</v>
      </c>
      <c r="M45" s="863">
        <v>1990285.75</v>
      </c>
      <c r="N45" s="863">
        <v>23468039.979999997</v>
      </c>
      <c r="Q45" s="442"/>
    </row>
    <row r="46" spans="1:23">
      <c r="A46" s="261" t="s">
        <v>567</v>
      </c>
      <c r="B46" s="863">
        <v>0</v>
      </c>
      <c r="C46" s="863">
        <v>0</v>
      </c>
      <c r="D46" s="863">
        <v>0</v>
      </c>
      <c r="E46" s="863">
        <v>0</v>
      </c>
      <c r="F46" s="863">
        <v>0</v>
      </c>
      <c r="G46" s="863">
        <v>0</v>
      </c>
      <c r="H46" s="863">
        <v>0</v>
      </c>
      <c r="I46" s="863">
        <v>0</v>
      </c>
      <c r="J46" s="863">
        <v>0</v>
      </c>
      <c r="K46" s="863">
        <v>0</v>
      </c>
      <c r="L46" s="863">
        <v>0</v>
      </c>
      <c r="M46" s="863">
        <v>0</v>
      </c>
      <c r="N46" s="863">
        <v>0</v>
      </c>
      <c r="Q46" s="441"/>
    </row>
    <row r="47" spans="1:23">
      <c r="A47" s="261" t="s">
        <v>782</v>
      </c>
      <c r="B47" s="863">
        <v>49452.85</v>
      </c>
      <c r="C47" s="863">
        <v>43862.979999999996</v>
      </c>
      <c r="D47" s="863">
        <v>68572.88</v>
      </c>
      <c r="E47" s="863">
        <v>66445.81</v>
      </c>
      <c r="F47" s="863">
        <v>124061</v>
      </c>
      <c r="G47" s="863">
        <v>55642.479999999996</v>
      </c>
      <c r="H47" s="863">
        <v>130196.28</v>
      </c>
      <c r="I47" s="863">
        <v>107373.94</v>
      </c>
      <c r="J47" s="863">
        <v>109299.04000000001</v>
      </c>
      <c r="K47" s="863">
        <v>19345.2</v>
      </c>
      <c r="L47" s="863">
        <v>121513.67</v>
      </c>
      <c r="M47" s="863">
        <v>192157.2</v>
      </c>
      <c r="N47" s="863">
        <v>1087923.33</v>
      </c>
      <c r="O47" s="117"/>
      <c r="P47" s="117"/>
      <c r="Q47" s="198"/>
      <c r="R47" s="117"/>
      <c r="S47" s="117"/>
      <c r="T47" s="117"/>
      <c r="U47" s="117"/>
      <c r="V47" s="117"/>
      <c r="W47" s="117"/>
    </row>
    <row r="48" spans="1:23">
      <c r="A48" s="261" t="s">
        <v>569</v>
      </c>
      <c r="B48" s="863">
        <v>13000</v>
      </c>
      <c r="C48" s="863">
        <v>49000</v>
      </c>
      <c r="D48" s="863">
        <v>76000</v>
      </c>
      <c r="E48" s="863">
        <v>72000</v>
      </c>
      <c r="F48" s="863">
        <v>30000</v>
      </c>
      <c r="G48" s="863">
        <v>38000</v>
      </c>
      <c r="H48" s="863">
        <v>20000</v>
      </c>
      <c r="I48" s="863">
        <v>16300</v>
      </c>
      <c r="J48" s="863">
        <v>866000</v>
      </c>
      <c r="K48" s="863">
        <v>58000</v>
      </c>
      <c r="L48" s="863">
        <v>18000</v>
      </c>
      <c r="M48" s="863">
        <v>8000</v>
      </c>
      <c r="N48" s="863">
        <v>1264300</v>
      </c>
      <c r="O48" s="117"/>
      <c r="P48" s="117"/>
      <c r="Q48" s="117"/>
      <c r="R48" s="117"/>
      <c r="S48" s="117"/>
      <c r="T48" s="117"/>
      <c r="U48" s="117"/>
      <c r="V48" s="117"/>
      <c r="W48" s="117"/>
    </row>
    <row r="49" spans="1:23">
      <c r="A49" s="261" t="s">
        <v>570</v>
      </c>
      <c r="B49" s="863">
        <v>0</v>
      </c>
      <c r="C49" s="863">
        <v>0</v>
      </c>
      <c r="D49" s="863">
        <v>0</v>
      </c>
      <c r="E49" s="863">
        <v>0</v>
      </c>
      <c r="F49" s="863">
        <v>0</v>
      </c>
      <c r="G49" s="863">
        <v>0</v>
      </c>
      <c r="H49" s="863">
        <v>0</v>
      </c>
      <c r="I49" s="863">
        <v>0</v>
      </c>
      <c r="J49" s="863">
        <v>0</v>
      </c>
      <c r="K49" s="863">
        <v>0</v>
      </c>
      <c r="L49" s="863">
        <v>0</v>
      </c>
      <c r="M49" s="863">
        <v>0</v>
      </c>
      <c r="N49" s="863">
        <v>0</v>
      </c>
      <c r="O49" s="117"/>
      <c r="P49" s="117"/>
      <c r="Q49" s="117"/>
      <c r="R49" s="117"/>
      <c r="S49" s="117"/>
      <c r="T49" s="117"/>
      <c r="U49" s="117"/>
      <c r="V49" s="117"/>
      <c r="W49" s="117"/>
    </row>
    <row r="50" spans="1:23">
      <c r="A50" s="261" t="s">
        <v>571</v>
      </c>
      <c r="B50" s="863">
        <v>305911.73999999993</v>
      </c>
      <c r="C50" s="863">
        <v>291994.21000000002</v>
      </c>
      <c r="D50" s="863">
        <v>360956.31999999995</v>
      </c>
      <c r="E50" s="863">
        <v>392756.02</v>
      </c>
      <c r="F50" s="863">
        <v>496058.22000000003</v>
      </c>
      <c r="G50" s="863">
        <v>1029364.65</v>
      </c>
      <c r="H50" s="863">
        <v>1416657.1499999997</v>
      </c>
      <c r="I50" s="863">
        <v>1418362.22</v>
      </c>
      <c r="J50" s="863">
        <v>1061678.04</v>
      </c>
      <c r="K50" s="863">
        <v>1030152.7100000001</v>
      </c>
      <c r="L50" s="863">
        <v>1085527.93</v>
      </c>
      <c r="M50" s="863">
        <v>1526895.43</v>
      </c>
      <c r="N50" s="863">
        <v>10416314.639999999</v>
      </c>
      <c r="O50" s="117"/>
      <c r="P50" s="117"/>
      <c r="Q50" s="117"/>
      <c r="R50" s="117"/>
      <c r="S50" s="117"/>
      <c r="T50" s="117"/>
      <c r="U50" s="117"/>
      <c r="V50" s="117"/>
      <c r="W50" s="117"/>
    </row>
    <row r="51" spans="1:23">
      <c r="A51" s="258" t="s">
        <v>305</v>
      </c>
      <c r="B51" s="862">
        <v>6990415.1599999992</v>
      </c>
      <c r="C51" s="862">
        <v>4757573.57</v>
      </c>
      <c r="D51" s="862">
        <v>7137031.5800000001</v>
      </c>
      <c r="E51" s="862">
        <v>6037860.1899999995</v>
      </c>
      <c r="F51" s="862">
        <v>5572515.21</v>
      </c>
      <c r="G51" s="862">
        <v>5710667.9500000002</v>
      </c>
      <c r="H51" s="862">
        <v>11469787.359999998</v>
      </c>
      <c r="I51" s="862">
        <v>8849903.3399999999</v>
      </c>
      <c r="J51" s="862">
        <v>7100290.3799999999</v>
      </c>
      <c r="K51" s="862">
        <v>8977524.2799999993</v>
      </c>
      <c r="L51" s="862">
        <v>11123646.930000002</v>
      </c>
      <c r="M51" s="862">
        <v>9760916.3300000001</v>
      </c>
      <c r="N51" s="862">
        <v>93488132.280000001</v>
      </c>
      <c r="O51" s="117"/>
      <c r="P51" s="117"/>
      <c r="Q51" s="117"/>
      <c r="R51" s="117"/>
      <c r="S51" s="117"/>
      <c r="T51" s="117"/>
      <c r="U51" s="117"/>
      <c r="V51" s="117"/>
      <c r="W51" s="117"/>
    </row>
    <row r="52" spans="1:23">
      <c r="A52" s="258" t="s">
        <v>306</v>
      </c>
      <c r="B52" s="862">
        <v>5595832.6899999995</v>
      </c>
      <c r="C52" s="862">
        <v>3398391.13</v>
      </c>
      <c r="D52" s="862">
        <v>5740034.8700000001</v>
      </c>
      <c r="E52" s="862">
        <v>4607797.2</v>
      </c>
      <c r="F52" s="862">
        <v>4133723.84</v>
      </c>
      <c r="G52" s="862">
        <v>4683000.8</v>
      </c>
      <c r="H52" s="862">
        <v>10156565.459999999</v>
      </c>
      <c r="I52" s="862">
        <v>6404362</v>
      </c>
      <c r="J52" s="862">
        <v>5885233.04</v>
      </c>
      <c r="K52" s="862">
        <v>6635361.7599999998</v>
      </c>
      <c r="L52" s="862">
        <v>9518241.7100000009</v>
      </c>
      <c r="M52" s="862">
        <v>8330329.4000000004</v>
      </c>
      <c r="N52" s="862">
        <v>75088873.900000006</v>
      </c>
      <c r="O52" s="117"/>
      <c r="P52" s="117"/>
      <c r="Q52" s="117"/>
      <c r="R52" s="117"/>
      <c r="S52" s="117"/>
      <c r="T52" s="117"/>
      <c r="U52" s="117"/>
      <c r="V52" s="117"/>
      <c r="W52" s="117"/>
    </row>
    <row r="53" spans="1:23">
      <c r="A53" s="261" t="s">
        <v>572</v>
      </c>
      <c r="B53" s="863">
        <v>5595832.6899999995</v>
      </c>
      <c r="C53" s="863">
        <v>3398391.13</v>
      </c>
      <c r="D53" s="863">
        <v>5740034.8700000001</v>
      </c>
      <c r="E53" s="863">
        <v>4607797.2</v>
      </c>
      <c r="F53" s="863">
        <v>4133723.84</v>
      </c>
      <c r="G53" s="863">
        <v>4683000.8</v>
      </c>
      <c r="H53" s="863">
        <v>10156565.459999999</v>
      </c>
      <c r="I53" s="863">
        <v>6404362</v>
      </c>
      <c r="J53" s="863">
        <v>5885233.04</v>
      </c>
      <c r="K53" s="863">
        <v>6635361.7599999998</v>
      </c>
      <c r="L53" s="863">
        <v>9518241.7100000009</v>
      </c>
      <c r="M53" s="863">
        <v>8330329.4000000004</v>
      </c>
      <c r="N53" s="863">
        <v>75088873.900000006</v>
      </c>
      <c r="O53" s="117"/>
      <c r="P53" s="117"/>
      <c r="Q53" s="117"/>
      <c r="R53" s="117"/>
      <c r="S53" s="117"/>
      <c r="T53" s="117"/>
      <c r="U53" s="117"/>
      <c r="V53" s="117"/>
      <c r="W53" s="117"/>
    </row>
    <row r="54" spans="1:23" s="256" customFormat="1">
      <c r="A54" s="258" t="s">
        <v>296</v>
      </c>
      <c r="B54" s="862">
        <v>97309.17</v>
      </c>
      <c r="C54" s="862">
        <v>95130.84</v>
      </c>
      <c r="D54" s="862">
        <v>95338.14</v>
      </c>
      <c r="E54" s="862">
        <v>95640.2</v>
      </c>
      <c r="F54" s="862">
        <v>94482.79</v>
      </c>
      <c r="G54" s="862">
        <v>105889.88</v>
      </c>
      <c r="H54" s="862">
        <v>95025.35</v>
      </c>
      <c r="I54" s="862">
        <v>94996.87</v>
      </c>
      <c r="J54" s="862">
        <v>95243.8</v>
      </c>
      <c r="K54" s="862">
        <v>95505.2</v>
      </c>
      <c r="L54" s="862">
        <v>95749.16</v>
      </c>
      <c r="M54" s="862">
        <v>103306.74</v>
      </c>
      <c r="N54" s="862">
        <v>1163618.1399999999</v>
      </c>
      <c r="O54" s="124"/>
      <c r="P54" s="124"/>
      <c r="Q54" s="124"/>
      <c r="R54" s="124"/>
      <c r="S54" s="124"/>
      <c r="T54" s="124"/>
      <c r="U54" s="124"/>
      <c r="V54" s="124"/>
      <c r="W54" s="124"/>
    </row>
    <row r="55" spans="1:23">
      <c r="A55" s="261" t="s">
        <v>573</v>
      </c>
      <c r="B55" s="863">
        <v>0</v>
      </c>
      <c r="C55" s="863">
        <v>0</v>
      </c>
      <c r="D55" s="863">
        <v>0</v>
      </c>
      <c r="E55" s="863">
        <v>0</v>
      </c>
      <c r="F55" s="863">
        <v>0</v>
      </c>
      <c r="G55" s="863">
        <v>0</v>
      </c>
      <c r="H55" s="863">
        <v>0</v>
      </c>
      <c r="I55" s="863">
        <v>0</v>
      </c>
      <c r="J55" s="863">
        <v>0</v>
      </c>
      <c r="K55" s="863">
        <v>0</v>
      </c>
      <c r="L55" s="863">
        <v>0</v>
      </c>
      <c r="M55" s="863">
        <v>0</v>
      </c>
      <c r="N55" s="863">
        <v>0</v>
      </c>
      <c r="O55" s="117"/>
      <c r="P55" s="117"/>
      <c r="Q55" s="117"/>
      <c r="R55" s="117"/>
      <c r="S55" s="117"/>
      <c r="T55" s="117"/>
      <c r="U55" s="117"/>
      <c r="V55" s="117"/>
      <c r="W55" s="117"/>
    </row>
    <row r="56" spans="1:23" ht="15" customHeight="1">
      <c r="A56" s="261" t="s">
        <v>574</v>
      </c>
      <c r="B56" s="863">
        <v>0</v>
      </c>
      <c r="C56" s="863">
        <v>0</v>
      </c>
      <c r="D56" s="863">
        <v>0</v>
      </c>
      <c r="E56" s="863">
        <v>0</v>
      </c>
      <c r="F56" s="863">
        <v>0</v>
      </c>
      <c r="G56" s="863">
        <v>0</v>
      </c>
      <c r="H56" s="863">
        <v>0</v>
      </c>
      <c r="I56" s="863">
        <v>0</v>
      </c>
      <c r="J56" s="863">
        <v>0</v>
      </c>
      <c r="K56" s="863">
        <v>0</v>
      </c>
      <c r="L56" s="863">
        <v>0</v>
      </c>
      <c r="M56" s="863">
        <v>0</v>
      </c>
      <c r="N56" s="863">
        <v>0</v>
      </c>
      <c r="O56" s="117"/>
      <c r="P56" s="117"/>
      <c r="Q56" s="117"/>
      <c r="R56" s="117"/>
      <c r="S56" s="117"/>
      <c r="T56" s="117"/>
      <c r="U56" s="117"/>
      <c r="V56" s="117"/>
      <c r="W56" s="117"/>
    </row>
    <row r="57" spans="1:23">
      <c r="A57" s="261" t="s">
        <v>575</v>
      </c>
      <c r="B57" s="863">
        <v>0</v>
      </c>
      <c r="C57" s="863">
        <v>0</v>
      </c>
      <c r="D57" s="863">
        <v>0</v>
      </c>
      <c r="E57" s="863">
        <v>0</v>
      </c>
      <c r="F57" s="863">
        <v>0</v>
      </c>
      <c r="G57" s="863">
        <v>0</v>
      </c>
      <c r="H57" s="863">
        <v>0</v>
      </c>
      <c r="I57" s="863">
        <v>0</v>
      </c>
      <c r="J57" s="863">
        <v>0</v>
      </c>
      <c r="K57" s="863">
        <v>0</v>
      </c>
      <c r="L57" s="863">
        <v>0</v>
      </c>
      <c r="M57" s="863">
        <v>0</v>
      </c>
      <c r="N57" s="863">
        <v>0</v>
      </c>
      <c r="O57" s="117"/>
      <c r="P57" s="117"/>
      <c r="Q57" s="117"/>
      <c r="R57" s="117"/>
      <c r="S57" s="117"/>
      <c r="T57" s="117"/>
      <c r="U57" s="117"/>
      <c r="V57" s="117"/>
      <c r="W57" s="117"/>
    </row>
    <row r="58" spans="1:23">
      <c r="A58" s="261" t="s">
        <v>576</v>
      </c>
      <c r="B58" s="863">
        <v>0</v>
      </c>
      <c r="C58" s="863">
        <v>0</v>
      </c>
      <c r="D58" s="863">
        <v>0</v>
      </c>
      <c r="E58" s="863">
        <v>0</v>
      </c>
      <c r="F58" s="863">
        <v>0</v>
      </c>
      <c r="G58" s="863">
        <v>0</v>
      </c>
      <c r="H58" s="863">
        <v>0</v>
      </c>
      <c r="I58" s="863">
        <v>0</v>
      </c>
      <c r="J58" s="863">
        <v>0</v>
      </c>
      <c r="K58" s="863">
        <v>0</v>
      </c>
      <c r="L58" s="863">
        <v>0</v>
      </c>
      <c r="M58" s="863">
        <v>0</v>
      </c>
      <c r="N58" s="863">
        <v>0</v>
      </c>
      <c r="O58" s="117"/>
      <c r="P58" s="117"/>
      <c r="Q58" s="117"/>
      <c r="R58" s="117"/>
      <c r="S58" s="117"/>
      <c r="T58" s="117"/>
      <c r="U58" s="117"/>
      <c r="V58" s="117"/>
      <c r="W58" s="117"/>
    </row>
    <row r="59" spans="1:23">
      <c r="A59" s="261" t="s">
        <v>577</v>
      </c>
      <c r="B59" s="863">
        <v>0</v>
      </c>
      <c r="C59" s="863">
        <v>0</v>
      </c>
      <c r="D59" s="863">
        <v>0</v>
      </c>
      <c r="E59" s="863">
        <v>0</v>
      </c>
      <c r="F59" s="863">
        <v>0</v>
      </c>
      <c r="G59" s="863">
        <v>0</v>
      </c>
      <c r="H59" s="863">
        <v>0</v>
      </c>
      <c r="I59" s="863">
        <v>0</v>
      </c>
      <c r="J59" s="863">
        <v>0</v>
      </c>
      <c r="K59" s="863">
        <v>0</v>
      </c>
      <c r="L59" s="863">
        <v>0</v>
      </c>
      <c r="M59" s="863">
        <v>0</v>
      </c>
      <c r="N59" s="863">
        <v>0</v>
      </c>
      <c r="O59" s="117"/>
      <c r="P59" s="117"/>
      <c r="Q59" s="117"/>
      <c r="R59" s="117"/>
      <c r="S59" s="117"/>
      <c r="T59" s="117"/>
      <c r="U59" s="117"/>
      <c r="V59" s="117"/>
      <c r="W59" s="117"/>
    </row>
    <row r="60" spans="1:23">
      <c r="A60" s="261" t="s">
        <v>578</v>
      </c>
      <c r="B60" s="863">
        <v>97309.17</v>
      </c>
      <c r="C60" s="863">
        <v>95130.84</v>
      </c>
      <c r="D60" s="863">
        <v>95338.14</v>
      </c>
      <c r="E60" s="863">
        <v>95640.2</v>
      </c>
      <c r="F60" s="863">
        <v>94482.79</v>
      </c>
      <c r="G60" s="863">
        <v>105889.88</v>
      </c>
      <c r="H60" s="863">
        <v>95025.35</v>
      </c>
      <c r="I60" s="863">
        <v>94996.87</v>
      </c>
      <c r="J60" s="863">
        <v>95243.8</v>
      </c>
      <c r="K60" s="863">
        <v>95505.2</v>
      </c>
      <c r="L60" s="863">
        <v>95749.16</v>
      </c>
      <c r="M60" s="863">
        <v>103306.74</v>
      </c>
      <c r="N60" s="863">
        <v>1163618.1399999999</v>
      </c>
      <c r="O60" s="117"/>
      <c r="P60" s="117"/>
      <c r="Q60" s="117"/>
      <c r="R60" s="117"/>
      <c r="S60" s="117"/>
      <c r="T60" s="117"/>
      <c r="U60" s="117"/>
      <c r="V60" s="117"/>
      <c r="W60" s="117"/>
    </row>
    <row r="61" spans="1:23">
      <c r="A61" s="261" t="s">
        <v>579</v>
      </c>
      <c r="B61" s="863">
        <v>0</v>
      </c>
      <c r="C61" s="863">
        <v>0</v>
      </c>
      <c r="D61" s="863">
        <v>0</v>
      </c>
      <c r="E61" s="863">
        <v>0</v>
      </c>
      <c r="F61" s="863">
        <v>0</v>
      </c>
      <c r="G61" s="863">
        <v>0</v>
      </c>
      <c r="H61" s="863">
        <v>0</v>
      </c>
      <c r="I61" s="863">
        <v>0</v>
      </c>
      <c r="J61" s="863">
        <v>0</v>
      </c>
      <c r="K61" s="863">
        <v>0</v>
      </c>
      <c r="L61" s="863">
        <v>0</v>
      </c>
      <c r="M61" s="863">
        <v>0</v>
      </c>
      <c r="N61" s="863">
        <v>0</v>
      </c>
      <c r="O61" s="246"/>
      <c r="P61" s="117"/>
      <c r="Q61" s="117"/>
      <c r="R61" s="117"/>
      <c r="S61" s="117"/>
      <c r="T61" s="117"/>
      <c r="U61" s="117"/>
      <c r="V61" s="117"/>
      <c r="W61" s="117"/>
    </row>
    <row r="62" spans="1:23">
      <c r="A62" s="261" t="s">
        <v>562</v>
      </c>
      <c r="B62" s="863">
        <v>0</v>
      </c>
      <c r="C62" s="863">
        <v>0</v>
      </c>
      <c r="D62" s="863">
        <v>0</v>
      </c>
      <c r="E62" s="863">
        <v>0</v>
      </c>
      <c r="F62" s="863">
        <v>0</v>
      </c>
      <c r="G62" s="863">
        <v>0</v>
      </c>
      <c r="H62" s="863">
        <v>0</v>
      </c>
      <c r="I62" s="863">
        <v>0</v>
      </c>
      <c r="J62" s="863">
        <v>0</v>
      </c>
      <c r="K62" s="863">
        <v>0</v>
      </c>
      <c r="L62" s="863">
        <v>0</v>
      </c>
      <c r="M62" s="863">
        <v>0</v>
      </c>
      <c r="N62" s="863">
        <v>0</v>
      </c>
      <c r="O62" s="246"/>
      <c r="P62" s="117"/>
      <c r="Q62" s="117"/>
      <c r="R62" s="117"/>
      <c r="S62" s="117"/>
      <c r="T62" s="117"/>
      <c r="U62" s="117"/>
      <c r="V62" s="117"/>
      <c r="W62" s="117"/>
    </row>
    <row r="63" spans="1:23">
      <c r="A63" s="258" t="s">
        <v>4</v>
      </c>
      <c r="B63" s="862">
        <v>1156376.3599999999</v>
      </c>
      <c r="C63" s="862">
        <v>1230640.6200000001</v>
      </c>
      <c r="D63" s="862">
        <v>1263452.2200000002</v>
      </c>
      <c r="E63" s="862">
        <v>1274536.3599999999</v>
      </c>
      <c r="F63" s="862">
        <v>1279555.6199999999</v>
      </c>
      <c r="G63" s="862">
        <v>864560.9</v>
      </c>
      <c r="H63" s="862">
        <v>1186632.43</v>
      </c>
      <c r="I63" s="862">
        <v>2202830.4</v>
      </c>
      <c r="J63" s="862">
        <v>1047154.9099999999</v>
      </c>
      <c r="K63" s="862">
        <v>2181018.7399999998</v>
      </c>
      <c r="L63" s="862">
        <v>1284134.99</v>
      </c>
      <c r="M63" s="862">
        <v>1136394.8999999999</v>
      </c>
      <c r="N63" s="862">
        <v>16107288.450000001</v>
      </c>
      <c r="O63" s="246"/>
      <c r="P63" s="117"/>
      <c r="Q63" s="117"/>
      <c r="R63" s="117"/>
      <c r="S63" s="117"/>
      <c r="T63" s="117"/>
      <c r="U63" s="117"/>
      <c r="V63" s="117"/>
      <c r="W63" s="117"/>
    </row>
    <row r="64" spans="1:23">
      <c r="A64" s="261" t="s">
        <v>580</v>
      </c>
      <c r="B64" s="863">
        <v>0</v>
      </c>
      <c r="C64" s="863">
        <v>213263.12</v>
      </c>
      <c r="D64" s="863">
        <v>0</v>
      </c>
      <c r="E64" s="863">
        <v>74822.5</v>
      </c>
      <c r="F64" s="863">
        <v>0</v>
      </c>
      <c r="G64" s="863">
        <v>0</v>
      </c>
      <c r="H64" s="863">
        <v>4315.05</v>
      </c>
      <c r="I64" s="863">
        <v>921910.78</v>
      </c>
      <c r="J64" s="863">
        <v>0</v>
      </c>
      <c r="K64" s="863">
        <v>0</v>
      </c>
      <c r="L64" s="863">
        <v>25602.19</v>
      </c>
      <c r="M64" s="863">
        <v>0</v>
      </c>
      <c r="N64" s="863">
        <v>1239913.6399999999</v>
      </c>
      <c r="O64" s="246"/>
      <c r="P64" s="117"/>
      <c r="Q64" s="117"/>
      <c r="R64" s="117"/>
      <c r="S64" s="117"/>
      <c r="T64" s="117"/>
      <c r="U64" s="117"/>
      <c r="V64" s="117"/>
      <c r="W64" s="117"/>
    </row>
    <row r="65" spans="1:23" s="256" customFormat="1">
      <c r="A65" s="261" t="s">
        <v>581</v>
      </c>
      <c r="B65" s="863">
        <v>16500</v>
      </c>
      <c r="C65" s="863">
        <v>43500</v>
      </c>
      <c r="D65" s="863">
        <v>114200</v>
      </c>
      <c r="E65" s="863">
        <v>45200</v>
      </c>
      <c r="F65" s="863">
        <v>30200</v>
      </c>
      <c r="G65" s="863">
        <v>24200</v>
      </c>
      <c r="H65" s="863">
        <v>23200</v>
      </c>
      <c r="I65" s="863">
        <v>66900</v>
      </c>
      <c r="J65" s="863">
        <v>11000</v>
      </c>
      <c r="K65" s="863">
        <v>8000</v>
      </c>
      <c r="L65" s="863">
        <v>9500</v>
      </c>
      <c r="M65" s="863">
        <v>96250</v>
      </c>
      <c r="N65" s="863">
        <v>488650</v>
      </c>
      <c r="O65" s="124"/>
      <c r="P65" s="124"/>
      <c r="Q65" s="124"/>
      <c r="R65" s="124"/>
      <c r="S65" s="124"/>
      <c r="T65" s="124"/>
      <c r="U65" s="124"/>
      <c r="V65" s="124"/>
      <c r="W65" s="124"/>
    </row>
    <row r="66" spans="1:23" s="256" customFormat="1">
      <c r="A66" s="261" t="s">
        <v>596</v>
      </c>
      <c r="B66" s="863">
        <v>0</v>
      </c>
      <c r="C66" s="863">
        <v>0</v>
      </c>
      <c r="D66" s="863">
        <v>0</v>
      </c>
      <c r="E66" s="863">
        <v>0</v>
      </c>
      <c r="F66" s="863">
        <v>0</v>
      </c>
      <c r="G66" s="863">
        <v>0</v>
      </c>
      <c r="H66" s="863">
        <v>0</v>
      </c>
      <c r="I66" s="863">
        <v>0</v>
      </c>
      <c r="J66" s="863">
        <v>0</v>
      </c>
      <c r="K66" s="863">
        <v>0</v>
      </c>
      <c r="L66" s="863">
        <v>0</v>
      </c>
      <c r="M66" s="863">
        <v>0</v>
      </c>
      <c r="N66" s="863">
        <v>0</v>
      </c>
      <c r="O66" s="124"/>
      <c r="P66" s="124"/>
      <c r="Q66" s="124"/>
      <c r="R66" s="124"/>
      <c r="S66" s="124"/>
      <c r="T66" s="124"/>
      <c r="U66" s="124"/>
      <c r="V66" s="124"/>
      <c r="W66" s="124"/>
    </row>
    <row r="67" spans="1:23">
      <c r="A67" s="261" t="s">
        <v>582</v>
      </c>
      <c r="B67" s="863">
        <v>1139876.3599999999</v>
      </c>
      <c r="C67" s="863">
        <v>973877.5</v>
      </c>
      <c r="D67" s="863">
        <v>1149252.2200000002</v>
      </c>
      <c r="E67" s="863">
        <v>1154483.8599999999</v>
      </c>
      <c r="F67" s="863">
        <v>1249355.6199999999</v>
      </c>
      <c r="G67" s="863">
        <v>840360.9</v>
      </c>
      <c r="H67" s="863">
        <v>1159117.3799999999</v>
      </c>
      <c r="I67" s="863">
        <v>1214019.6199999999</v>
      </c>
      <c r="J67" s="863">
        <v>1036131.2</v>
      </c>
      <c r="K67" s="863">
        <v>2173018.7399999998</v>
      </c>
      <c r="L67" s="863">
        <v>1249032.8</v>
      </c>
      <c r="M67" s="863">
        <v>1040144.8999999999</v>
      </c>
      <c r="N67" s="863">
        <v>14378671.1</v>
      </c>
      <c r="O67" s="117"/>
      <c r="P67" s="117"/>
      <c r="Q67" s="117"/>
      <c r="R67" s="117"/>
      <c r="S67" s="117"/>
      <c r="T67" s="117"/>
      <c r="U67" s="117"/>
      <c r="V67" s="117"/>
      <c r="W67" s="117"/>
    </row>
    <row r="68" spans="1:23">
      <c r="A68" s="261" t="s">
        <v>583</v>
      </c>
      <c r="B68" s="863">
        <v>0</v>
      </c>
      <c r="C68" s="863">
        <v>0</v>
      </c>
      <c r="D68" s="863">
        <v>0</v>
      </c>
      <c r="E68" s="863">
        <v>30</v>
      </c>
      <c r="F68" s="863">
        <v>0</v>
      </c>
      <c r="G68" s="863">
        <v>0</v>
      </c>
      <c r="H68" s="863">
        <v>0</v>
      </c>
      <c r="I68" s="863">
        <v>0</v>
      </c>
      <c r="J68" s="863">
        <v>23.71</v>
      </c>
      <c r="K68" s="863">
        <v>0</v>
      </c>
      <c r="L68" s="863">
        <v>0</v>
      </c>
      <c r="M68" s="863">
        <v>0</v>
      </c>
      <c r="N68" s="863">
        <v>53.71</v>
      </c>
      <c r="O68" s="117"/>
      <c r="P68" s="117"/>
      <c r="Q68" s="117"/>
      <c r="R68" s="117"/>
      <c r="S68" s="117"/>
      <c r="T68" s="117"/>
      <c r="U68" s="117"/>
      <c r="V68" s="117"/>
      <c r="W68" s="117"/>
    </row>
    <row r="69" spans="1:23">
      <c r="A69" s="258" t="s">
        <v>297</v>
      </c>
      <c r="B69" s="862">
        <v>140896.94</v>
      </c>
      <c r="C69" s="863">
        <v>33410.979999999996</v>
      </c>
      <c r="D69" s="863">
        <v>38206.35</v>
      </c>
      <c r="E69" s="863">
        <v>59886.429999999993</v>
      </c>
      <c r="F69" s="863">
        <v>64752.959999999992</v>
      </c>
      <c r="G69" s="863">
        <v>57216.37</v>
      </c>
      <c r="H69" s="863">
        <v>31564.12</v>
      </c>
      <c r="I69" s="863">
        <v>147714.07</v>
      </c>
      <c r="J69" s="863">
        <v>72658.63</v>
      </c>
      <c r="K69" s="863">
        <v>65638.58</v>
      </c>
      <c r="L69" s="863">
        <v>225521.06999999998</v>
      </c>
      <c r="M69" s="863">
        <v>190885.28999999998</v>
      </c>
      <c r="N69" s="863">
        <v>1128351.7899999998</v>
      </c>
      <c r="O69" s="117"/>
      <c r="P69" s="117"/>
      <c r="Q69" s="117"/>
      <c r="R69" s="117"/>
      <c r="S69" s="117"/>
      <c r="T69" s="117"/>
      <c r="U69" s="117"/>
      <c r="V69" s="117"/>
      <c r="W69" s="117"/>
    </row>
    <row r="70" spans="1:23" s="256" customFormat="1">
      <c r="A70" s="258" t="s">
        <v>298</v>
      </c>
      <c r="B70" s="862">
        <v>0</v>
      </c>
      <c r="C70" s="862">
        <v>0</v>
      </c>
      <c r="D70" s="862">
        <v>0</v>
      </c>
      <c r="E70" s="862">
        <v>0</v>
      </c>
      <c r="F70" s="862">
        <v>0</v>
      </c>
      <c r="G70" s="862">
        <v>0</v>
      </c>
      <c r="H70" s="862">
        <v>0</v>
      </c>
      <c r="I70" s="862">
        <v>0</v>
      </c>
      <c r="J70" s="862">
        <v>0</v>
      </c>
      <c r="K70" s="862">
        <v>0</v>
      </c>
      <c r="L70" s="862">
        <v>0</v>
      </c>
      <c r="M70" s="862">
        <v>0</v>
      </c>
      <c r="N70" s="862">
        <v>0</v>
      </c>
      <c r="O70" s="124"/>
      <c r="P70" s="124"/>
      <c r="Q70" s="124"/>
      <c r="R70" s="124"/>
      <c r="S70" s="124"/>
      <c r="T70" s="124"/>
      <c r="U70" s="124"/>
      <c r="V70" s="124"/>
      <c r="W70" s="124"/>
    </row>
    <row r="71" spans="1:23">
      <c r="A71" s="261" t="s">
        <v>584</v>
      </c>
      <c r="B71" s="863">
        <v>0</v>
      </c>
      <c r="C71" s="863">
        <v>0</v>
      </c>
      <c r="D71" s="863">
        <v>0</v>
      </c>
      <c r="E71" s="863">
        <v>0</v>
      </c>
      <c r="F71" s="863">
        <v>0</v>
      </c>
      <c r="G71" s="863">
        <v>0</v>
      </c>
      <c r="H71" s="863">
        <v>0</v>
      </c>
      <c r="I71" s="863">
        <v>0</v>
      </c>
      <c r="J71" s="863">
        <v>0</v>
      </c>
      <c r="K71" s="863">
        <v>0</v>
      </c>
      <c r="L71" s="863">
        <v>0</v>
      </c>
      <c r="M71" s="863">
        <v>0</v>
      </c>
      <c r="N71" s="863">
        <v>0</v>
      </c>
      <c r="O71" s="117"/>
      <c r="P71" s="117"/>
      <c r="Q71" s="117"/>
      <c r="R71" s="117"/>
      <c r="S71" s="117"/>
      <c r="T71" s="117"/>
      <c r="U71" s="117"/>
      <c r="V71" s="117"/>
      <c r="W71" s="117"/>
    </row>
    <row r="72" spans="1:23">
      <c r="A72" s="261" t="s">
        <v>562</v>
      </c>
      <c r="B72" s="863">
        <v>0</v>
      </c>
      <c r="C72" s="863">
        <v>0</v>
      </c>
      <c r="D72" s="863">
        <v>0</v>
      </c>
      <c r="E72" s="863">
        <v>0</v>
      </c>
      <c r="F72" s="863">
        <v>0</v>
      </c>
      <c r="G72" s="863">
        <v>0</v>
      </c>
      <c r="H72" s="863">
        <v>0</v>
      </c>
      <c r="I72" s="863">
        <v>0</v>
      </c>
      <c r="J72" s="863">
        <v>0</v>
      </c>
      <c r="K72" s="863">
        <v>0</v>
      </c>
      <c r="L72" s="863">
        <v>0</v>
      </c>
      <c r="M72" s="863">
        <v>0</v>
      </c>
      <c r="N72" s="863">
        <v>0</v>
      </c>
      <c r="O72" s="117"/>
      <c r="P72" s="117"/>
      <c r="Q72" s="117"/>
      <c r="R72" s="117"/>
      <c r="S72" s="117"/>
      <c r="T72" s="117"/>
      <c r="U72" s="117"/>
      <c r="V72" s="117"/>
      <c r="W72" s="117"/>
    </row>
    <row r="73" spans="1:23">
      <c r="A73" s="258" t="s">
        <v>299</v>
      </c>
      <c r="B73" s="862">
        <v>0</v>
      </c>
      <c r="C73" s="862">
        <v>0</v>
      </c>
      <c r="D73" s="862">
        <v>0</v>
      </c>
      <c r="E73" s="862">
        <v>0</v>
      </c>
      <c r="F73" s="862">
        <v>0</v>
      </c>
      <c r="G73" s="862">
        <v>0</v>
      </c>
      <c r="H73" s="862">
        <v>0</v>
      </c>
      <c r="I73" s="862">
        <v>0</v>
      </c>
      <c r="J73" s="862">
        <v>0</v>
      </c>
      <c r="K73" s="862">
        <v>0</v>
      </c>
      <c r="L73" s="862">
        <v>0</v>
      </c>
      <c r="M73" s="862">
        <v>0</v>
      </c>
      <c r="N73" s="862">
        <v>0</v>
      </c>
    </row>
    <row r="74" spans="1:23">
      <c r="A74" s="261" t="s">
        <v>585</v>
      </c>
      <c r="B74" s="863">
        <v>0</v>
      </c>
      <c r="C74" s="863">
        <v>0</v>
      </c>
      <c r="D74" s="863">
        <v>0</v>
      </c>
      <c r="E74" s="863">
        <v>0</v>
      </c>
      <c r="F74" s="863">
        <v>0</v>
      </c>
      <c r="G74" s="863">
        <v>0</v>
      </c>
      <c r="H74" s="863">
        <v>0</v>
      </c>
      <c r="I74" s="863">
        <v>0</v>
      </c>
      <c r="J74" s="863">
        <v>0</v>
      </c>
      <c r="K74" s="863">
        <v>0</v>
      </c>
      <c r="L74" s="863">
        <v>0</v>
      </c>
      <c r="M74" s="863">
        <v>0</v>
      </c>
      <c r="N74" s="863">
        <v>0</v>
      </c>
    </row>
    <row r="75" spans="1:23">
      <c r="A75" s="258" t="s">
        <v>300</v>
      </c>
      <c r="B75" s="862">
        <v>64116</v>
      </c>
      <c r="C75" s="862">
        <v>95065</v>
      </c>
      <c r="D75" s="862">
        <v>89932</v>
      </c>
      <c r="E75" s="862">
        <v>78723</v>
      </c>
      <c r="F75" s="862">
        <v>76805</v>
      </c>
      <c r="G75" s="862">
        <v>68566</v>
      </c>
      <c r="H75" s="862">
        <v>72430</v>
      </c>
      <c r="I75" s="862">
        <v>50705</v>
      </c>
      <c r="J75" s="862">
        <v>62581</v>
      </c>
      <c r="K75" s="862">
        <v>53711</v>
      </c>
      <c r="L75" s="862">
        <v>72514</v>
      </c>
      <c r="M75" s="862">
        <v>54781.95</v>
      </c>
      <c r="N75" s="862">
        <v>839929.95</v>
      </c>
    </row>
    <row r="76" spans="1:23">
      <c r="A76" s="261" t="s">
        <v>586</v>
      </c>
      <c r="B76" s="863">
        <v>0</v>
      </c>
      <c r="C76" s="863">
        <v>0</v>
      </c>
      <c r="D76" s="863">
        <v>0</v>
      </c>
      <c r="E76" s="863">
        <v>0</v>
      </c>
      <c r="F76" s="863">
        <v>0</v>
      </c>
      <c r="G76" s="863">
        <v>0</v>
      </c>
      <c r="H76" s="863">
        <v>0</v>
      </c>
      <c r="I76" s="863">
        <v>0</v>
      </c>
      <c r="J76" s="863">
        <v>0</v>
      </c>
      <c r="K76" s="863">
        <v>0</v>
      </c>
      <c r="L76" s="863">
        <v>0</v>
      </c>
      <c r="M76" s="863">
        <v>0</v>
      </c>
      <c r="N76" s="863">
        <v>0</v>
      </c>
    </row>
    <row r="77" spans="1:23">
      <c r="A77" s="261" t="s">
        <v>587</v>
      </c>
      <c r="B77" s="863">
        <v>0</v>
      </c>
      <c r="C77" s="863">
        <v>0</v>
      </c>
      <c r="D77" s="863">
        <v>0</v>
      </c>
      <c r="E77" s="863">
        <v>0</v>
      </c>
      <c r="F77" s="863">
        <v>0</v>
      </c>
      <c r="G77" s="863">
        <v>0</v>
      </c>
      <c r="H77" s="863">
        <v>0</v>
      </c>
      <c r="I77" s="863">
        <v>0</v>
      </c>
      <c r="J77" s="863">
        <v>0</v>
      </c>
      <c r="K77" s="863">
        <v>0</v>
      </c>
      <c r="L77" s="863">
        <v>0</v>
      </c>
      <c r="M77" s="863">
        <v>0</v>
      </c>
      <c r="N77" s="863">
        <v>0</v>
      </c>
    </row>
    <row r="78" spans="1:23">
      <c r="A78" s="261" t="s">
        <v>307</v>
      </c>
      <c r="B78" s="863">
        <v>64116</v>
      </c>
      <c r="C78" s="863">
        <v>95065</v>
      </c>
      <c r="D78" s="863">
        <v>89932</v>
      </c>
      <c r="E78" s="863">
        <v>78723</v>
      </c>
      <c r="F78" s="863">
        <v>76805</v>
      </c>
      <c r="G78" s="863">
        <v>68566</v>
      </c>
      <c r="H78" s="863">
        <v>72430</v>
      </c>
      <c r="I78" s="863">
        <v>50705</v>
      </c>
      <c r="J78" s="863">
        <v>62581</v>
      </c>
      <c r="K78" s="863">
        <v>53711</v>
      </c>
      <c r="L78" s="863">
        <v>72514</v>
      </c>
      <c r="M78" s="863">
        <v>54781.95</v>
      </c>
      <c r="N78" s="863">
        <v>839929.95</v>
      </c>
    </row>
    <row r="79" spans="1:23">
      <c r="A79" s="261" t="s">
        <v>588</v>
      </c>
      <c r="B79" s="863">
        <v>0</v>
      </c>
      <c r="C79" s="863">
        <v>0</v>
      </c>
      <c r="D79" s="863">
        <v>0</v>
      </c>
      <c r="E79" s="863">
        <v>0</v>
      </c>
      <c r="F79" s="863">
        <v>0</v>
      </c>
      <c r="G79" s="863">
        <v>0</v>
      </c>
      <c r="H79" s="863">
        <v>0</v>
      </c>
      <c r="I79" s="863">
        <v>0</v>
      </c>
      <c r="J79" s="863">
        <v>0</v>
      </c>
      <c r="K79" s="863">
        <v>0</v>
      </c>
      <c r="L79" s="863">
        <v>0</v>
      </c>
      <c r="M79" s="863">
        <v>0</v>
      </c>
      <c r="N79" s="863">
        <v>0</v>
      </c>
    </row>
    <row r="80" spans="1:23">
      <c r="A80" s="258" t="s">
        <v>308</v>
      </c>
      <c r="B80" s="862">
        <v>326.81</v>
      </c>
      <c r="C80" s="862">
        <v>211.75</v>
      </c>
      <c r="D80" s="862">
        <v>124742.73</v>
      </c>
      <c r="E80" s="862">
        <v>80107.81</v>
      </c>
      <c r="F80" s="862">
        <v>131661.07999999999</v>
      </c>
      <c r="G80" s="862">
        <v>56611.42</v>
      </c>
      <c r="H80" s="862">
        <v>8262.39</v>
      </c>
      <c r="I80" s="862">
        <v>2871.11</v>
      </c>
      <c r="J80" s="862">
        <v>211.01</v>
      </c>
      <c r="K80" s="862">
        <v>157.16999999999999</v>
      </c>
      <c r="L80" s="862">
        <v>735.49</v>
      </c>
      <c r="M80" s="862">
        <v>768.70999999999992</v>
      </c>
      <c r="N80" s="862">
        <v>406667.47999999992</v>
      </c>
    </row>
    <row r="81" spans="1:14">
      <c r="A81" s="261" t="s">
        <v>589</v>
      </c>
      <c r="B81" s="863">
        <v>0</v>
      </c>
      <c r="C81" s="863">
        <v>0</v>
      </c>
      <c r="D81" s="863">
        <v>0</v>
      </c>
      <c r="E81" s="863">
        <v>0</v>
      </c>
      <c r="F81" s="863">
        <v>0</v>
      </c>
      <c r="G81" s="863">
        <v>0</v>
      </c>
      <c r="H81" s="863">
        <v>0</v>
      </c>
      <c r="I81" s="863">
        <v>0</v>
      </c>
      <c r="J81" s="863">
        <v>0</v>
      </c>
      <c r="K81" s="863">
        <v>0</v>
      </c>
      <c r="L81" s="863">
        <v>0</v>
      </c>
      <c r="M81" s="863">
        <v>0</v>
      </c>
      <c r="N81" s="863">
        <v>0</v>
      </c>
    </row>
    <row r="82" spans="1:14">
      <c r="A82" s="261" t="s">
        <v>443</v>
      </c>
      <c r="B82" s="863">
        <v>0</v>
      </c>
      <c r="C82" s="863">
        <v>0</v>
      </c>
      <c r="D82" s="863">
        <v>123792</v>
      </c>
      <c r="E82" s="863">
        <v>77370</v>
      </c>
      <c r="F82" s="863">
        <v>131020</v>
      </c>
      <c r="G82" s="863">
        <v>53650</v>
      </c>
      <c r="H82" s="863">
        <v>0</v>
      </c>
      <c r="I82" s="863">
        <v>0</v>
      </c>
      <c r="J82" s="863">
        <v>0</v>
      </c>
      <c r="K82" s="863">
        <v>0</v>
      </c>
      <c r="L82" s="863">
        <v>0</v>
      </c>
      <c r="M82" s="863">
        <v>0</v>
      </c>
      <c r="N82" s="863">
        <v>385832</v>
      </c>
    </row>
    <row r="83" spans="1:14">
      <c r="A83" s="263" t="s">
        <v>590</v>
      </c>
      <c r="B83" s="863">
        <v>326.81</v>
      </c>
      <c r="C83" s="863">
        <v>211.75</v>
      </c>
      <c r="D83" s="863">
        <v>950.73</v>
      </c>
      <c r="E83" s="863">
        <v>1084.78</v>
      </c>
      <c r="F83" s="863">
        <v>641.08000000000004</v>
      </c>
      <c r="G83" s="863">
        <v>268.02999999999997</v>
      </c>
      <c r="H83" s="863">
        <v>8262.39</v>
      </c>
      <c r="I83" s="863">
        <v>2871.11</v>
      </c>
      <c r="J83" s="863">
        <v>211.01</v>
      </c>
      <c r="K83" s="863">
        <v>157.16999999999999</v>
      </c>
      <c r="L83" s="863">
        <v>735.49</v>
      </c>
      <c r="M83" s="863">
        <v>758.70999999999992</v>
      </c>
      <c r="N83" s="863">
        <v>16479.060000000001</v>
      </c>
    </row>
    <row r="84" spans="1:14">
      <c r="A84" s="261" t="s">
        <v>591</v>
      </c>
      <c r="B84" s="863">
        <v>0</v>
      </c>
      <c r="C84" s="863">
        <v>0</v>
      </c>
      <c r="D84" s="863">
        <v>0</v>
      </c>
      <c r="E84" s="863">
        <v>0</v>
      </c>
      <c r="F84" s="863">
        <v>0</v>
      </c>
      <c r="G84" s="863">
        <v>0</v>
      </c>
      <c r="H84" s="863">
        <v>0</v>
      </c>
      <c r="I84" s="863">
        <v>0</v>
      </c>
      <c r="J84" s="863">
        <v>0</v>
      </c>
      <c r="K84" s="863">
        <v>0</v>
      </c>
      <c r="L84" s="863">
        <v>0</v>
      </c>
      <c r="M84" s="863">
        <v>0</v>
      </c>
      <c r="N84" s="863">
        <v>0</v>
      </c>
    </row>
    <row r="85" spans="1:14">
      <c r="A85" s="261" t="s">
        <v>592</v>
      </c>
      <c r="B85" s="863">
        <v>0</v>
      </c>
      <c r="C85" s="863">
        <v>0</v>
      </c>
      <c r="D85" s="863">
        <v>0</v>
      </c>
      <c r="E85" s="863">
        <v>1653.03</v>
      </c>
      <c r="F85" s="863">
        <v>0</v>
      </c>
      <c r="G85" s="863">
        <v>2693.39</v>
      </c>
      <c r="H85" s="863">
        <v>0</v>
      </c>
      <c r="I85" s="863">
        <v>0</v>
      </c>
      <c r="J85" s="863">
        <v>0</v>
      </c>
      <c r="K85" s="863">
        <v>0</v>
      </c>
      <c r="L85" s="863">
        <v>0</v>
      </c>
      <c r="M85" s="863">
        <v>10</v>
      </c>
      <c r="N85" s="863">
        <v>4356.42</v>
      </c>
    </row>
    <row r="86" spans="1:14">
      <c r="A86" s="264" t="s">
        <v>124</v>
      </c>
      <c r="B86" s="864">
        <v>23475964.059999999</v>
      </c>
      <c r="C86" s="864">
        <v>14474382.920000002</v>
      </c>
      <c r="D86" s="864">
        <v>28230399.760000002</v>
      </c>
      <c r="E86" s="864">
        <v>28569068.169999998</v>
      </c>
      <c r="F86" s="864">
        <v>21329828.599999998</v>
      </c>
      <c r="G86" s="864">
        <v>26609843.310000006</v>
      </c>
      <c r="H86" s="864">
        <v>55087679.640000001</v>
      </c>
      <c r="I86" s="864">
        <v>32869549.640000001</v>
      </c>
      <c r="J86" s="864">
        <v>28516697.390000001</v>
      </c>
      <c r="K86" s="864">
        <v>28802111.600000001</v>
      </c>
      <c r="L86" s="864">
        <v>25239058.150000002</v>
      </c>
      <c r="M86" s="864">
        <v>25202812.16</v>
      </c>
      <c r="N86" s="864">
        <v>338407395.40000004</v>
      </c>
    </row>
    <row r="87" spans="1:14">
      <c r="A87" s="265" t="s">
        <v>465</v>
      </c>
    </row>
    <row r="88" spans="1:14">
      <c r="A88" s="138" t="s">
        <v>733</v>
      </c>
    </row>
    <row r="89" spans="1:14">
      <c r="A89" s="266" t="s">
        <v>784</v>
      </c>
    </row>
    <row r="90" spans="1:14">
      <c r="A90" s="138" t="s">
        <v>593</v>
      </c>
    </row>
  </sheetData>
  <customSheetViews>
    <customSheetView guid="{51F1D52B-5D55-4FCC-809B-9B4CC86C88B9}" showGridLines="0" topLeftCell="C1">
      <selection activeCell="N2" sqref="N2"/>
      <pageMargins left="0.72" right="0.51" top="0.68" bottom="0.43" header="0.17" footer="0"/>
      <pageSetup scale="75" orientation="landscape" r:id="rId1"/>
      <headerFooter alignWithMargins="0"/>
    </customSheetView>
    <customSheetView guid="{67BA8672-8137-4028-84CD-AA630649A2B3}" showRuler="0" topLeftCell="B10">
      <selection activeCell="N39" sqref="N39"/>
      <pageMargins left="0.72" right="0.51" top="0.68" bottom="0.43" header="0.17" footer="0"/>
      <pageSetup scale="75" orientation="landscape" r:id="rId2"/>
      <headerFooter alignWithMargins="0"/>
    </customSheetView>
    <customSheetView guid="{B297ACE3-C144-4411-A206-EE5C8D41CE1C}" topLeftCell="D7">
      <selection activeCell="H39" sqref="H39"/>
      <pageMargins left="0.72" right="0.51" top="0.68" bottom="0.43" header="0.17" footer="0"/>
      <pageSetup scale="75" orientation="landscape" r:id="rId3"/>
      <headerFooter alignWithMargins="0"/>
    </customSheetView>
    <customSheetView guid="{45E423DD-7FD2-487F-8372-5798D7D06C15}" showPageBreaks="1" showGridLines="0" printArea="1" topLeftCell="C1">
      <selection activeCell="N2" sqref="N2"/>
      <pageMargins left="0.72" right="0.51" top="0.68" bottom="0.43" header="0.17" footer="0"/>
      <pageSetup scale="75" orientation="landscape" r:id="rId4"/>
      <headerFooter alignWithMargins="0"/>
    </customSheetView>
  </customSheetViews>
  <phoneticPr fontId="0" type="noConversion"/>
  <pageMargins left="0.78740157480314965" right="0.43307086614173229" top="0.47244094488188981" bottom="0.15748031496062992" header="0.15748031496062992" footer="0"/>
  <pageSetup scale="59" orientation="landscape" r:id="rId5"/>
  <headerFooter alignWithMargins="0"/>
  <drawing r:id="rId6"/>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64"/>
  <dimension ref="A1:H90"/>
  <sheetViews>
    <sheetView showGridLines="0" zoomScaleNormal="100" workbookViewId="0">
      <pane xSplit="1" ySplit="11" topLeftCell="B12" activePane="bottomRight" state="frozen"/>
      <selection pane="topRight" activeCell="B1" sqref="B1"/>
      <selection pane="bottomLeft" activeCell="A12" sqref="A12"/>
      <selection pane="bottomRight" activeCell="G76" sqref="G76"/>
    </sheetView>
  </sheetViews>
  <sheetFormatPr defaultColWidth="9.140625" defaultRowHeight="12.75"/>
  <cols>
    <col min="1" max="1" width="69.85546875" style="117" customWidth="1"/>
    <col min="2" max="7" width="11" style="117" customWidth="1"/>
    <col min="8" max="8" width="9.140625" style="117"/>
    <col min="9" max="9" width="58.140625" style="117" bestFit="1" customWidth="1"/>
    <col min="10" max="16384" width="9.140625" style="117"/>
  </cols>
  <sheetData>
    <row r="1" spans="1:8">
      <c r="A1" s="147" t="s">
        <v>117</v>
      </c>
      <c r="B1" s="149"/>
      <c r="C1" s="149"/>
      <c r="D1" s="149"/>
      <c r="E1" s="149"/>
      <c r="F1" s="151"/>
      <c r="G1" s="151"/>
      <c r="H1" s="150">
        <v>42</v>
      </c>
    </row>
    <row r="2" spans="1:8">
      <c r="A2" s="255"/>
      <c r="B2" s="255"/>
      <c r="C2" s="255"/>
      <c r="D2" s="255"/>
      <c r="E2" s="255"/>
      <c r="F2" s="255"/>
      <c r="G2" s="255"/>
    </row>
    <row r="3" spans="1:8">
      <c r="A3" s="255"/>
      <c r="B3" s="255"/>
      <c r="C3" s="255"/>
      <c r="D3" s="255"/>
      <c r="E3" s="255"/>
      <c r="F3" s="255"/>
      <c r="G3" s="255"/>
    </row>
    <row r="4" spans="1:8">
      <c r="A4" s="255"/>
      <c r="B4" s="255"/>
      <c r="C4" s="255"/>
      <c r="D4" s="255"/>
      <c r="E4" s="255"/>
      <c r="F4" s="255"/>
      <c r="G4" s="255"/>
    </row>
    <row r="5" spans="1:8">
      <c r="A5" s="255"/>
      <c r="B5" s="255"/>
      <c r="C5" s="255"/>
      <c r="D5" s="255"/>
      <c r="E5" s="255"/>
      <c r="F5" s="255"/>
      <c r="G5" s="255"/>
    </row>
    <row r="6" spans="1:8">
      <c r="A6" s="255"/>
      <c r="B6" s="255"/>
      <c r="C6" s="255"/>
      <c r="D6" s="255"/>
      <c r="E6" s="255"/>
      <c r="F6" s="255"/>
      <c r="G6" s="255"/>
    </row>
    <row r="7" spans="1:8">
      <c r="A7" s="255"/>
      <c r="B7" s="255"/>
      <c r="C7" s="255"/>
      <c r="D7" s="255"/>
      <c r="E7" s="255"/>
      <c r="F7" s="255"/>
      <c r="G7" s="255"/>
    </row>
    <row r="8" spans="1:8">
      <c r="A8" s="256" t="s">
        <v>15</v>
      </c>
    </row>
    <row r="9" spans="1:8">
      <c r="A9" s="256" t="s">
        <v>834</v>
      </c>
    </row>
    <row r="10" spans="1:8">
      <c r="A10" s="255" t="s">
        <v>185</v>
      </c>
    </row>
    <row r="11" spans="1:8">
      <c r="A11" s="422" t="s">
        <v>617</v>
      </c>
      <c r="B11" s="257">
        <v>2015</v>
      </c>
      <c r="C11" s="257">
        <v>2016</v>
      </c>
      <c r="D11" s="257">
        <v>2017</v>
      </c>
      <c r="E11" s="257">
        <v>2018</v>
      </c>
      <c r="F11" s="257">
        <v>2019</v>
      </c>
      <c r="G11" s="257">
        <v>2020</v>
      </c>
      <c r="H11" s="257">
        <v>2021</v>
      </c>
    </row>
    <row r="12" spans="1:8">
      <c r="A12" s="258" t="s">
        <v>186</v>
      </c>
      <c r="B12" s="862">
        <v>68734403.169999987</v>
      </c>
      <c r="C12" s="862">
        <v>69737962.699999988</v>
      </c>
      <c r="D12" s="862">
        <v>91080037.100000009</v>
      </c>
      <c r="E12" s="862">
        <v>103041512.55000001</v>
      </c>
      <c r="F12" s="862">
        <v>104307073.35000001</v>
      </c>
      <c r="G12" s="862">
        <v>74762956.200000003</v>
      </c>
      <c r="H12" s="862">
        <v>129392479.24000002</v>
      </c>
    </row>
    <row r="13" spans="1:8">
      <c r="A13" s="258" t="s">
        <v>303</v>
      </c>
      <c r="B13" s="862">
        <v>25964947.269999992</v>
      </c>
      <c r="C13" s="862">
        <v>26236462.109999996</v>
      </c>
      <c r="D13" s="862">
        <v>32571100.250000004</v>
      </c>
      <c r="E13" s="862">
        <v>41003996.869999997</v>
      </c>
      <c r="F13" s="862">
        <v>40968089.400000006</v>
      </c>
      <c r="G13" s="862">
        <v>28376379.400000006</v>
      </c>
      <c r="H13" s="862">
        <v>46564047.310000002</v>
      </c>
    </row>
    <row r="14" spans="1:8">
      <c r="A14" s="261" t="s">
        <v>539</v>
      </c>
      <c r="B14" s="863">
        <v>17566905.009999998</v>
      </c>
      <c r="C14" s="863">
        <v>18277101.579999998</v>
      </c>
      <c r="D14" s="863">
        <v>22574023.109999999</v>
      </c>
      <c r="E14" s="863">
        <v>31771141.139999997</v>
      </c>
      <c r="F14" s="863">
        <v>32538008.500000007</v>
      </c>
      <c r="G14" s="863">
        <v>20457509.080000006</v>
      </c>
      <c r="H14" s="863">
        <v>37112762.270000003</v>
      </c>
    </row>
    <row r="15" spans="1:8">
      <c r="A15" s="261" t="s">
        <v>540</v>
      </c>
      <c r="B15" s="863">
        <v>5325756.58</v>
      </c>
      <c r="C15" s="863">
        <v>5200493.91</v>
      </c>
      <c r="D15" s="863">
        <v>6218441.04</v>
      </c>
      <c r="E15" s="863">
        <v>4864913.24</v>
      </c>
      <c r="F15" s="863">
        <v>5132338.57</v>
      </c>
      <c r="G15" s="863">
        <v>6097215.5599999996</v>
      </c>
      <c r="H15" s="863">
        <v>6570043.4999999991</v>
      </c>
    </row>
    <row r="16" spans="1:8">
      <c r="A16" s="261" t="s">
        <v>541</v>
      </c>
      <c r="B16" s="863">
        <v>1297046.42</v>
      </c>
      <c r="C16" s="863">
        <v>1238096.3999999999</v>
      </c>
      <c r="D16" s="863">
        <v>1523283.3499999996</v>
      </c>
      <c r="E16" s="863">
        <v>2591735.9499999997</v>
      </c>
      <c r="F16" s="863">
        <v>1733859.93</v>
      </c>
      <c r="G16" s="863">
        <v>1336525.56</v>
      </c>
      <c r="H16" s="863">
        <v>2129843.17</v>
      </c>
    </row>
    <row r="17" spans="1:8">
      <c r="A17" s="261" t="s">
        <v>542</v>
      </c>
      <c r="B17" s="863">
        <v>66684.81</v>
      </c>
      <c r="C17" s="863">
        <v>76264.13</v>
      </c>
      <c r="D17" s="863">
        <v>22768.300000000003</v>
      </c>
      <c r="E17" s="863">
        <v>120461</v>
      </c>
      <c r="F17" s="863">
        <v>346355.53</v>
      </c>
      <c r="G17" s="863">
        <v>84627.76</v>
      </c>
      <c r="H17" s="863">
        <v>377974.11</v>
      </c>
    </row>
    <row r="18" spans="1:8">
      <c r="A18" s="261" t="s">
        <v>543</v>
      </c>
      <c r="B18" s="863">
        <v>446966.49</v>
      </c>
      <c r="C18" s="863">
        <v>967824.84</v>
      </c>
      <c r="D18" s="863">
        <v>1518746.85</v>
      </c>
      <c r="E18" s="863">
        <v>1655745.5399999998</v>
      </c>
      <c r="F18" s="863">
        <v>1155667.4700000002</v>
      </c>
      <c r="G18" s="863">
        <v>263895.19</v>
      </c>
      <c r="H18" s="863">
        <v>336633.9</v>
      </c>
    </row>
    <row r="19" spans="1:8">
      <c r="A19" s="261" t="s">
        <v>544</v>
      </c>
      <c r="B19" s="863">
        <v>66684.81</v>
      </c>
      <c r="C19" s="863">
        <v>76264.13</v>
      </c>
      <c r="D19" s="863">
        <v>590653.62</v>
      </c>
      <c r="E19" s="863">
        <v>0</v>
      </c>
      <c r="F19" s="863">
        <v>3031.28</v>
      </c>
      <c r="G19" s="863">
        <v>249.76</v>
      </c>
      <c r="H19" s="863">
        <v>57.11</v>
      </c>
    </row>
    <row r="20" spans="1:8">
      <c r="A20" s="261" t="s">
        <v>545</v>
      </c>
      <c r="B20" s="863">
        <v>1194903.1500000001</v>
      </c>
      <c r="C20" s="863">
        <v>400417.12</v>
      </c>
      <c r="D20" s="863">
        <v>123183.97999999998</v>
      </c>
      <c r="E20" s="863">
        <v>0</v>
      </c>
      <c r="F20" s="863">
        <v>58828.119999999995</v>
      </c>
      <c r="G20" s="863">
        <v>136356.49</v>
      </c>
      <c r="H20" s="863">
        <v>36733.25</v>
      </c>
    </row>
    <row r="21" spans="1:8">
      <c r="A21" s="258" t="s">
        <v>294</v>
      </c>
      <c r="B21" s="862">
        <v>27124662.189999998</v>
      </c>
      <c r="C21" s="862">
        <v>28110358.839999996</v>
      </c>
      <c r="D21" s="862">
        <v>39868635.25</v>
      </c>
      <c r="E21" s="862">
        <v>39272135.88000001</v>
      </c>
      <c r="F21" s="862">
        <v>38006123.310000002</v>
      </c>
      <c r="G21" s="862">
        <v>30813868.250000004</v>
      </c>
      <c r="H21" s="862">
        <v>58987741.460000008</v>
      </c>
    </row>
    <row r="22" spans="1:8">
      <c r="A22" s="261" t="s">
        <v>546</v>
      </c>
      <c r="B22" s="863">
        <v>26820354.98</v>
      </c>
      <c r="C22" s="863">
        <v>26808160.68</v>
      </c>
      <c r="D22" s="863">
        <v>38257205.830000006</v>
      </c>
      <c r="E22" s="863">
        <v>36503866.500000007</v>
      </c>
      <c r="F22" s="863">
        <v>37240934.309999995</v>
      </c>
      <c r="G22" s="863">
        <v>30641422.670000002</v>
      </c>
      <c r="H22" s="863">
        <v>57074366.470000006</v>
      </c>
    </row>
    <row r="23" spans="1:8">
      <c r="A23" s="261" t="s">
        <v>547</v>
      </c>
      <c r="B23" s="863">
        <v>0</v>
      </c>
      <c r="C23" s="863">
        <v>0</v>
      </c>
      <c r="D23" s="863">
        <v>0</v>
      </c>
      <c r="E23" s="863">
        <v>0</v>
      </c>
      <c r="F23" s="863">
        <v>0</v>
      </c>
      <c r="G23" s="863">
        <v>0</v>
      </c>
      <c r="H23" s="863">
        <v>0</v>
      </c>
    </row>
    <row r="24" spans="1:8">
      <c r="A24" s="261" t="s">
        <v>548</v>
      </c>
      <c r="B24" s="863">
        <v>0</v>
      </c>
      <c r="C24" s="863">
        <v>0</v>
      </c>
      <c r="D24" s="863">
        <v>0</v>
      </c>
      <c r="E24" s="863">
        <v>0</v>
      </c>
      <c r="F24" s="863">
        <v>0</v>
      </c>
      <c r="G24" s="863">
        <v>0</v>
      </c>
      <c r="H24" s="863">
        <v>0</v>
      </c>
    </row>
    <row r="25" spans="1:8">
      <c r="A25" s="261" t="s">
        <v>549</v>
      </c>
      <c r="B25" s="863">
        <v>70176.789999999994</v>
      </c>
      <c r="C25" s="863">
        <v>1047757.24</v>
      </c>
      <c r="D25" s="863">
        <v>1470124.05</v>
      </c>
      <c r="E25" s="863">
        <v>2760968.3199999994</v>
      </c>
      <c r="F25" s="863">
        <v>753243.92</v>
      </c>
      <c r="G25" s="863">
        <v>0</v>
      </c>
      <c r="H25" s="863">
        <v>1730151.8499999999</v>
      </c>
    </row>
    <row r="26" spans="1:8">
      <c r="A26" s="261" t="s">
        <v>550</v>
      </c>
      <c r="B26" s="863">
        <v>0</v>
      </c>
      <c r="C26" s="863">
        <v>0</v>
      </c>
      <c r="D26" s="863">
        <v>0</v>
      </c>
      <c r="E26" s="863">
        <v>0</v>
      </c>
      <c r="F26" s="863">
        <v>0</v>
      </c>
      <c r="G26" s="863">
        <v>0</v>
      </c>
      <c r="H26" s="863">
        <v>0</v>
      </c>
    </row>
    <row r="27" spans="1:8">
      <c r="A27" s="261" t="s">
        <v>551</v>
      </c>
      <c r="B27" s="863">
        <v>0</v>
      </c>
      <c r="C27" s="863">
        <v>0</v>
      </c>
      <c r="D27" s="863">
        <v>0</v>
      </c>
      <c r="E27" s="863">
        <v>0</v>
      </c>
      <c r="F27" s="863">
        <v>0</v>
      </c>
      <c r="G27" s="863">
        <v>0</v>
      </c>
      <c r="H27" s="863">
        <v>0</v>
      </c>
    </row>
    <row r="28" spans="1:8">
      <c r="A28" s="261" t="s">
        <v>552</v>
      </c>
      <c r="B28" s="863">
        <v>100760.79999999999</v>
      </c>
      <c r="C28" s="863">
        <v>98887.16</v>
      </c>
      <c r="D28" s="863">
        <v>22768.300000000003</v>
      </c>
      <c r="E28" s="863">
        <v>7301.0599999999995</v>
      </c>
      <c r="F28" s="863">
        <v>5972.54</v>
      </c>
      <c r="G28" s="863">
        <v>55334.26</v>
      </c>
      <c r="H28" s="863">
        <v>3214.81</v>
      </c>
    </row>
    <row r="29" spans="1:8">
      <c r="A29" s="261" t="s">
        <v>553</v>
      </c>
      <c r="B29" s="863">
        <v>66684.81</v>
      </c>
      <c r="C29" s="863">
        <v>79289.630000000019</v>
      </c>
      <c r="D29" s="863">
        <v>95768.769999999975</v>
      </c>
      <c r="E29" s="863">
        <v>0</v>
      </c>
      <c r="F29" s="863">
        <v>2986.27</v>
      </c>
      <c r="G29" s="863">
        <v>116861.56</v>
      </c>
      <c r="H29" s="863">
        <v>57.11</v>
      </c>
    </row>
    <row r="30" spans="1:8">
      <c r="A30" s="261" t="s">
        <v>554</v>
      </c>
      <c r="B30" s="863">
        <v>66684.809999999983</v>
      </c>
      <c r="C30" s="863">
        <v>76264.13</v>
      </c>
      <c r="D30" s="863">
        <v>22768.300000000003</v>
      </c>
      <c r="E30" s="863">
        <v>0</v>
      </c>
      <c r="F30" s="863">
        <v>2986.27</v>
      </c>
      <c r="G30" s="863">
        <v>249.76</v>
      </c>
      <c r="H30" s="863">
        <v>179951.21999999997</v>
      </c>
    </row>
    <row r="31" spans="1:8">
      <c r="A31" s="258" t="s">
        <v>293</v>
      </c>
      <c r="B31" s="862">
        <v>13469655.899999999</v>
      </c>
      <c r="C31" s="862">
        <v>11773774.4</v>
      </c>
      <c r="D31" s="862">
        <v>10474689.84</v>
      </c>
      <c r="E31" s="862">
        <v>13600103.680000002</v>
      </c>
      <c r="F31" s="862">
        <v>17558162.510000002</v>
      </c>
      <c r="G31" s="862">
        <v>12860527.830000002</v>
      </c>
      <c r="H31" s="862">
        <v>20092983.460000001</v>
      </c>
    </row>
    <row r="32" spans="1:8">
      <c r="A32" s="261" t="s">
        <v>555</v>
      </c>
      <c r="B32" s="863">
        <v>644753.15999999992</v>
      </c>
      <c r="C32" s="863">
        <v>653574.52</v>
      </c>
      <c r="D32" s="863">
        <v>222768.30000000002</v>
      </c>
      <c r="E32" s="863">
        <v>334704.84999999998</v>
      </c>
      <c r="F32" s="863">
        <v>687125.67</v>
      </c>
      <c r="G32" s="863">
        <v>422645.14</v>
      </c>
      <c r="H32" s="863">
        <v>1688675.6700000004</v>
      </c>
    </row>
    <row r="33" spans="1:8">
      <c r="A33" s="261" t="s">
        <v>556</v>
      </c>
      <c r="B33" s="863">
        <v>660945.12000000011</v>
      </c>
      <c r="C33" s="863">
        <v>407042.11</v>
      </c>
      <c r="D33" s="863">
        <v>172827.84</v>
      </c>
      <c r="E33" s="863">
        <v>200752.36</v>
      </c>
      <c r="F33" s="863">
        <v>542521.86</v>
      </c>
      <c r="G33" s="863">
        <v>1401553.13</v>
      </c>
      <c r="H33" s="863">
        <v>1971210.5299999998</v>
      </c>
    </row>
    <row r="34" spans="1:8">
      <c r="A34" s="261" t="s">
        <v>557</v>
      </c>
      <c r="B34" s="863">
        <v>2492101.52</v>
      </c>
      <c r="C34" s="863">
        <v>1881412.66</v>
      </c>
      <c r="D34" s="863">
        <v>790503.03</v>
      </c>
      <c r="E34" s="863">
        <v>1336891.7999999998</v>
      </c>
      <c r="F34" s="863">
        <v>1951720.36</v>
      </c>
      <c r="G34" s="863">
        <v>826600.52</v>
      </c>
      <c r="H34" s="863">
        <v>582836.60999999987</v>
      </c>
    </row>
    <row r="35" spans="1:8">
      <c r="A35" s="261" t="s">
        <v>558</v>
      </c>
      <c r="B35" s="863">
        <v>2422260.7599999998</v>
      </c>
      <c r="C35" s="863">
        <v>2371546.04</v>
      </c>
      <c r="D35" s="863">
        <v>2684429.3400000003</v>
      </c>
      <c r="E35" s="863">
        <v>2978584.74</v>
      </c>
      <c r="F35" s="863">
        <v>3466749.4899999998</v>
      </c>
      <c r="G35" s="863">
        <v>2205744.88</v>
      </c>
      <c r="H35" s="863">
        <v>3431445.3000000007</v>
      </c>
    </row>
    <row r="36" spans="1:8">
      <c r="A36" s="261" t="s">
        <v>559</v>
      </c>
      <c r="B36" s="863">
        <v>0</v>
      </c>
      <c r="C36" s="863">
        <v>0</v>
      </c>
      <c r="D36" s="863">
        <v>0</v>
      </c>
      <c r="E36" s="863">
        <v>0</v>
      </c>
      <c r="F36" s="863">
        <v>0</v>
      </c>
      <c r="G36" s="863">
        <v>0</v>
      </c>
      <c r="H36" s="863">
        <v>0</v>
      </c>
    </row>
    <row r="37" spans="1:8">
      <c r="A37" s="261" t="s">
        <v>560</v>
      </c>
      <c r="B37" s="863">
        <v>4383464.8900000006</v>
      </c>
      <c r="C37" s="863">
        <v>4063948.45</v>
      </c>
      <c r="D37" s="863">
        <v>4453460.8099999996</v>
      </c>
      <c r="E37" s="863">
        <v>6412021.5200000014</v>
      </c>
      <c r="F37" s="863">
        <v>7335853.1000000006</v>
      </c>
      <c r="G37" s="863">
        <v>5259914.4300000006</v>
      </c>
      <c r="H37" s="863">
        <v>6429044.7400000002</v>
      </c>
    </row>
    <row r="38" spans="1:8">
      <c r="A38" s="261" t="s">
        <v>561</v>
      </c>
      <c r="B38" s="863">
        <v>2397854.7799999998</v>
      </c>
      <c r="C38" s="863">
        <v>1963750.4400000002</v>
      </c>
      <c r="D38" s="863">
        <v>1843485.8599999999</v>
      </c>
      <c r="E38" s="863">
        <v>1341672.3600000001</v>
      </c>
      <c r="F38" s="863">
        <v>1475912.6500000001</v>
      </c>
      <c r="G38" s="863">
        <v>515851.44999999995</v>
      </c>
      <c r="H38" s="863">
        <v>687297.1399999999</v>
      </c>
    </row>
    <row r="39" spans="1:8">
      <c r="A39" s="261" t="s">
        <v>562</v>
      </c>
      <c r="B39" s="863">
        <v>468275.67000000004</v>
      </c>
      <c r="C39" s="863">
        <v>432500.18000000005</v>
      </c>
      <c r="D39" s="863">
        <v>307214.65999999992</v>
      </c>
      <c r="E39" s="863">
        <v>995476.05</v>
      </c>
      <c r="F39" s="863">
        <v>2098279.3799999994</v>
      </c>
      <c r="G39" s="863">
        <v>2228218.2800000003</v>
      </c>
      <c r="H39" s="863">
        <v>5302473.4699999988</v>
      </c>
    </row>
    <row r="40" spans="1:8">
      <c r="A40" s="258" t="s">
        <v>291</v>
      </c>
      <c r="B40" s="862">
        <v>2175137.8100000005</v>
      </c>
      <c r="C40" s="862">
        <v>3617367.3500000006</v>
      </c>
      <c r="D40" s="862">
        <v>8165611.7600000007</v>
      </c>
      <c r="E40" s="862">
        <v>9165276.1199999992</v>
      </c>
      <c r="F40" s="862">
        <v>7774698.1299999999</v>
      </c>
      <c r="G40" s="862">
        <v>2712180.72</v>
      </c>
      <c r="H40" s="862">
        <v>3747707.01</v>
      </c>
    </row>
    <row r="41" spans="1:8">
      <c r="A41" s="258" t="s">
        <v>188</v>
      </c>
      <c r="B41" s="862">
        <v>27213809.470000003</v>
      </c>
      <c r="C41" s="862">
        <v>39176364.890000001</v>
      </c>
      <c r="D41" s="862">
        <v>45107372.550000004</v>
      </c>
      <c r="E41" s="862">
        <v>59346586.509999998</v>
      </c>
      <c r="F41" s="862">
        <v>61893480.93</v>
      </c>
      <c r="G41" s="862">
        <v>52139912.679999992</v>
      </c>
      <c r="H41" s="862">
        <v>114280186.45000003</v>
      </c>
    </row>
    <row r="42" spans="1:8">
      <c r="A42" s="261" t="s">
        <v>563</v>
      </c>
      <c r="B42" s="863">
        <v>16309887.380000001</v>
      </c>
      <c r="C42" s="863">
        <v>18613735.91</v>
      </c>
      <c r="D42" s="863">
        <v>21476209.68</v>
      </c>
      <c r="E42" s="863">
        <v>36005037.019999996</v>
      </c>
      <c r="F42" s="863">
        <v>25482353.68</v>
      </c>
      <c r="G42" s="863">
        <v>22036407.739999998</v>
      </c>
      <c r="H42" s="863">
        <v>56590717.930000015</v>
      </c>
    </row>
    <row r="43" spans="1:8">
      <c r="A43" s="261" t="s">
        <v>564</v>
      </c>
      <c r="B43" s="863">
        <v>1221087.47</v>
      </c>
      <c r="C43" s="863">
        <v>1085190.4300000002</v>
      </c>
      <c r="D43" s="863">
        <v>1793562.82</v>
      </c>
      <c r="E43" s="863">
        <v>2451518.63</v>
      </c>
      <c r="F43" s="863">
        <v>5366808.9699999988</v>
      </c>
      <c r="G43" s="863">
        <v>5300394.21</v>
      </c>
      <c r="H43" s="863">
        <v>7879945.3400000008</v>
      </c>
    </row>
    <row r="44" spans="1:8">
      <c r="A44" s="261" t="s">
        <v>565</v>
      </c>
      <c r="B44" s="863">
        <v>4172623.53</v>
      </c>
      <c r="C44" s="863">
        <v>5555525.1300000008</v>
      </c>
      <c r="D44" s="863">
        <v>7883110.9100000011</v>
      </c>
      <c r="E44" s="863">
        <v>6935330.7999999998</v>
      </c>
      <c r="F44" s="863">
        <v>7898820.8099999987</v>
      </c>
      <c r="G44" s="863">
        <v>12391874.279999999</v>
      </c>
      <c r="H44" s="863">
        <v>13572945.230000004</v>
      </c>
    </row>
    <row r="45" spans="1:8" ht="15" customHeight="1">
      <c r="A45" s="261" t="s">
        <v>566</v>
      </c>
      <c r="B45" s="863">
        <v>2092242.57</v>
      </c>
      <c r="C45" s="863">
        <v>4361014.7699999996</v>
      </c>
      <c r="D45" s="863">
        <v>2997012.33</v>
      </c>
      <c r="E45" s="863">
        <v>4698527.6399999987</v>
      </c>
      <c r="F45" s="863">
        <v>6207958.4800000004</v>
      </c>
      <c r="G45" s="863">
        <v>4918661.8500000006</v>
      </c>
      <c r="H45" s="863">
        <v>23468039.980000004</v>
      </c>
    </row>
    <row r="46" spans="1:8">
      <c r="A46" s="261" t="s">
        <v>567</v>
      </c>
      <c r="B46" s="863">
        <v>0</v>
      </c>
      <c r="C46" s="863">
        <v>0</v>
      </c>
      <c r="D46" s="863">
        <v>0</v>
      </c>
      <c r="E46" s="863">
        <v>0</v>
      </c>
      <c r="F46" s="863">
        <v>0</v>
      </c>
      <c r="G46" s="863">
        <v>0</v>
      </c>
      <c r="H46" s="863">
        <v>0</v>
      </c>
    </row>
    <row r="47" spans="1:8">
      <c r="A47" s="261" t="s">
        <v>568</v>
      </c>
      <c r="B47" s="863">
        <v>412749.62999999995</v>
      </c>
      <c r="C47" s="863">
        <v>491522.66000000003</v>
      </c>
      <c r="D47" s="863">
        <v>546224.25</v>
      </c>
      <c r="E47" s="863">
        <v>733512.09</v>
      </c>
      <c r="F47" s="863">
        <v>692846.75</v>
      </c>
      <c r="G47" s="863">
        <v>349219.16000000003</v>
      </c>
      <c r="H47" s="863">
        <v>1087923.3299999998</v>
      </c>
    </row>
    <row r="48" spans="1:8">
      <c r="A48" s="261" t="s">
        <v>569</v>
      </c>
      <c r="B48" s="863">
        <v>225791.37</v>
      </c>
      <c r="C48" s="863">
        <v>372627</v>
      </c>
      <c r="D48" s="863">
        <v>113450</v>
      </c>
      <c r="E48" s="863">
        <v>344515.23</v>
      </c>
      <c r="F48" s="863">
        <v>1043774.45</v>
      </c>
      <c r="G48" s="863">
        <v>532760</v>
      </c>
      <c r="H48" s="863">
        <v>1264300</v>
      </c>
    </row>
    <row r="49" spans="1:8">
      <c r="A49" s="261" t="s">
        <v>570</v>
      </c>
      <c r="B49" s="863">
        <v>0</v>
      </c>
      <c r="C49" s="863">
        <v>0</v>
      </c>
      <c r="D49" s="863">
        <v>0</v>
      </c>
      <c r="E49" s="863">
        <v>0</v>
      </c>
      <c r="F49" s="863">
        <v>0</v>
      </c>
      <c r="G49" s="863">
        <v>0</v>
      </c>
      <c r="H49" s="863">
        <v>0</v>
      </c>
    </row>
    <row r="50" spans="1:8">
      <c r="A50" s="261" t="s">
        <v>571</v>
      </c>
      <c r="B50" s="863">
        <v>2779427.5200000005</v>
      </c>
      <c r="C50" s="863">
        <v>8696748.9899999984</v>
      </c>
      <c r="D50" s="863">
        <v>10297802.560000001</v>
      </c>
      <c r="E50" s="863">
        <v>8178145.0999999987</v>
      </c>
      <c r="F50" s="863">
        <v>15200917.789999999</v>
      </c>
      <c r="G50" s="863">
        <v>6610595.4399999967</v>
      </c>
      <c r="H50" s="863">
        <v>10416314.640000002</v>
      </c>
    </row>
    <row r="51" spans="1:8">
      <c r="A51" s="258" t="s">
        <v>305</v>
      </c>
      <c r="B51" s="862">
        <v>61177565.889999993</v>
      </c>
      <c r="C51" s="862">
        <v>71029587.590000004</v>
      </c>
      <c r="D51" s="862">
        <v>77024497.540000007</v>
      </c>
      <c r="E51" s="862">
        <v>87469204.059999987</v>
      </c>
      <c r="F51" s="862">
        <v>105299637.00000001</v>
      </c>
      <c r="G51" s="862">
        <v>66931986.409999989</v>
      </c>
      <c r="H51" s="862">
        <v>93488132.280000016</v>
      </c>
    </row>
    <row r="52" spans="1:8">
      <c r="A52" s="258" t="s">
        <v>306</v>
      </c>
      <c r="B52" s="862">
        <v>48233180.959999993</v>
      </c>
      <c r="C52" s="862">
        <v>56929843.289999999</v>
      </c>
      <c r="D52" s="862">
        <v>60688866.520000003</v>
      </c>
      <c r="E52" s="862">
        <v>71725303.109999999</v>
      </c>
      <c r="F52" s="862">
        <v>88783252.210000023</v>
      </c>
      <c r="G52" s="862">
        <v>55281263.449999996</v>
      </c>
      <c r="H52" s="862">
        <v>75088873.900000006</v>
      </c>
    </row>
    <row r="53" spans="1:8">
      <c r="A53" s="261" t="s">
        <v>572</v>
      </c>
      <c r="B53" s="863">
        <v>48233180.959999993</v>
      </c>
      <c r="C53" s="863">
        <v>56929843.289999999</v>
      </c>
      <c r="D53" s="863">
        <v>60688866.520000003</v>
      </c>
      <c r="E53" s="863">
        <v>71725303.109999999</v>
      </c>
      <c r="F53" s="863">
        <v>88783252.210000023</v>
      </c>
      <c r="G53" s="863">
        <v>55281263.449999996</v>
      </c>
      <c r="H53" s="863">
        <v>75088873.900000006</v>
      </c>
    </row>
    <row r="54" spans="1:8">
      <c r="A54" s="258" t="s">
        <v>296</v>
      </c>
      <c r="B54" s="862">
        <v>1502568.1</v>
      </c>
      <c r="C54" s="862">
        <v>1568582.18</v>
      </c>
      <c r="D54" s="862">
        <v>1359149.26</v>
      </c>
      <c r="E54" s="862">
        <v>1223920.71</v>
      </c>
      <c r="F54" s="862">
        <v>1174199.27</v>
      </c>
      <c r="G54" s="862">
        <v>1104890.75</v>
      </c>
      <c r="H54" s="862">
        <v>1163618.1400000001</v>
      </c>
    </row>
    <row r="55" spans="1:8">
      <c r="A55" s="261" t="s">
        <v>573</v>
      </c>
      <c r="B55" s="863">
        <v>0</v>
      </c>
      <c r="C55" s="863">
        <v>0</v>
      </c>
      <c r="D55" s="863">
        <v>0</v>
      </c>
      <c r="E55" s="863">
        <v>0</v>
      </c>
      <c r="F55" s="863">
        <v>0</v>
      </c>
      <c r="G55" s="863">
        <v>0</v>
      </c>
      <c r="H55" s="863">
        <v>0</v>
      </c>
    </row>
    <row r="56" spans="1:8">
      <c r="A56" s="261" t="s">
        <v>574</v>
      </c>
      <c r="B56" s="863">
        <v>0</v>
      </c>
      <c r="C56" s="863">
        <v>0</v>
      </c>
      <c r="D56" s="863">
        <v>0</v>
      </c>
      <c r="E56" s="863">
        <v>0</v>
      </c>
      <c r="F56" s="863">
        <v>0</v>
      </c>
      <c r="G56" s="863">
        <v>0</v>
      </c>
      <c r="H56" s="863">
        <v>0</v>
      </c>
    </row>
    <row r="57" spans="1:8">
      <c r="A57" s="261" t="s">
        <v>575</v>
      </c>
      <c r="B57" s="863">
        <v>0</v>
      </c>
      <c r="C57" s="863">
        <v>0</v>
      </c>
      <c r="D57" s="863">
        <v>0</v>
      </c>
      <c r="E57" s="863">
        <v>0</v>
      </c>
      <c r="F57" s="863">
        <v>0</v>
      </c>
      <c r="G57" s="863">
        <v>0</v>
      </c>
      <c r="H57" s="863">
        <v>0</v>
      </c>
    </row>
    <row r="58" spans="1:8">
      <c r="A58" s="261" t="s">
        <v>576</v>
      </c>
      <c r="B58" s="863">
        <v>0</v>
      </c>
      <c r="C58" s="863">
        <v>0</v>
      </c>
      <c r="D58" s="863">
        <v>0</v>
      </c>
      <c r="E58" s="863">
        <v>0</v>
      </c>
      <c r="F58" s="863">
        <v>0</v>
      </c>
      <c r="G58" s="863">
        <v>0</v>
      </c>
      <c r="H58" s="863">
        <v>0</v>
      </c>
    </row>
    <row r="59" spans="1:8" ht="15.75" customHeight="1">
      <c r="A59" s="261" t="s">
        <v>577</v>
      </c>
      <c r="B59" s="863">
        <v>0</v>
      </c>
      <c r="C59" s="863">
        <v>0</v>
      </c>
      <c r="D59" s="863">
        <v>0</v>
      </c>
      <c r="E59" s="863">
        <v>0</v>
      </c>
      <c r="F59" s="863">
        <v>0</v>
      </c>
      <c r="G59" s="863">
        <v>0</v>
      </c>
      <c r="H59" s="863">
        <v>0</v>
      </c>
    </row>
    <row r="60" spans="1:8">
      <c r="A60" s="261" t="s">
        <v>578</v>
      </c>
      <c r="B60" s="863">
        <v>1502568.1</v>
      </c>
      <c r="C60" s="863">
        <v>1568582.18</v>
      </c>
      <c r="D60" s="863">
        <v>1359149.26</v>
      </c>
      <c r="E60" s="863">
        <v>1223920.71</v>
      </c>
      <c r="F60" s="863">
        <v>1174199.27</v>
      </c>
      <c r="G60" s="863">
        <v>1104890.75</v>
      </c>
      <c r="H60" s="863">
        <v>1163618.1400000001</v>
      </c>
    </row>
    <row r="61" spans="1:8">
      <c r="A61" s="261" t="s">
        <v>579</v>
      </c>
      <c r="B61" s="863">
        <v>0</v>
      </c>
      <c r="C61" s="863">
        <v>0</v>
      </c>
      <c r="D61" s="863">
        <v>0</v>
      </c>
      <c r="E61" s="863">
        <v>0</v>
      </c>
      <c r="F61" s="863">
        <v>0</v>
      </c>
      <c r="G61" s="863">
        <v>0</v>
      </c>
      <c r="H61" s="863">
        <v>0</v>
      </c>
    </row>
    <row r="62" spans="1:8">
      <c r="A62" s="261" t="s">
        <v>562</v>
      </c>
      <c r="B62" s="863">
        <v>0</v>
      </c>
      <c r="C62" s="863">
        <v>0</v>
      </c>
      <c r="D62" s="863">
        <v>0</v>
      </c>
      <c r="E62" s="863">
        <v>0</v>
      </c>
      <c r="F62" s="863">
        <v>0</v>
      </c>
      <c r="G62" s="863">
        <v>0</v>
      </c>
      <c r="H62" s="863">
        <v>0</v>
      </c>
    </row>
    <row r="63" spans="1:8">
      <c r="A63" s="258" t="s">
        <v>4</v>
      </c>
      <c r="B63" s="862">
        <v>10606290.070000002</v>
      </c>
      <c r="C63" s="862">
        <v>11223220.33</v>
      </c>
      <c r="D63" s="862">
        <v>12990913.200000001</v>
      </c>
      <c r="E63" s="862">
        <v>13277379.259999998</v>
      </c>
      <c r="F63" s="862">
        <v>12812956.239999998</v>
      </c>
      <c r="G63" s="862">
        <v>9618482.1999999993</v>
      </c>
      <c r="H63" s="862">
        <v>16107288.449999997</v>
      </c>
    </row>
    <row r="64" spans="1:8">
      <c r="A64" s="261" t="s">
        <v>580</v>
      </c>
      <c r="B64" s="863">
        <v>291944.88</v>
      </c>
      <c r="C64" s="863">
        <v>569691.68000000005</v>
      </c>
      <c r="D64" s="863">
        <v>266515.92</v>
      </c>
      <c r="E64" s="863">
        <v>213398.66</v>
      </c>
      <c r="F64" s="863">
        <v>610313.95999999985</v>
      </c>
      <c r="G64" s="863">
        <v>811069.41</v>
      </c>
      <c r="H64" s="863">
        <v>1239913.6400000001</v>
      </c>
    </row>
    <row r="65" spans="1:8">
      <c r="A65" s="261" t="s">
        <v>581</v>
      </c>
      <c r="B65" s="863">
        <v>325700</v>
      </c>
      <c r="C65" s="863">
        <v>362600</v>
      </c>
      <c r="D65" s="863">
        <v>441000</v>
      </c>
      <c r="E65" s="863">
        <v>425700</v>
      </c>
      <c r="F65" s="863">
        <v>342400</v>
      </c>
      <c r="G65" s="863">
        <v>370600</v>
      </c>
      <c r="H65" s="863">
        <v>488650</v>
      </c>
    </row>
    <row r="66" spans="1:8">
      <c r="A66" s="261" t="s">
        <v>596</v>
      </c>
      <c r="B66" s="863">
        <v>0</v>
      </c>
      <c r="C66" s="863">
        <v>0</v>
      </c>
      <c r="D66" s="863">
        <v>0</v>
      </c>
      <c r="E66" s="863">
        <v>0</v>
      </c>
      <c r="F66" s="863">
        <v>0</v>
      </c>
      <c r="G66" s="863">
        <v>0</v>
      </c>
      <c r="H66" s="863">
        <v>0</v>
      </c>
    </row>
    <row r="67" spans="1:8">
      <c r="A67" s="261" t="s">
        <v>582</v>
      </c>
      <c r="B67" s="863">
        <v>9988645.1900000013</v>
      </c>
      <c r="C67" s="863">
        <v>10290928.65</v>
      </c>
      <c r="D67" s="863">
        <v>12283397.280000001</v>
      </c>
      <c r="E67" s="863">
        <v>12638280.599999998</v>
      </c>
      <c r="F67" s="863">
        <v>11860242.279999999</v>
      </c>
      <c r="G67" s="863">
        <v>8436812.7899999991</v>
      </c>
      <c r="H67" s="863">
        <v>14378671.099999996</v>
      </c>
    </row>
    <row r="68" spans="1:8">
      <c r="A68" s="261" t="s">
        <v>583</v>
      </c>
      <c r="B68" s="863">
        <v>0</v>
      </c>
      <c r="C68" s="863">
        <v>0</v>
      </c>
      <c r="D68" s="863">
        <v>0</v>
      </c>
      <c r="E68" s="863">
        <v>0</v>
      </c>
      <c r="F68" s="863">
        <v>0</v>
      </c>
      <c r="G68" s="863">
        <v>0</v>
      </c>
      <c r="H68" s="863">
        <v>53.71</v>
      </c>
    </row>
    <row r="69" spans="1:8">
      <c r="A69" s="258" t="s">
        <v>297</v>
      </c>
      <c r="B69" s="862">
        <v>835526.76000000024</v>
      </c>
      <c r="C69" s="862">
        <v>1307941.79</v>
      </c>
      <c r="D69" s="862">
        <v>1985568.5600000005</v>
      </c>
      <c r="E69" s="862">
        <v>1242600.98</v>
      </c>
      <c r="F69" s="862">
        <v>2529229.2799999993</v>
      </c>
      <c r="G69" s="862">
        <v>927350.01000000013</v>
      </c>
      <c r="H69" s="862">
        <v>1128351.79</v>
      </c>
    </row>
    <row r="70" spans="1:8">
      <c r="A70" s="258" t="s">
        <v>298</v>
      </c>
      <c r="B70" s="862">
        <v>0</v>
      </c>
      <c r="C70" s="862">
        <v>0</v>
      </c>
      <c r="D70" s="862">
        <v>0</v>
      </c>
      <c r="E70" s="862">
        <v>0</v>
      </c>
      <c r="F70" s="862">
        <v>0</v>
      </c>
      <c r="G70" s="862">
        <v>0</v>
      </c>
      <c r="H70" s="862">
        <v>0</v>
      </c>
    </row>
    <row r="71" spans="1:8">
      <c r="A71" s="261" t="s">
        <v>584</v>
      </c>
      <c r="B71" s="863">
        <v>0</v>
      </c>
      <c r="C71" s="863">
        <v>0</v>
      </c>
      <c r="D71" s="863">
        <v>0</v>
      </c>
      <c r="E71" s="863">
        <v>0</v>
      </c>
      <c r="F71" s="863">
        <v>0</v>
      </c>
      <c r="G71" s="863">
        <v>0</v>
      </c>
      <c r="H71" s="863">
        <v>0</v>
      </c>
    </row>
    <row r="72" spans="1:8">
      <c r="A72" s="261" t="s">
        <v>562</v>
      </c>
      <c r="B72" s="863">
        <v>0</v>
      </c>
      <c r="C72" s="863">
        <v>0</v>
      </c>
      <c r="D72" s="863">
        <v>0</v>
      </c>
      <c r="E72" s="863">
        <v>0</v>
      </c>
      <c r="F72" s="863">
        <v>0</v>
      </c>
      <c r="G72" s="863">
        <v>0</v>
      </c>
      <c r="H72" s="863">
        <v>0</v>
      </c>
    </row>
    <row r="73" spans="1:8">
      <c r="A73" s="258" t="s">
        <v>299</v>
      </c>
      <c r="B73" s="862">
        <v>0</v>
      </c>
      <c r="C73" s="862">
        <v>0</v>
      </c>
      <c r="D73" s="862">
        <v>0</v>
      </c>
      <c r="E73" s="862">
        <v>0</v>
      </c>
      <c r="F73" s="862">
        <v>0</v>
      </c>
      <c r="G73" s="862">
        <v>0</v>
      </c>
      <c r="H73" s="862">
        <v>0</v>
      </c>
    </row>
    <row r="74" spans="1:8">
      <c r="A74" s="261" t="s">
        <v>585</v>
      </c>
      <c r="B74" s="863">
        <v>0</v>
      </c>
      <c r="C74" s="863">
        <v>0</v>
      </c>
      <c r="D74" s="863">
        <v>0</v>
      </c>
      <c r="E74" s="863">
        <v>0</v>
      </c>
      <c r="F74" s="863">
        <v>0</v>
      </c>
      <c r="G74" s="863">
        <v>0</v>
      </c>
      <c r="H74" s="863">
        <v>0</v>
      </c>
    </row>
    <row r="75" spans="1:8">
      <c r="A75" s="258" t="s">
        <v>300</v>
      </c>
      <c r="B75" s="862">
        <v>447180</v>
      </c>
      <c r="C75" s="862">
        <v>384765</v>
      </c>
      <c r="D75" s="862">
        <v>376236</v>
      </c>
      <c r="E75" s="862">
        <v>425699</v>
      </c>
      <c r="F75" s="862">
        <v>704284</v>
      </c>
      <c r="G75" s="862">
        <v>238936</v>
      </c>
      <c r="H75" s="862">
        <v>839929.95</v>
      </c>
    </row>
    <row r="76" spans="1:8">
      <c r="A76" s="261" t="s">
        <v>586</v>
      </c>
      <c r="B76" s="863">
        <v>0</v>
      </c>
      <c r="C76" s="863">
        <v>0</v>
      </c>
      <c r="D76" s="863">
        <v>0</v>
      </c>
      <c r="E76" s="863">
        <v>0</v>
      </c>
      <c r="F76" s="863">
        <v>0</v>
      </c>
      <c r="G76" s="863">
        <v>0</v>
      </c>
      <c r="H76" s="863">
        <v>0</v>
      </c>
    </row>
    <row r="77" spans="1:8">
      <c r="A77" s="261" t="s">
        <v>587</v>
      </c>
      <c r="B77" s="863">
        <v>0</v>
      </c>
      <c r="C77" s="863">
        <v>0</v>
      </c>
      <c r="D77" s="863">
        <v>0</v>
      </c>
      <c r="E77" s="863">
        <v>0</v>
      </c>
      <c r="F77" s="863">
        <v>0</v>
      </c>
      <c r="G77" s="863">
        <v>0</v>
      </c>
      <c r="H77" s="863">
        <v>0</v>
      </c>
    </row>
    <row r="78" spans="1:8">
      <c r="A78" s="261" t="s">
        <v>307</v>
      </c>
      <c r="B78" s="863">
        <v>447180</v>
      </c>
      <c r="C78" s="863">
        <v>384765</v>
      </c>
      <c r="D78" s="863">
        <v>376236</v>
      </c>
      <c r="E78" s="863">
        <v>425699</v>
      </c>
      <c r="F78" s="863">
        <v>704284</v>
      </c>
      <c r="G78" s="863">
        <v>238936</v>
      </c>
      <c r="H78" s="863">
        <v>839929.95</v>
      </c>
    </row>
    <row r="79" spans="1:8">
      <c r="A79" s="261" t="s">
        <v>588</v>
      </c>
      <c r="B79" s="863">
        <v>0</v>
      </c>
      <c r="C79" s="863">
        <v>0</v>
      </c>
      <c r="D79" s="863">
        <v>0</v>
      </c>
      <c r="E79" s="863">
        <v>0</v>
      </c>
      <c r="F79" s="863">
        <v>0</v>
      </c>
      <c r="G79" s="863">
        <v>0</v>
      </c>
      <c r="H79" s="863">
        <v>0</v>
      </c>
    </row>
    <row r="80" spans="1:8">
      <c r="A80" s="258" t="s">
        <v>308</v>
      </c>
      <c r="B80" s="862">
        <v>621514.10999999987</v>
      </c>
      <c r="C80" s="862">
        <v>1068664.3999999999</v>
      </c>
      <c r="D80" s="862">
        <v>580963.71</v>
      </c>
      <c r="E80" s="862">
        <v>497311.38</v>
      </c>
      <c r="F80" s="862">
        <v>467809.65</v>
      </c>
      <c r="G80" s="862">
        <v>185674.09</v>
      </c>
      <c r="H80" s="862">
        <v>406667.48</v>
      </c>
    </row>
    <row r="81" spans="1:8">
      <c r="A81" s="261" t="s">
        <v>589</v>
      </c>
      <c r="B81" s="863">
        <v>0</v>
      </c>
      <c r="C81" s="863">
        <v>0</v>
      </c>
      <c r="D81" s="863">
        <v>0</v>
      </c>
      <c r="E81" s="863">
        <v>0</v>
      </c>
      <c r="F81" s="863">
        <v>0</v>
      </c>
      <c r="G81" s="863">
        <v>0</v>
      </c>
      <c r="H81" s="863">
        <v>0</v>
      </c>
    </row>
    <row r="82" spans="1:8">
      <c r="A82" s="261" t="s">
        <v>443</v>
      </c>
      <c r="B82" s="863">
        <v>614033.72</v>
      </c>
      <c r="C82" s="863">
        <v>1045942</v>
      </c>
      <c r="D82" s="863">
        <v>575828.11</v>
      </c>
      <c r="E82" s="863">
        <v>486538.56</v>
      </c>
      <c r="F82" s="863">
        <v>446482</v>
      </c>
      <c r="G82" s="863">
        <v>180530</v>
      </c>
      <c r="H82" s="863">
        <v>385832</v>
      </c>
    </row>
    <row r="83" spans="1:8">
      <c r="A83" s="263" t="s">
        <v>590</v>
      </c>
      <c r="B83" s="863">
        <v>1070.8200000000002</v>
      </c>
      <c r="C83" s="863">
        <v>4758.2299999999996</v>
      </c>
      <c r="D83" s="863">
        <v>1911.16</v>
      </c>
      <c r="E83" s="863">
        <v>5698.46</v>
      </c>
      <c r="F83" s="863">
        <v>7422.45</v>
      </c>
      <c r="G83" s="863">
        <v>5007.59</v>
      </c>
      <c r="H83" s="863">
        <v>16479.060000000001</v>
      </c>
    </row>
    <row r="84" spans="1:8">
      <c r="A84" s="261" t="s">
        <v>591</v>
      </c>
      <c r="B84" s="863">
        <v>0</v>
      </c>
      <c r="C84" s="863">
        <v>0</v>
      </c>
      <c r="D84" s="863">
        <v>0</v>
      </c>
      <c r="E84" s="863">
        <v>0</v>
      </c>
      <c r="F84" s="863">
        <v>0</v>
      </c>
      <c r="G84" s="863">
        <v>0</v>
      </c>
      <c r="H84" s="863">
        <v>0</v>
      </c>
    </row>
    <row r="85" spans="1:8">
      <c r="A85" s="261" t="s">
        <v>592</v>
      </c>
      <c r="B85" s="863">
        <v>6409.57</v>
      </c>
      <c r="C85" s="863">
        <v>17964.170000000002</v>
      </c>
      <c r="D85" s="863">
        <v>3224.44</v>
      </c>
      <c r="E85" s="863">
        <v>5074.3600000000006</v>
      </c>
      <c r="F85" s="863">
        <v>13905.2</v>
      </c>
      <c r="G85" s="863">
        <v>136.5</v>
      </c>
      <c r="H85" s="863">
        <v>4356.42</v>
      </c>
    </row>
    <row r="86" spans="1:8">
      <c r="A86" s="264" t="s">
        <v>124</v>
      </c>
      <c r="B86" s="864">
        <v>158194472.63999999</v>
      </c>
      <c r="C86" s="864">
        <v>181397344.58000001</v>
      </c>
      <c r="D86" s="864">
        <v>214169106.90000001</v>
      </c>
      <c r="E86" s="864">
        <v>250780313.5</v>
      </c>
      <c r="F86" s="864">
        <v>272672284.93000001</v>
      </c>
      <c r="G86" s="864">
        <v>194259465.38</v>
      </c>
      <c r="H86" s="864">
        <v>338407395.4000001</v>
      </c>
    </row>
    <row r="87" spans="1:8">
      <c r="A87" s="265" t="s">
        <v>465</v>
      </c>
    </row>
    <row r="88" spans="1:8">
      <c r="A88" s="138" t="s">
        <v>733</v>
      </c>
    </row>
    <row r="89" spans="1:8">
      <c r="A89" s="266" t="s">
        <v>784</v>
      </c>
    </row>
    <row r="90" spans="1:8">
      <c r="A90" s="469" t="s">
        <v>593</v>
      </c>
    </row>
  </sheetData>
  <pageMargins left="0.89" right="0.53" top="1.23" bottom="0.75" header="0.3" footer="0.3"/>
  <pageSetup scale="52"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8">
    <pageSetUpPr fitToPage="1"/>
  </sheetPr>
  <dimension ref="A1:AA90"/>
  <sheetViews>
    <sheetView showGridLines="0" zoomScaleNormal="100" workbookViewId="0">
      <pane xSplit="1" ySplit="11" topLeftCell="B60" activePane="bottomRight" state="frozen"/>
      <selection pane="topRight" activeCell="B1" sqref="B1"/>
      <selection pane="bottomLeft" activeCell="A12" sqref="A12"/>
      <selection pane="bottomRight" activeCell="N66" sqref="N66"/>
    </sheetView>
  </sheetViews>
  <sheetFormatPr defaultColWidth="9.140625" defaultRowHeight="12.75"/>
  <cols>
    <col min="1" max="1" width="66.5703125" style="117" customWidth="1"/>
    <col min="2" max="14" width="13.28515625" style="117" customWidth="1"/>
    <col min="15" max="15" width="69.85546875" style="246" customWidth="1"/>
    <col min="16" max="16" width="18.85546875" style="371" customWidth="1"/>
    <col min="17" max="17" width="10.5703125" style="117" bestFit="1" customWidth="1"/>
    <col min="18" max="16384" width="9.140625" style="117"/>
  </cols>
  <sheetData>
    <row r="1" spans="1:16">
      <c r="A1" s="422" t="s">
        <v>117</v>
      </c>
      <c r="B1" s="422"/>
      <c r="C1" s="422"/>
      <c r="D1" s="422"/>
      <c r="E1" s="422"/>
      <c r="F1" s="422"/>
      <c r="G1" s="422"/>
      <c r="H1" s="422"/>
      <c r="I1" s="422"/>
      <c r="J1" s="422"/>
      <c r="K1" s="422"/>
      <c r="L1" s="422"/>
      <c r="M1" s="422"/>
      <c r="N1" s="923">
        <v>43</v>
      </c>
    </row>
    <row r="2" spans="1:16" s="208" customFormat="1">
      <c r="A2" s="919"/>
      <c r="B2" s="919"/>
      <c r="C2" s="919"/>
      <c r="D2" s="919"/>
      <c r="E2" s="919"/>
      <c r="F2" s="919"/>
      <c r="G2" s="919"/>
      <c r="H2" s="919"/>
      <c r="I2" s="919"/>
      <c r="J2" s="919"/>
      <c r="K2" s="919"/>
      <c r="L2" s="919"/>
      <c r="M2" s="919"/>
      <c r="N2" s="919"/>
      <c r="O2" s="637"/>
      <c r="P2" s="920"/>
    </row>
    <row r="3" spans="1:16">
      <c r="E3" s="368"/>
    </row>
    <row r="4" spans="1:16">
      <c r="E4" s="368"/>
    </row>
    <row r="5" spans="1:16">
      <c r="A5" s="470"/>
      <c r="E5" s="413"/>
    </row>
    <row r="6" spans="1:16" s="476" customFormat="1" ht="15" customHeight="1">
      <c r="A6" s="471"/>
      <c r="B6" s="472"/>
      <c r="C6" s="473"/>
      <c r="D6" s="473"/>
      <c r="E6" s="473"/>
      <c r="F6" s="473"/>
      <c r="G6" s="473"/>
      <c r="H6" s="473"/>
      <c r="I6" s="473"/>
      <c r="J6" s="473"/>
      <c r="K6" s="473"/>
      <c r="L6" s="473"/>
      <c r="M6" s="473"/>
      <c r="N6" s="474"/>
      <c r="O6" s="473"/>
      <c r="P6" s="475"/>
    </row>
    <row r="7" spans="1:16">
      <c r="A7" s="472"/>
      <c r="E7" s="368"/>
      <c r="F7" s="139"/>
    </row>
    <row r="8" spans="1:16" ht="15" customHeight="1">
      <c r="A8" s="193" t="s">
        <v>326</v>
      </c>
      <c r="B8" s="195"/>
      <c r="C8" s="195"/>
      <c r="D8" s="195"/>
      <c r="E8" s="195"/>
      <c r="F8" s="195"/>
      <c r="G8" s="195"/>
      <c r="H8" s="195"/>
      <c r="I8" s="195"/>
      <c r="J8" s="195"/>
      <c r="K8" s="195"/>
      <c r="L8" s="195"/>
      <c r="M8" s="195"/>
      <c r="N8" s="195"/>
    </row>
    <row r="9" spans="1:16" ht="15" customHeight="1">
      <c r="A9" s="330" t="s">
        <v>833</v>
      </c>
      <c r="B9" s="356"/>
      <c r="C9" s="356"/>
      <c r="D9" s="356"/>
      <c r="E9" s="477"/>
      <c r="F9" s="356"/>
      <c r="G9" s="356"/>
      <c r="H9" s="356"/>
      <c r="I9" s="195"/>
      <c r="J9" s="195"/>
      <c r="K9" s="195"/>
      <c r="L9" s="195"/>
      <c r="M9" s="195"/>
      <c r="N9" s="195"/>
    </row>
    <row r="10" spans="1:16" ht="15" customHeight="1">
      <c r="A10" s="356" t="s">
        <v>185</v>
      </c>
      <c r="B10" s="364"/>
      <c r="C10" s="478"/>
      <c r="D10" s="364"/>
      <c r="E10" s="364"/>
      <c r="F10" s="364"/>
      <c r="G10" s="364"/>
      <c r="H10" s="479"/>
      <c r="I10" s="363"/>
      <c r="J10" s="363"/>
      <c r="K10" s="363"/>
      <c r="L10" s="363"/>
      <c r="M10" s="363"/>
      <c r="N10" s="363"/>
    </row>
    <row r="11" spans="1:16" ht="15" customHeight="1">
      <c r="A11" s="422" t="s">
        <v>617</v>
      </c>
      <c r="B11" s="875" t="s">
        <v>190</v>
      </c>
      <c r="C11" s="875" t="s">
        <v>156</v>
      </c>
      <c r="D11" s="875" t="s">
        <v>157</v>
      </c>
      <c r="E11" s="875" t="s">
        <v>158</v>
      </c>
      <c r="F11" s="875" t="s">
        <v>159</v>
      </c>
      <c r="G11" s="875" t="s">
        <v>160</v>
      </c>
      <c r="H11" s="875" t="s">
        <v>161</v>
      </c>
      <c r="I11" s="875" t="s">
        <v>162</v>
      </c>
      <c r="J11" s="875" t="s">
        <v>163</v>
      </c>
      <c r="K11" s="875" t="s">
        <v>164</v>
      </c>
      <c r="L11" s="875" t="s">
        <v>165</v>
      </c>
      <c r="M11" s="875" t="s">
        <v>166</v>
      </c>
      <c r="N11" s="875" t="s">
        <v>77</v>
      </c>
    </row>
    <row r="12" spans="1:16" s="124" customFormat="1" ht="15" customHeight="1">
      <c r="A12" s="297" t="s">
        <v>186</v>
      </c>
      <c r="B12" s="862">
        <v>16056823673.150003</v>
      </c>
      <c r="C12" s="862">
        <v>14798907963.210003</v>
      </c>
      <c r="D12" s="862">
        <v>9184540554.6699982</v>
      </c>
      <c r="E12" s="862">
        <v>25509489587.079994</v>
      </c>
      <c r="F12" s="862">
        <v>15106656546.360003</v>
      </c>
      <c r="G12" s="862">
        <v>10847172694.639999</v>
      </c>
      <c r="H12" s="862">
        <v>19779367085.16</v>
      </c>
      <c r="I12" s="862">
        <v>15160035851.290003</v>
      </c>
      <c r="J12" s="862">
        <v>9876313746.5699997</v>
      </c>
      <c r="K12" s="862">
        <v>12673715414.340002</v>
      </c>
      <c r="L12" s="862">
        <v>15721037344.680002</v>
      </c>
      <c r="M12" s="862">
        <v>10637471523.009998</v>
      </c>
      <c r="N12" s="862">
        <v>175351531984.16</v>
      </c>
      <c r="O12" s="135"/>
      <c r="P12" s="246"/>
    </row>
    <row r="13" spans="1:16" ht="15" customHeight="1">
      <c r="A13" s="297" t="s">
        <v>303</v>
      </c>
      <c r="B13" s="862">
        <v>4033042329.2300005</v>
      </c>
      <c r="C13" s="862">
        <v>4139711045.8299999</v>
      </c>
      <c r="D13" s="862">
        <v>3523710679.8399997</v>
      </c>
      <c r="E13" s="862">
        <v>3504511661.6700001</v>
      </c>
      <c r="F13" s="862">
        <v>3772790831.3300004</v>
      </c>
      <c r="G13" s="862">
        <v>3035749919.5299997</v>
      </c>
      <c r="H13" s="862">
        <v>2964101526.3800001</v>
      </c>
      <c r="I13" s="862">
        <v>3493173421.2800002</v>
      </c>
      <c r="J13" s="862">
        <v>3211911429.0299997</v>
      </c>
      <c r="K13" s="862">
        <v>3045638116.5599999</v>
      </c>
      <c r="L13" s="862">
        <v>3594548248.6199999</v>
      </c>
      <c r="M13" s="862">
        <v>3971221174.0999999</v>
      </c>
      <c r="N13" s="862">
        <v>42290110383.400002</v>
      </c>
      <c r="O13" s="480"/>
      <c r="P13" s="246"/>
    </row>
    <row r="14" spans="1:16" ht="15" customHeight="1">
      <c r="A14" s="279" t="s">
        <v>539</v>
      </c>
      <c r="B14" s="863">
        <v>4605557.42</v>
      </c>
      <c r="C14" s="863">
        <v>0</v>
      </c>
      <c r="D14" s="863">
        <v>0</v>
      </c>
      <c r="E14" s="863">
        <v>0</v>
      </c>
      <c r="F14" s="863">
        <v>0</v>
      </c>
      <c r="G14" s="863">
        <v>0</v>
      </c>
      <c r="H14" s="863">
        <v>0</v>
      </c>
      <c r="I14" s="863">
        <v>0</v>
      </c>
      <c r="J14" s="863">
        <v>0</v>
      </c>
      <c r="K14" s="863">
        <v>0</v>
      </c>
      <c r="L14" s="863">
        <v>0</v>
      </c>
      <c r="M14" s="863">
        <v>0</v>
      </c>
      <c r="N14" s="863">
        <v>4605557.42</v>
      </c>
      <c r="O14" s="480"/>
      <c r="P14" s="246"/>
    </row>
    <row r="15" spans="1:16" ht="15" customHeight="1">
      <c r="A15" s="279" t="s">
        <v>540</v>
      </c>
      <c r="B15" s="863">
        <v>3397172176.5500002</v>
      </c>
      <c r="C15" s="863">
        <v>3526200378.3899999</v>
      </c>
      <c r="D15" s="863">
        <v>2951747059.8499999</v>
      </c>
      <c r="E15" s="863">
        <v>2957263647.5999999</v>
      </c>
      <c r="F15" s="863">
        <v>3256211269.4699998</v>
      </c>
      <c r="G15" s="863">
        <v>2442093757.4000001</v>
      </c>
      <c r="H15" s="863">
        <v>2411929176.1700001</v>
      </c>
      <c r="I15" s="863">
        <v>2882665898.3899999</v>
      </c>
      <c r="J15" s="863">
        <v>2644026184.98</v>
      </c>
      <c r="K15" s="863">
        <v>2528189368.79</v>
      </c>
      <c r="L15" s="863">
        <v>3101172231.6999998</v>
      </c>
      <c r="M15" s="863">
        <v>3415173163.3299999</v>
      </c>
      <c r="N15" s="863">
        <v>35513844312.620003</v>
      </c>
      <c r="O15" s="480"/>
      <c r="P15" s="246"/>
    </row>
    <row r="16" spans="1:16" ht="15" customHeight="1">
      <c r="A16" s="279" t="s">
        <v>541</v>
      </c>
      <c r="B16" s="863">
        <v>218459524.25999999</v>
      </c>
      <c r="C16" s="863">
        <v>127631864.40000001</v>
      </c>
      <c r="D16" s="863">
        <v>190344240.18000001</v>
      </c>
      <c r="E16" s="863">
        <v>200932435.33000001</v>
      </c>
      <c r="F16" s="863">
        <v>214698976.58999997</v>
      </c>
      <c r="G16" s="863">
        <v>192766951.13999999</v>
      </c>
      <c r="H16" s="863">
        <v>194755343.64000002</v>
      </c>
      <c r="I16" s="863">
        <v>196768520.40000001</v>
      </c>
      <c r="J16" s="863">
        <v>209943532.66000003</v>
      </c>
      <c r="K16" s="863">
        <v>195051694.80000001</v>
      </c>
      <c r="L16" s="863">
        <v>198917520.56999999</v>
      </c>
      <c r="M16" s="863">
        <v>211605203.84999999</v>
      </c>
      <c r="N16" s="863">
        <v>2351875807.8200002</v>
      </c>
      <c r="O16" s="480"/>
      <c r="P16" s="246"/>
    </row>
    <row r="17" spans="1:19" ht="15" customHeight="1">
      <c r="A17" s="279" t="s">
        <v>542</v>
      </c>
      <c r="B17" s="863">
        <v>25434770.77</v>
      </c>
      <c r="C17" s="863">
        <v>36526516.359999999</v>
      </c>
      <c r="D17" s="863">
        <v>19800622.359999999</v>
      </c>
      <c r="E17" s="863">
        <v>26168138.039999999</v>
      </c>
      <c r="F17" s="863">
        <v>21309887.050000001</v>
      </c>
      <c r="G17" s="863">
        <v>48323185.880000003</v>
      </c>
      <c r="H17" s="863">
        <v>25015555.629999999</v>
      </c>
      <c r="I17" s="863">
        <v>13616732.140000001</v>
      </c>
      <c r="J17" s="863">
        <v>10022001.119999999</v>
      </c>
      <c r="K17" s="863">
        <v>29584299.41</v>
      </c>
      <c r="L17" s="863">
        <v>20648654.850000001</v>
      </c>
      <c r="M17" s="863">
        <v>32077876.66</v>
      </c>
      <c r="N17" s="863">
        <v>308528240.27000004</v>
      </c>
      <c r="O17" s="480"/>
      <c r="P17" s="246"/>
    </row>
    <row r="18" spans="1:19" ht="15" customHeight="1">
      <c r="A18" s="279" t="s">
        <v>543</v>
      </c>
      <c r="B18" s="863">
        <v>25202687.799999997</v>
      </c>
      <c r="C18" s="863">
        <v>15427598.189999999</v>
      </c>
      <c r="D18" s="863">
        <v>20549958.119999997</v>
      </c>
      <c r="E18" s="863">
        <v>15414870.27</v>
      </c>
      <c r="F18" s="863">
        <v>16765598.039999999</v>
      </c>
      <c r="G18" s="863">
        <v>64351781.390000001</v>
      </c>
      <c r="H18" s="863">
        <v>17385045.600000001</v>
      </c>
      <c r="I18" s="863">
        <v>19106736.789999999</v>
      </c>
      <c r="J18" s="863">
        <v>23144325.780000001</v>
      </c>
      <c r="K18" s="863">
        <v>23790233.780000001</v>
      </c>
      <c r="L18" s="863">
        <v>18667870.48</v>
      </c>
      <c r="M18" s="863">
        <v>43073023.649999999</v>
      </c>
      <c r="N18" s="863">
        <v>302879729.88999999</v>
      </c>
      <c r="O18" s="480"/>
      <c r="P18" s="246"/>
    </row>
    <row r="19" spans="1:19" s="124" customFormat="1" ht="15" customHeight="1">
      <c r="A19" s="279" t="s">
        <v>544</v>
      </c>
      <c r="B19" s="863">
        <v>127216583.75</v>
      </c>
      <c r="C19" s="863">
        <v>105044928.48999999</v>
      </c>
      <c r="D19" s="863">
        <v>94480750.269999996</v>
      </c>
      <c r="E19" s="863">
        <v>97035092.689999998</v>
      </c>
      <c r="F19" s="863">
        <v>80597772.879999995</v>
      </c>
      <c r="G19" s="863">
        <v>92374430.140000001</v>
      </c>
      <c r="H19" s="863">
        <v>118097135.05</v>
      </c>
      <c r="I19" s="863">
        <v>97443505.530000001</v>
      </c>
      <c r="J19" s="863">
        <v>97011005.870000005</v>
      </c>
      <c r="K19" s="863">
        <v>96084542.329999998</v>
      </c>
      <c r="L19" s="863">
        <v>95714824.579999998</v>
      </c>
      <c r="M19" s="863">
        <v>99128999.400000006</v>
      </c>
      <c r="N19" s="863">
        <v>1200229570.98</v>
      </c>
      <c r="O19" s="135"/>
      <c r="P19" s="481"/>
    </row>
    <row r="20" spans="1:19" ht="15" customHeight="1">
      <c r="A20" s="279" t="s">
        <v>545</v>
      </c>
      <c r="B20" s="863">
        <v>234951028.68000001</v>
      </c>
      <c r="C20" s="863">
        <v>328879760</v>
      </c>
      <c r="D20" s="863">
        <v>246788049.06</v>
      </c>
      <c r="E20" s="863">
        <v>207697477.74000001</v>
      </c>
      <c r="F20" s="863">
        <v>183207327.29999998</v>
      </c>
      <c r="G20" s="863">
        <v>195839813.58000001</v>
      </c>
      <c r="H20" s="863">
        <v>196919270.29000002</v>
      </c>
      <c r="I20" s="863">
        <v>283572028.03000003</v>
      </c>
      <c r="J20" s="863">
        <v>227764378.62</v>
      </c>
      <c r="K20" s="863">
        <v>172937977.44999999</v>
      </c>
      <c r="L20" s="863">
        <v>159427146.44</v>
      </c>
      <c r="M20" s="863">
        <v>170162907.21000001</v>
      </c>
      <c r="N20" s="863">
        <v>2608147164.3999996</v>
      </c>
      <c r="P20" s="481"/>
    </row>
    <row r="21" spans="1:19" ht="15" customHeight="1">
      <c r="A21" s="297" t="s">
        <v>294</v>
      </c>
      <c r="B21" s="862">
        <v>9028991118.960001</v>
      </c>
      <c r="C21" s="862">
        <v>9187991114.8300018</v>
      </c>
      <c r="D21" s="862">
        <v>4210118155.5700006</v>
      </c>
      <c r="E21" s="862">
        <v>19467266238.089996</v>
      </c>
      <c r="F21" s="862">
        <v>8951773066.9000015</v>
      </c>
      <c r="G21" s="862">
        <v>5339926064.9099989</v>
      </c>
      <c r="H21" s="862">
        <v>13533171654.719997</v>
      </c>
      <c r="I21" s="862">
        <v>8860337923.6600018</v>
      </c>
      <c r="J21" s="862">
        <v>3990951561.7199998</v>
      </c>
      <c r="K21" s="862">
        <v>7696032069.7800016</v>
      </c>
      <c r="L21" s="862">
        <v>8858277702.0500011</v>
      </c>
      <c r="M21" s="862">
        <v>4065445329.4099994</v>
      </c>
      <c r="N21" s="862">
        <v>103190282000.60001</v>
      </c>
      <c r="P21" s="481"/>
    </row>
    <row r="22" spans="1:19" ht="15" customHeight="1">
      <c r="A22" s="279" t="s">
        <v>546</v>
      </c>
      <c r="B22" s="863">
        <v>6803972512.2299995</v>
      </c>
      <c r="C22" s="863">
        <v>9079548205.5900002</v>
      </c>
      <c r="D22" s="863">
        <v>4148847972.77</v>
      </c>
      <c r="E22" s="863">
        <v>15449466185.809999</v>
      </c>
      <c r="F22" s="863">
        <v>8874814506</v>
      </c>
      <c r="G22" s="863">
        <v>5257392808.9799995</v>
      </c>
      <c r="H22" s="863">
        <v>9444802790.7600002</v>
      </c>
      <c r="I22" s="863">
        <v>8741223905.2299995</v>
      </c>
      <c r="J22" s="863">
        <v>3900490160</v>
      </c>
      <c r="K22" s="863">
        <v>7324542553.6300011</v>
      </c>
      <c r="L22" s="863">
        <v>8780928959.2900009</v>
      </c>
      <c r="M22" s="863">
        <v>3978903946.3299999</v>
      </c>
      <c r="N22" s="863">
        <v>91784934506.62001</v>
      </c>
      <c r="P22" s="481"/>
    </row>
    <row r="23" spans="1:19" ht="15" customHeight="1">
      <c r="A23" s="279" t="s">
        <v>547</v>
      </c>
      <c r="B23" s="863">
        <v>0</v>
      </c>
      <c r="C23" s="863">
        <v>0</v>
      </c>
      <c r="D23" s="863">
        <v>0</v>
      </c>
      <c r="E23" s="863">
        <v>0</v>
      </c>
      <c r="F23" s="863">
        <v>0</v>
      </c>
      <c r="G23" s="863">
        <v>0</v>
      </c>
      <c r="H23" s="863">
        <v>0</v>
      </c>
      <c r="I23" s="863">
        <v>0</v>
      </c>
      <c r="J23" s="863">
        <v>0</v>
      </c>
      <c r="K23" s="863">
        <v>0</v>
      </c>
      <c r="L23" s="863">
        <v>0</v>
      </c>
      <c r="M23" s="863">
        <v>0</v>
      </c>
      <c r="N23" s="863">
        <v>0</v>
      </c>
      <c r="P23" s="481"/>
    </row>
    <row r="24" spans="1:19" ht="15" customHeight="1">
      <c r="A24" s="279" t="s">
        <v>548</v>
      </c>
      <c r="B24" s="863">
        <v>2156216002.2600002</v>
      </c>
      <c r="C24" s="863">
        <v>0</v>
      </c>
      <c r="D24" s="863">
        <v>0</v>
      </c>
      <c r="E24" s="863">
        <v>3944558836.8299999</v>
      </c>
      <c r="F24" s="863">
        <v>0</v>
      </c>
      <c r="G24" s="863">
        <v>0</v>
      </c>
      <c r="H24" s="863">
        <v>4015335758.4499998</v>
      </c>
      <c r="I24" s="863">
        <v>0</v>
      </c>
      <c r="J24" s="863">
        <v>0</v>
      </c>
      <c r="K24" s="863">
        <v>297969748.80000001</v>
      </c>
      <c r="L24" s="863">
        <v>0</v>
      </c>
      <c r="M24" s="863">
        <v>0</v>
      </c>
      <c r="N24" s="863">
        <v>10414080346.34</v>
      </c>
      <c r="P24" s="481"/>
    </row>
    <row r="25" spans="1:19" ht="15" customHeight="1">
      <c r="A25" s="279" t="s">
        <v>549</v>
      </c>
      <c r="B25" s="863">
        <v>20713022.670000002</v>
      </c>
      <c r="C25" s="863">
        <v>18926296.739999998</v>
      </c>
      <c r="D25" s="863">
        <v>17446715.550000001</v>
      </c>
      <c r="E25" s="863">
        <v>17828172.75</v>
      </c>
      <c r="F25" s="863">
        <v>17881366.91</v>
      </c>
      <c r="G25" s="863">
        <v>17521726.859999999</v>
      </c>
      <c r="H25" s="863">
        <v>19984731.989999998</v>
      </c>
      <c r="I25" s="863">
        <v>16461272.529999999</v>
      </c>
      <c r="J25" s="863">
        <v>19706102.91</v>
      </c>
      <c r="K25" s="863">
        <v>17429129.25</v>
      </c>
      <c r="L25" s="863">
        <v>21885274.219999999</v>
      </c>
      <c r="M25" s="863">
        <v>23151346.120000001</v>
      </c>
      <c r="N25" s="863">
        <v>228935158.49999997</v>
      </c>
      <c r="P25" s="481"/>
    </row>
    <row r="26" spans="1:19" ht="15" customHeight="1">
      <c r="A26" s="279" t="s">
        <v>550</v>
      </c>
      <c r="B26" s="863">
        <v>35452223.869999997</v>
      </c>
      <c r="C26" s="863">
        <v>26700445.25</v>
      </c>
      <c r="D26" s="863">
        <v>22135118.420000002</v>
      </c>
      <c r="E26" s="863">
        <v>33945498.600000001</v>
      </c>
      <c r="F26" s="863">
        <v>40050304.909999996</v>
      </c>
      <c r="G26" s="863">
        <v>40591008.939999998</v>
      </c>
      <c r="H26" s="863">
        <v>39762871.25</v>
      </c>
      <c r="I26" s="863">
        <v>47761758.200000003</v>
      </c>
      <c r="J26" s="863">
        <v>45856564.130000003</v>
      </c>
      <c r="K26" s="863">
        <v>35792071.68</v>
      </c>
      <c r="L26" s="863">
        <v>38176605.530000001</v>
      </c>
      <c r="M26" s="863">
        <v>42511782.520000003</v>
      </c>
      <c r="N26" s="863">
        <v>448736253.29999995</v>
      </c>
      <c r="P26" s="246"/>
    </row>
    <row r="27" spans="1:19" ht="15" customHeight="1">
      <c r="A27" s="279" t="s">
        <v>551</v>
      </c>
      <c r="B27" s="863">
        <v>0</v>
      </c>
      <c r="C27" s="863">
        <v>0</v>
      </c>
      <c r="D27" s="863">
        <v>0</v>
      </c>
      <c r="E27" s="863">
        <v>0</v>
      </c>
      <c r="F27" s="863">
        <v>0</v>
      </c>
      <c r="G27" s="863">
        <v>0</v>
      </c>
      <c r="H27" s="863">
        <v>0</v>
      </c>
      <c r="I27" s="863">
        <v>0</v>
      </c>
      <c r="J27" s="863">
        <v>0</v>
      </c>
      <c r="K27" s="863">
        <v>0</v>
      </c>
      <c r="L27" s="863">
        <v>0</v>
      </c>
      <c r="M27" s="863">
        <v>0</v>
      </c>
      <c r="N27" s="863">
        <v>0</v>
      </c>
      <c r="P27" s="246"/>
      <c r="Q27" s="139"/>
      <c r="S27" s="139"/>
    </row>
    <row r="28" spans="1:19" s="124" customFormat="1" ht="15" customHeight="1">
      <c r="A28" s="279" t="s">
        <v>552</v>
      </c>
      <c r="B28" s="863">
        <v>577246.09000000008</v>
      </c>
      <c r="C28" s="863">
        <v>567379.78</v>
      </c>
      <c r="D28" s="863">
        <v>494189.77999999997</v>
      </c>
      <c r="E28" s="863">
        <v>1355570.9400000002</v>
      </c>
      <c r="F28" s="863">
        <v>503528.79</v>
      </c>
      <c r="G28" s="863">
        <v>613347.17999999993</v>
      </c>
      <c r="H28" s="863">
        <v>554703.39</v>
      </c>
      <c r="I28" s="863">
        <v>561700.19999999995</v>
      </c>
      <c r="J28" s="863">
        <v>622816.66</v>
      </c>
      <c r="K28" s="863">
        <v>610750.04999999993</v>
      </c>
      <c r="L28" s="863">
        <v>646651.09000000008</v>
      </c>
      <c r="M28" s="863">
        <v>594139.74</v>
      </c>
      <c r="N28" s="863">
        <v>7702023.6900000004</v>
      </c>
      <c r="O28" s="135"/>
      <c r="P28" s="481"/>
    </row>
    <row r="29" spans="1:19" ht="15" customHeight="1">
      <c r="A29" s="279" t="s">
        <v>553</v>
      </c>
      <c r="B29" s="863">
        <v>485683.02</v>
      </c>
      <c r="C29" s="863">
        <v>8352812.0999999996</v>
      </c>
      <c r="D29" s="863">
        <v>502474.19</v>
      </c>
      <c r="E29" s="863">
        <v>252084.14</v>
      </c>
      <c r="F29" s="863">
        <v>381564.69</v>
      </c>
      <c r="G29" s="863">
        <v>4030673.41</v>
      </c>
      <c r="H29" s="863">
        <v>1028644.57</v>
      </c>
      <c r="I29" s="863">
        <v>1655923.64</v>
      </c>
      <c r="J29" s="863">
        <v>1123203.8500000001</v>
      </c>
      <c r="K29" s="863">
        <v>1689220.2</v>
      </c>
      <c r="L29" s="863">
        <v>950214.55</v>
      </c>
      <c r="M29" s="863">
        <v>365883.79</v>
      </c>
      <c r="N29" s="863">
        <v>20818382.149999999</v>
      </c>
      <c r="P29" s="246"/>
    </row>
    <row r="30" spans="1:19" ht="15" customHeight="1">
      <c r="A30" s="279" t="s">
        <v>554</v>
      </c>
      <c r="B30" s="863">
        <v>11574428.82</v>
      </c>
      <c r="C30" s="863">
        <v>53895975.369999997</v>
      </c>
      <c r="D30" s="863">
        <v>20691684.859999999</v>
      </c>
      <c r="E30" s="863">
        <v>19859889.02</v>
      </c>
      <c r="F30" s="863">
        <v>18141795.600000001</v>
      </c>
      <c r="G30" s="863">
        <v>19776499.539999999</v>
      </c>
      <c r="H30" s="863">
        <v>11702154.310000001</v>
      </c>
      <c r="I30" s="863">
        <v>52673363.859999999</v>
      </c>
      <c r="J30" s="863">
        <v>23152714.170000002</v>
      </c>
      <c r="K30" s="863">
        <v>17998596.170000002</v>
      </c>
      <c r="L30" s="863">
        <v>15689997.369999999</v>
      </c>
      <c r="M30" s="863">
        <v>19918230.91</v>
      </c>
      <c r="N30" s="863">
        <v>285075330.00000006</v>
      </c>
      <c r="P30" s="481"/>
    </row>
    <row r="31" spans="1:19" ht="15" customHeight="1">
      <c r="A31" s="297" t="s">
        <v>293</v>
      </c>
      <c r="B31" s="862">
        <v>2990469024.1900005</v>
      </c>
      <c r="C31" s="862">
        <v>1466680833.1100001</v>
      </c>
      <c r="D31" s="862">
        <v>1446682903.05</v>
      </c>
      <c r="E31" s="862">
        <v>2530067538.5999999</v>
      </c>
      <c r="F31" s="862">
        <v>2370454595.3400002</v>
      </c>
      <c r="G31" s="862">
        <v>2453858686.3499999</v>
      </c>
      <c r="H31" s="862">
        <v>3257771481.3200002</v>
      </c>
      <c r="I31" s="862">
        <v>2742784271.6900001</v>
      </c>
      <c r="J31" s="862">
        <v>2632907928.9000001</v>
      </c>
      <c r="K31" s="862">
        <v>1897745224.5600002</v>
      </c>
      <c r="L31" s="862">
        <v>3245737430.0699997</v>
      </c>
      <c r="M31" s="862">
        <v>2594598076.1900001</v>
      </c>
      <c r="N31" s="862">
        <v>29629757993.370003</v>
      </c>
      <c r="P31" s="481"/>
    </row>
    <row r="32" spans="1:19" ht="15" customHeight="1">
      <c r="A32" s="279" t="s">
        <v>555</v>
      </c>
      <c r="B32" s="863">
        <v>850596239.20000005</v>
      </c>
      <c r="C32" s="863">
        <v>248718517.38999999</v>
      </c>
      <c r="D32" s="863">
        <v>82972801.010000005</v>
      </c>
      <c r="E32" s="863">
        <v>791656611.49000001</v>
      </c>
      <c r="F32" s="863">
        <v>1004359995.49</v>
      </c>
      <c r="G32" s="863">
        <v>893974597.20000005</v>
      </c>
      <c r="H32" s="863">
        <v>1457792496.1500001</v>
      </c>
      <c r="I32" s="863">
        <v>1122693532.54</v>
      </c>
      <c r="J32" s="863">
        <v>724740018.16999996</v>
      </c>
      <c r="K32" s="863">
        <v>314124434.25</v>
      </c>
      <c r="L32" s="863">
        <v>1687820554.76</v>
      </c>
      <c r="M32" s="863">
        <v>613912378.01999998</v>
      </c>
      <c r="N32" s="863">
        <v>9793362175.6700001</v>
      </c>
      <c r="P32" s="246"/>
    </row>
    <row r="33" spans="1:26" ht="15" customHeight="1">
      <c r="A33" s="279" t="s">
        <v>556</v>
      </c>
      <c r="B33" s="863">
        <v>207330645.5</v>
      </c>
      <c r="C33" s="863">
        <v>51608980.219999999</v>
      </c>
      <c r="D33" s="863">
        <v>43297828.149999999</v>
      </c>
      <c r="E33" s="863">
        <v>164629625.11000001</v>
      </c>
      <c r="F33" s="863">
        <v>65202170.700000003</v>
      </c>
      <c r="G33" s="863">
        <v>135981167.15000001</v>
      </c>
      <c r="H33" s="863">
        <v>166474476.00999999</v>
      </c>
      <c r="I33" s="863">
        <v>82006780.049999997</v>
      </c>
      <c r="J33" s="863">
        <v>41398679.630000003</v>
      </c>
      <c r="K33" s="863">
        <v>174497069.77000001</v>
      </c>
      <c r="L33" s="863">
        <v>32660092.539999999</v>
      </c>
      <c r="M33" s="863">
        <v>91295235.650000006</v>
      </c>
      <c r="N33" s="863">
        <v>1256382750.48</v>
      </c>
      <c r="P33" s="481"/>
    </row>
    <row r="34" spans="1:26" ht="15" customHeight="1">
      <c r="A34" s="279" t="s">
        <v>557</v>
      </c>
      <c r="B34" s="863">
        <v>1075483029.8700001</v>
      </c>
      <c r="C34" s="863">
        <v>642792629.41000009</v>
      </c>
      <c r="D34" s="863">
        <v>764904249.56999993</v>
      </c>
      <c r="E34" s="863">
        <v>837045134.79999995</v>
      </c>
      <c r="F34" s="863">
        <v>762826987.36000001</v>
      </c>
      <c r="G34" s="863">
        <v>815208058.30000007</v>
      </c>
      <c r="H34" s="863">
        <v>831524928.3599999</v>
      </c>
      <c r="I34" s="863">
        <v>793120139.37</v>
      </c>
      <c r="J34" s="863">
        <v>1177068824.9100001</v>
      </c>
      <c r="K34" s="863">
        <v>749076972.17000008</v>
      </c>
      <c r="L34" s="863">
        <v>903484661.56999993</v>
      </c>
      <c r="M34" s="863">
        <v>1075176183.1299999</v>
      </c>
      <c r="N34" s="863">
        <v>10427711798.82</v>
      </c>
      <c r="P34" s="246"/>
      <c r="Q34" s="124"/>
    </row>
    <row r="35" spans="1:26" s="124" customFormat="1" ht="15" customHeight="1">
      <c r="A35" s="279" t="s">
        <v>558</v>
      </c>
      <c r="B35" s="863">
        <v>0</v>
      </c>
      <c r="C35" s="863">
        <v>0</v>
      </c>
      <c r="D35" s="863">
        <v>0</v>
      </c>
      <c r="E35" s="863">
        <v>0</v>
      </c>
      <c r="F35" s="863">
        <v>0</v>
      </c>
      <c r="G35" s="863">
        <v>0</v>
      </c>
      <c r="H35" s="863">
        <v>0</v>
      </c>
      <c r="I35" s="863">
        <v>0</v>
      </c>
      <c r="J35" s="863">
        <v>0</v>
      </c>
      <c r="K35" s="863">
        <v>0</v>
      </c>
      <c r="L35" s="863">
        <v>0</v>
      </c>
      <c r="M35" s="863">
        <v>0</v>
      </c>
      <c r="N35" s="863">
        <v>0</v>
      </c>
      <c r="O35" s="246"/>
      <c r="P35" s="481"/>
    </row>
    <row r="36" spans="1:26" s="124" customFormat="1" ht="15" customHeight="1">
      <c r="A36" s="279" t="s">
        <v>559</v>
      </c>
      <c r="B36" s="863">
        <v>0</v>
      </c>
      <c r="C36" s="863">
        <v>0</v>
      </c>
      <c r="D36" s="863">
        <v>0</v>
      </c>
      <c r="E36" s="863">
        <v>0</v>
      </c>
      <c r="F36" s="863">
        <v>0</v>
      </c>
      <c r="G36" s="863">
        <v>0</v>
      </c>
      <c r="H36" s="863">
        <v>0</v>
      </c>
      <c r="I36" s="863">
        <v>0</v>
      </c>
      <c r="J36" s="863">
        <v>0</v>
      </c>
      <c r="K36" s="863">
        <v>0</v>
      </c>
      <c r="L36" s="863">
        <v>0</v>
      </c>
      <c r="M36" s="863">
        <v>0</v>
      </c>
      <c r="N36" s="863">
        <v>0</v>
      </c>
      <c r="O36" s="246"/>
      <c r="P36" s="246"/>
      <c r="Q36" s="117"/>
    </row>
    <row r="37" spans="1:26" ht="15" customHeight="1">
      <c r="A37" s="279" t="s">
        <v>560</v>
      </c>
      <c r="B37" s="863">
        <v>779847601.98000014</v>
      </c>
      <c r="C37" s="863">
        <v>273563058.38999999</v>
      </c>
      <c r="D37" s="863">
        <v>461911344.07999998</v>
      </c>
      <c r="E37" s="863">
        <v>647429462.02999997</v>
      </c>
      <c r="F37" s="863">
        <v>461844448.74000001</v>
      </c>
      <c r="G37" s="863">
        <v>532269273.57999992</v>
      </c>
      <c r="H37" s="863">
        <v>473243839.38</v>
      </c>
      <c r="I37" s="863">
        <v>504170305.12</v>
      </c>
      <c r="J37" s="863">
        <v>653060620.61000001</v>
      </c>
      <c r="K37" s="863">
        <v>577540893.09000003</v>
      </c>
      <c r="L37" s="863">
        <v>585842734.29000008</v>
      </c>
      <c r="M37" s="863">
        <v>774452189.70000005</v>
      </c>
      <c r="N37" s="863">
        <v>6725175770.9899998</v>
      </c>
      <c r="P37" s="246"/>
      <c r="Q37" s="246"/>
      <c r="R37" s="246"/>
      <c r="S37" s="246"/>
      <c r="T37" s="246"/>
      <c r="U37" s="246"/>
      <c r="V37" s="246"/>
      <c r="W37" s="246"/>
      <c r="X37" s="246"/>
      <c r="Y37" s="246"/>
      <c r="Z37" s="246"/>
    </row>
    <row r="38" spans="1:26" ht="15" customHeight="1">
      <c r="A38" s="279" t="s">
        <v>561</v>
      </c>
      <c r="B38" s="863">
        <v>3165901.03</v>
      </c>
      <c r="C38" s="863">
        <v>932301.69</v>
      </c>
      <c r="D38" s="863">
        <v>1924555.98</v>
      </c>
      <c r="E38" s="863">
        <v>3655352.99</v>
      </c>
      <c r="F38" s="863">
        <v>1297334.8400000001</v>
      </c>
      <c r="G38" s="863">
        <v>2242146.9900000002</v>
      </c>
      <c r="H38" s="863">
        <v>2681867.67</v>
      </c>
      <c r="I38" s="863">
        <v>3193503.02</v>
      </c>
      <c r="J38" s="863">
        <v>2284283.48</v>
      </c>
      <c r="K38" s="863">
        <v>3007478.52</v>
      </c>
      <c r="L38" s="863">
        <v>2618421.08</v>
      </c>
      <c r="M38" s="863">
        <v>2288764.79</v>
      </c>
      <c r="N38" s="863">
        <v>29291912.079999998</v>
      </c>
      <c r="P38" s="246"/>
    </row>
    <row r="39" spans="1:26" ht="15" customHeight="1">
      <c r="A39" s="279" t="s">
        <v>562</v>
      </c>
      <c r="B39" s="863">
        <v>74045606.609999999</v>
      </c>
      <c r="C39" s="863">
        <v>249065346.00999999</v>
      </c>
      <c r="D39" s="863">
        <v>91672124.260000005</v>
      </c>
      <c r="E39" s="863">
        <v>85651352.180000007</v>
      </c>
      <c r="F39" s="863">
        <v>74923658.209999993</v>
      </c>
      <c r="G39" s="863">
        <v>74183443.129999995</v>
      </c>
      <c r="H39" s="863">
        <v>326053873.75</v>
      </c>
      <c r="I39" s="863">
        <v>237600011.59</v>
      </c>
      <c r="J39" s="863">
        <v>34355502.100000001</v>
      </c>
      <c r="K39" s="863">
        <v>79498376.760000005</v>
      </c>
      <c r="L39" s="863">
        <v>33310965.829999998</v>
      </c>
      <c r="M39" s="863">
        <v>37473324.899999999</v>
      </c>
      <c r="N39" s="863">
        <v>1397833585.3299999</v>
      </c>
      <c r="P39" s="246"/>
    </row>
    <row r="40" spans="1:26" s="124" customFormat="1" ht="15" customHeight="1">
      <c r="A40" s="297" t="s">
        <v>291</v>
      </c>
      <c r="B40" s="862">
        <v>4321200.7699999996</v>
      </c>
      <c r="C40" s="862">
        <v>4524969.4399999995</v>
      </c>
      <c r="D40" s="862">
        <v>4028816.21</v>
      </c>
      <c r="E40" s="862">
        <v>7644148.7199999997</v>
      </c>
      <c r="F40" s="862">
        <v>11638052.789999999</v>
      </c>
      <c r="G40" s="862">
        <v>17638023.850000001</v>
      </c>
      <c r="H40" s="862">
        <v>24322422.739999998</v>
      </c>
      <c r="I40" s="862">
        <v>63740234.659999996</v>
      </c>
      <c r="J40" s="862">
        <v>40542826.920000002</v>
      </c>
      <c r="K40" s="862">
        <v>34300003.439999998</v>
      </c>
      <c r="L40" s="862">
        <v>22473963.939999998</v>
      </c>
      <c r="M40" s="862">
        <v>6206943.3099999996</v>
      </c>
      <c r="N40" s="862">
        <v>241381606.79000002</v>
      </c>
      <c r="O40" s="135"/>
      <c r="P40" s="246"/>
      <c r="Q40" s="117"/>
    </row>
    <row r="41" spans="1:26" s="483" customFormat="1" ht="15" customHeight="1">
      <c r="A41" s="297" t="s">
        <v>188</v>
      </c>
      <c r="B41" s="862">
        <v>794968551.89999998</v>
      </c>
      <c r="C41" s="862">
        <v>851944577.17999995</v>
      </c>
      <c r="D41" s="862">
        <v>877077180.96000004</v>
      </c>
      <c r="E41" s="862">
        <v>1348498720.54</v>
      </c>
      <c r="F41" s="862">
        <v>955326362.55000007</v>
      </c>
      <c r="G41" s="862">
        <v>922566785.24000013</v>
      </c>
      <c r="H41" s="862">
        <v>1350980743.6000001</v>
      </c>
      <c r="I41" s="862">
        <v>876528806.21000004</v>
      </c>
      <c r="J41" s="862">
        <v>971134808.70000005</v>
      </c>
      <c r="K41" s="862">
        <v>1950163625.5299997</v>
      </c>
      <c r="L41" s="862">
        <v>1033165399.9</v>
      </c>
      <c r="M41" s="862">
        <v>1673274939.9900002</v>
      </c>
      <c r="N41" s="862">
        <v>13605630502.299999</v>
      </c>
      <c r="O41" s="482"/>
      <c r="P41" s="246"/>
      <c r="Q41" s="124"/>
    </row>
    <row r="42" spans="1:26" s="124" customFormat="1" ht="15" customHeight="1">
      <c r="A42" s="279" t="s">
        <v>563</v>
      </c>
      <c r="B42" s="863">
        <v>0</v>
      </c>
      <c r="C42" s="863">
        <v>22243305.309999999</v>
      </c>
      <c r="D42" s="863">
        <v>46444033.719999999</v>
      </c>
      <c r="E42" s="863">
        <v>15629667.98</v>
      </c>
      <c r="F42" s="863">
        <v>4737963.96</v>
      </c>
      <c r="G42" s="863">
        <v>68305623.430000007</v>
      </c>
      <c r="H42" s="863">
        <v>159405343.56999999</v>
      </c>
      <c r="I42" s="863">
        <v>14522015.08</v>
      </c>
      <c r="J42" s="863">
        <v>43780502.159999996</v>
      </c>
      <c r="K42" s="863">
        <v>295621363.74000001</v>
      </c>
      <c r="L42" s="863">
        <v>53485679.329999998</v>
      </c>
      <c r="M42" s="863">
        <v>5230400</v>
      </c>
      <c r="N42" s="863">
        <v>729405898.28000009</v>
      </c>
      <c r="P42" s="246"/>
    </row>
    <row r="43" spans="1:26" s="124" customFormat="1" ht="15" customHeight="1">
      <c r="A43" s="279" t="s">
        <v>564</v>
      </c>
      <c r="B43" s="863">
        <v>23959174.329999998</v>
      </c>
      <c r="C43" s="863">
        <v>18597179.850000001</v>
      </c>
      <c r="D43" s="863">
        <v>339520.57</v>
      </c>
      <c r="E43" s="863">
        <v>295931944.81999999</v>
      </c>
      <c r="F43" s="863">
        <v>8595273.3499999996</v>
      </c>
      <c r="G43" s="863">
        <v>39463151.68</v>
      </c>
      <c r="H43" s="863">
        <v>103683194.06999999</v>
      </c>
      <c r="I43" s="863">
        <v>8692872.8100000005</v>
      </c>
      <c r="J43" s="863">
        <v>11872501.27</v>
      </c>
      <c r="K43" s="863">
        <v>505954083.73000002</v>
      </c>
      <c r="L43" s="863">
        <v>19413335.359999999</v>
      </c>
      <c r="M43" s="863">
        <v>27775169.050000001</v>
      </c>
      <c r="N43" s="863">
        <v>1064277400.89</v>
      </c>
      <c r="P43" s="246"/>
      <c r="Q43" s="117"/>
    </row>
    <row r="44" spans="1:26" s="124" customFormat="1" ht="15" customHeight="1">
      <c r="A44" s="279" t="s">
        <v>565</v>
      </c>
      <c r="B44" s="863">
        <v>0</v>
      </c>
      <c r="C44" s="863">
        <v>0</v>
      </c>
      <c r="D44" s="863">
        <v>0</v>
      </c>
      <c r="E44" s="863">
        <v>0</v>
      </c>
      <c r="F44" s="863">
        <v>0</v>
      </c>
      <c r="G44" s="863">
        <v>0</v>
      </c>
      <c r="H44" s="863">
        <v>0</v>
      </c>
      <c r="I44" s="863">
        <v>0</v>
      </c>
      <c r="J44" s="863">
        <v>0</v>
      </c>
      <c r="K44" s="863">
        <v>0</v>
      </c>
      <c r="L44" s="863">
        <v>0</v>
      </c>
      <c r="M44" s="863">
        <v>0</v>
      </c>
      <c r="N44" s="863">
        <v>0</v>
      </c>
      <c r="O44" s="135"/>
      <c r="P44" s="246"/>
    </row>
    <row r="45" spans="1:26" s="124" customFormat="1" ht="15" customHeight="1">
      <c r="A45" s="279" t="s">
        <v>566</v>
      </c>
      <c r="B45" s="863">
        <v>0</v>
      </c>
      <c r="C45" s="863">
        <v>0</v>
      </c>
      <c r="D45" s="863">
        <v>0</v>
      </c>
      <c r="E45" s="863">
        <v>0</v>
      </c>
      <c r="F45" s="863">
        <v>0</v>
      </c>
      <c r="G45" s="863">
        <v>0</v>
      </c>
      <c r="H45" s="863">
        <v>0</v>
      </c>
      <c r="I45" s="863">
        <v>0</v>
      </c>
      <c r="J45" s="863">
        <v>0</v>
      </c>
      <c r="K45" s="863">
        <v>0</v>
      </c>
      <c r="L45" s="863">
        <v>0</v>
      </c>
      <c r="M45" s="863">
        <v>0</v>
      </c>
      <c r="N45" s="863">
        <v>0</v>
      </c>
      <c r="O45" s="246"/>
      <c r="P45" s="246"/>
      <c r="Q45" s="117"/>
    </row>
    <row r="46" spans="1:26" ht="15" customHeight="1">
      <c r="A46" s="279" t="s">
        <v>567</v>
      </c>
      <c r="B46" s="863">
        <v>0</v>
      </c>
      <c r="C46" s="863">
        <v>0</v>
      </c>
      <c r="D46" s="863">
        <v>0</v>
      </c>
      <c r="E46" s="863">
        <v>0</v>
      </c>
      <c r="F46" s="863">
        <v>0</v>
      </c>
      <c r="G46" s="863">
        <v>0</v>
      </c>
      <c r="H46" s="863">
        <v>0</v>
      </c>
      <c r="I46" s="863">
        <v>0</v>
      </c>
      <c r="J46" s="863">
        <v>0</v>
      </c>
      <c r="K46" s="863">
        <v>0</v>
      </c>
      <c r="L46" s="863">
        <v>0</v>
      </c>
      <c r="M46" s="863">
        <v>0</v>
      </c>
      <c r="N46" s="863">
        <v>0</v>
      </c>
      <c r="P46" s="246"/>
    </row>
    <row r="47" spans="1:26" s="124" customFormat="1" ht="15" customHeight="1">
      <c r="A47" s="279" t="s">
        <v>782</v>
      </c>
      <c r="B47" s="863">
        <v>175570.19</v>
      </c>
      <c r="C47" s="863">
        <v>235320.22</v>
      </c>
      <c r="D47" s="863">
        <v>245375.74</v>
      </c>
      <c r="E47" s="863">
        <v>248370.81</v>
      </c>
      <c r="F47" s="863">
        <v>256752.66999999998</v>
      </c>
      <c r="G47" s="863">
        <v>208106.19</v>
      </c>
      <c r="H47" s="863">
        <v>197405.8</v>
      </c>
      <c r="I47" s="863">
        <v>268398.43</v>
      </c>
      <c r="J47" s="863">
        <v>169337.8</v>
      </c>
      <c r="K47" s="863">
        <v>188911.63</v>
      </c>
      <c r="L47" s="863">
        <v>360791.23</v>
      </c>
      <c r="M47" s="863">
        <v>199355.39</v>
      </c>
      <c r="N47" s="863">
        <v>2753696.1</v>
      </c>
      <c r="O47" s="246"/>
      <c r="P47" s="246"/>
      <c r="Q47" s="117"/>
    </row>
    <row r="48" spans="1:26" ht="15" customHeight="1">
      <c r="A48" s="279" t="s">
        <v>569</v>
      </c>
      <c r="B48" s="863">
        <v>631250.49</v>
      </c>
      <c r="C48" s="863">
        <v>37381487</v>
      </c>
      <c r="D48" s="863">
        <v>38323664</v>
      </c>
      <c r="E48" s="863">
        <v>60378833.689999998</v>
      </c>
      <c r="F48" s="863">
        <v>112627431.83</v>
      </c>
      <c r="G48" s="863">
        <v>14105694.880000001</v>
      </c>
      <c r="H48" s="863">
        <v>15774540</v>
      </c>
      <c r="I48" s="863">
        <v>26674420.149999999</v>
      </c>
      <c r="J48" s="863">
        <v>8052877</v>
      </c>
      <c r="K48" s="863">
        <v>20266317.23</v>
      </c>
      <c r="L48" s="863">
        <v>36960360</v>
      </c>
      <c r="M48" s="863">
        <v>242617568.96000001</v>
      </c>
      <c r="N48" s="863">
        <v>613794445.23000002</v>
      </c>
      <c r="P48" s="246"/>
    </row>
    <row r="49" spans="1:27" ht="14.25" customHeight="1">
      <c r="A49" s="279" t="s">
        <v>570</v>
      </c>
      <c r="B49" s="863">
        <v>769888258.97000003</v>
      </c>
      <c r="C49" s="863">
        <v>773463370.40999997</v>
      </c>
      <c r="D49" s="863">
        <v>791702618.24000001</v>
      </c>
      <c r="E49" s="863">
        <v>976291445.75999999</v>
      </c>
      <c r="F49" s="863">
        <v>827472691.58000004</v>
      </c>
      <c r="G49" s="863">
        <v>798539441.73000002</v>
      </c>
      <c r="H49" s="863">
        <v>1068531642.71</v>
      </c>
      <c r="I49" s="863">
        <v>823280369.59000003</v>
      </c>
      <c r="J49" s="863">
        <v>904821820.88</v>
      </c>
      <c r="K49" s="863">
        <v>1118307677.8499999</v>
      </c>
      <c r="L49" s="863">
        <v>919527108.11000001</v>
      </c>
      <c r="M49" s="863">
        <v>1392077304.4200001</v>
      </c>
      <c r="N49" s="863">
        <v>11163903750.250002</v>
      </c>
      <c r="P49" s="246"/>
    </row>
    <row r="50" spans="1:27" ht="15" customHeight="1">
      <c r="A50" s="279" t="s">
        <v>571</v>
      </c>
      <c r="B50" s="863">
        <v>314297.92</v>
      </c>
      <c r="C50" s="863">
        <v>23914.39</v>
      </c>
      <c r="D50" s="863">
        <v>21968.69</v>
      </c>
      <c r="E50" s="863">
        <v>18457.48</v>
      </c>
      <c r="F50" s="863">
        <v>1636249.16</v>
      </c>
      <c r="G50" s="863">
        <v>1944767.33</v>
      </c>
      <c r="H50" s="863">
        <v>3388617.45</v>
      </c>
      <c r="I50" s="863">
        <v>3090730.15</v>
      </c>
      <c r="J50" s="863">
        <v>2437769.59</v>
      </c>
      <c r="K50" s="863">
        <v>9825271.3499999996</v>
      </c>
      <c r="L50" s="863">
        <v>3418125.87</v>
      </c>
      <c r="M50" s="863">
        <v>5375142.1699999999</v>
      </c>
      <c r="N50" s="863">
        <v>31495311.549999997</v>
      </c>
      <c r="P50" s="246"/>
    </row>
    <row r="51" spans="1:27" ht="15" customHeight="1">
      <c r="A51" s="297" t="s">
        <v>305</v>
      </c>
      <c r="B51" s="862">
        <v>17122195217.610001</v>
      </c>
      <c r="C51" s="862">
        <v>14731787298.050001</v>
      </c>
      <c r="D51" s="862">
        <v>15844378148.9</v>
      </c>
      <c r="E51" s="862">
        <v>16649953386.600002</v>
      </c>
      <c r="F51" s="862">
        <v>16076668981.51</v>
      </c>
      <c r="G51" s="862">
        <v>15597046769.27</v>
      </c>
      <c r="H51" s="862">
        <v>17230837738.559998</v>
      </c>
      <c r="I51" s="862">
        <v>17064207926.170002</v>
      </c>
      <c r="J51" s="862">
        <v>18600750077.459999</v>
      </c>
      <c r="K51" s="862">
        <v>17439469348.210003</v>
      </c>
      <c r="L51" s="862">
        <v>17412520236.470001</v>
      </c>
      <c r="M51" s="862">
        <v>20324018853.209995</v>
      </c>
      <c r="N51" s="862">
        <v>204093833982.01999</v>
      </c>
      <c r="P51" s="246"/>
    </row>
    <row r="52" spans="1:27" ht="15" customHeight="1">
      <c r="A52" s="297" t="s">
        <v>306</v>
      </c>
      <c r="B52" s="862">
        <v>7552827327.2800007</v>
      </c>
      <c r="C52" s="862">
        <v>6087118797.6700001</v>
      </c>
      <c r="D52" s="862">
        <v>5832637331.789999</v>
      </c>
      <c r="E52" s="862">
        <v>7209325380.579999</v>
      </c>
      <c r="F52" s="862">
        <v>6859774473.6400003</v>
      </c>
      <c r="G52" s="862">
        <v>6843867979.7600002</v>
      </c>
      <c r="H52" s="862">
        <v>7082087607.1399994</v>
      </c>
      <c r="I52" s="862">
        <v>7147631073.8000002</v>
      </c>
      <c r="J52" s="862">
        <v>7493864100.6199999</v>
      </c>
      <c r="K52" s="862">
        <v>7438351832.1799994</v>
      </c>
      <c r="L52" s="862">
        <v>7326951063.9800005</v>
      </c>
      <c r="M52" s="862">
        <v>7938224252.3199997</v>
      </c>
      <c r="N52" s="862">
        <v>84812661220.759979</v>
      </c>
      <c r="P52" s="246"/>
    </row>
    <row r="53" spans="1:27" s="483" customFormat="1" ht="15" customHeight="1">
      <c r="A53" s="279" t="s">
        <v>572</v>
      </c>
      <c r="B53" s="863">
        <v>7552827327.2800007</v>
      </c>
      <c r="C53" s="863">
        <v>6087118797.6700001</v>
      </c>
      <c r="D53" s="863">
        <v>5832637331.789999</v>
      </c>
      <c r="E53" s="863">
        <v>7209325380.579999</v>
      </c>
      <c r="F53" s="863">
        <v>6859774473.6400003</v>
      </c>
      <c r="G53" s="863">
        <v>6843867979.7600002</v>
      </c>
      <c r="H53" s="863">
        <v>7082087607.1399994</v>
      </c>
      <c r="I53" s="863">
        <v>7147631073.8000002</v>
      </c>
      <c r="J53" s="863">
        <v>7493864100.6199999</v>
      </c>
      <c r="K53" s="863">
        <v>7438351832.1799994</v>
      </c>
      <c r="L53" s="863">
        <v>7326951063.9800005</v>
      </c>
      <c r="M53" s="863">
        <v>7938224252.3199997</v>
      </c>
      <c r="N53" s="863">
        <v>84812661220.759979</v>
      </c>
      <c r="O53" s="482"/>
      <c r="P53" s="246"/>
      <c r="Q53" s="124"/>
    </row>
    <row r="54" spans="1:27" ht="15" customHeight="1">
      <c r="A54" s="297" t="s">
        <v>296</v>
      </c>
      <c r="B54" s="862">
        <v>8775520892.5</v>
      </c>
      <c r="C54" s="862">
        <v>7547144335.6199999</v>
      </c>
      <c r="D54" s="862">
        <v>9343093024.9899998</v>
      </c>
      <c r="E54" s="862">
        <v>8978291486.1200008</v>
      </c>
      <c r="F54" s="862">
        <v>8754220934.8999996</v>
      </c>
      <c r="G54" s="862">
        <v>8306882852.420001</v>
      </c>
      <c r="H54" s="862">
        <v>9695966316.2599983</v>
      </c>
      <c r="I54" s="862">
        <v>8961760461.4400005</v>
      </c>
      <c r="J54" s="862">
        <v>10556086301.409998</v>
      </c>
      <c r="K54" s="862">
        <v>9317275965.5</v>
      </c>
      <c r="L54" s="862">
        <v>9391778261.9400005</v>
      </c>
      <c r="M54" s="862">
        <v>11126537022.159998</v>
      </c>
      <c r="N54" s="862">
        <v>110754557855.26001</v>
      </c>
      <c r="P54" s="246"/>
    </row>
    <row r="55" spans="1:27" s="124" customFormat="1" ht="15" customHeight="1">
      <c r="A55" s="279" t="s">
        <v>573</v>
      </c>
      <c r="B55" s="863">
        <v>1162777099.75</v>
      </c>
      <c r="C55" s="863">
        <v>509155428.47999996</v>
      </c>
      <c r="D55" s="863">
        <v>752311736.57000005</v>
      </c>
      <c r="E55" s="863">
        <v>891376383.30000019</v>
      </c>
      <c r="F55" s="863">
        <v>864122633.75000024</v>
      </c>
      <c r="G55" s="863">
        <v>415546030.95999986</v>
      </c>
      <c r="H55" s="863">
        <v>429426328.2299999</v>
      </c>
      <c r="I55" s="863">
        <v>645721215.91000009</v>
      </c>
      <c r="J55" s="863">
        <v>793429523.00000012</v>
      </c>
      <c r="K55" s="863">
        <v>1031632746.09</v>
      </c>
      <c r="L55" s="863">
        <v>668320019.84000003</v>
      </c>
      <c r="M55" s="863">
        <v>989839710.29999983</v>
      </c>
      <c r="N55" s="863">
        <v>9153658856.1800003</v>
      </c>
      <c r="O55" s="198"/>
      <c r="Q55" s="117"/>
    </row>
    <row r="56" spans="1:27" ht="15" customHeight="1">
      <c r="A56" s="279" t="s">
        <v>574</v>
      </c>
      <c r="B56" s="863">
        <v>1771659992.4400001</v>
      </c>
      <c r="C56" s="863">
        <v>1253526949.73</v>
      </c>
      <c r="D56" s="863">
        <v>1252750960.5</v>
      </c>
      <c r="E56" s="863">
        <v>1449628857.51</v>
      </c>
      <c r="F56" s="863">
        <v>1414860986.75</v>
      </c>
      <c r="G56" s="863">
        <v>1427247940.98</v>
      </c>
      <c r="H56" s="863">
        <v>1497751540.26</v>
      </c>
      <c r="I56" s="863">
        <v>1543081734.77</v>
      </c>
      <c r="J56" s="863">
        <v>1480022999.1700001</v>
      </c>
      <c r="K56" s="863">
        <v>1387520747.0999999</v>
      </c>
      <c r="L56" s="863">
        <v>1485714816.1900001</v>
      </c>
      <c r="M56" s="863">
        <v>1394681226.3299999</v>
      </c>
      <c r="N56" s="863">
        <v>17358448751.730003</v>
      </c>
      <c r="P56" s="246"/>
      <c r="Q56" s="246"/>
      <c r="R56" s="246"/>
      <c r="S56" s="246"/>
      <c r="T56" s="246"/>
      <c r="U56" s="246"/>
      <c r="V56" s="246"/>
      <c r="W56" s="246"/>
      <c r="X56" s="246"/>
      <c r="Y56" s="246"/>
      <c r="Z56" s="246"/>
      <c r="AA56" s="246"/>
    </row>
    <row r="57" spans="1:27" s="483" customFormat="1" ht="15" customHeight="1">
      <c r="A57" s="279" t="s">
        <v>575</v>
      </c>
      <c r="B57" s="863">
        <v>45466088.68</v>
      </c>
      <c r="C57" s="863">
        <v>40798664.130000003</v>
      </c>
      <c r="D57" s="863">
        <v>39803332.770000003</v>
      </c>
      <c r="E57" s="863">
        <v>45358517.5</v>
      </c>
      <c r="F57" s="863">
        <v>41569996.979999997</v>
      </c>
      <c r="G57" s="863">
        <v>41543948.859999999</v>
      </c>
      <c r="H57" s="863">
        <v>41755794.990000002</v>
      </c>
      <c r="I57" s="863">
        <v>43094794.539999999</v>
      </c>
      <c r="J57" s="863">
        <v>43275338.020000003</v>
      </c>
      <c r="K57" s="863">
        <v>44340179.630000003</v>
      </c>
      <c r="L57" s="863">
        <v>41048064.829999998</v>
      </c>
      <c r="M57" s="863">
        <v>46288289.399999999</v>
      </c>
      <c r="N57" s="863">
        <v>514343010.32999998</v>
      </c>
      <c r="O57" s="246"/>
      <c r="P57" s="246"/>
      <c r="Q57" s="124"/>
    </row>
    <row r="58" spans="1:27" ht="15" customHeight="1">
      <c r="A58" s="279" t="s">
        <v>576</v>
      </c>
      <c r="B58" s="863">
        <v>1429920499.9200001</v>
      </c>
      <c r="C58" s="863">
        <v>1585884930.28</v>
      </c>
      <c r="D58" s="863">
        <v>2115808931.48</v>
      </c>
      <c r="E58" s="863">
        <v>1712354106.21</v>
      </c>
      <c r="F58" s="863">
        <v>1853404798.96</v>
      </c>
      <c r="G58" s="863">
        <v>1842778027.47</v>
      </c>
      <c r="H58" s="863">
        <v>2327334584.3899999</v>
      </c>
      <c r="I58" s="863">
        <v>1925083997.3800001</v>
      </c>
      <c r="J58" s="863">
        <v>2535293601.3299999</v>
      </c>
      <c r="K58" s="863">
        <v>2073365385.53</v>
      </c>
      <c r="L58" s="863">
        <v>2308491273.8800001</v>
      </c>
      <c r="M58" s="863">
        <v>2852994425.8600001</v>
      </c>
      <c r="N58" s="863">
        <v>24562714562.689999</v>
      </c>
      <c r="P58" s="246"/>
    </row>
    <row r="59" spans="1:27" ht="15" customHeight="1">
      <c r="A59" s="279" t="s">
        <v>577</v>
      </c>
      <c r="B59" s="863">
        <v>3073284497.4299998</v>
      </c>
      <c r="C59" s="863">
        <v>3026463186.3299999</v>
      </c>
      <c r="D59" s="863">
        <v>3905954014.73</v>
      </c>
      <c r="E59" s="863">
        <v>3223287749.6399999</v>
      </c>
      <c r="F59" s="863">
        <v>3326218891.77</v>
      </c>
      <c r="G59" s="863">
        <v>3294709402.6500001</v>
      </c>
      <c r="H59" s="863">
        <v>4042908292.1199999</v>
      </c>
      <c r="I59" s="863">
        <v>3442708273.6900001</v>
      </c>
      <c r="J59" s="863">
        <v>4389191495.6499996</v>
      </c>
      <c r="K59" s="863">
        <v>3494332403.1599998</v>
      </c>
      <c r="L59" s="863">
        <v>3583007860.3699999</v>
      </c>
      <c r="M59" s="863">
        <v>4460192883.1199999</v>
      </c>
      <c r="N59" s="863">
        <v>43262258950.660004</v>
      </c>
      <c r="P59" s="246"/>
    </row>
    <row r="60" spans="1:27" s="483" customFormat="1" ht="15" customHeight="1">
      <c r="A60" s="279" t="s">
        <v>578</v>
      </c>
      <c r="B60" s="863">
        <v>653928690.79999995</v>
      </c>
      <c r="C60" s="863">
        <v>644021633.70000005</v>
      </c>
      <c r="D60" s="863">
        <v>640297504.94000006</v>
      </c>
      <c r="E60" s="863">
        <v>648049519.01999998</v>
      </c>
      <c r="F60" s="863">
        <v>640688398.92999995</v>
      </c>
      <c r="G60" s="863">
        <v>665712946.21000004</v>
      </c>
      <c r="H60" s="863">
        <v>650838555.49000001</v>
      </c>
      <c r="I60" s="863">
        <v>668645068.76999998</v>
      </c>
      <c r="J60" s="863">
        <v>669900330.97000003</v>
      </c>
      <c r="K60" s="863">
        <v>663024712.60000002</v>
      </c>
      <c r="L60" s="863">
        <v>680209776.14999998</v>
      </c>
      <c r="M60" s="863">
        <v>668342288.04999995</v>
      </c>
      <c r="N60" s="863">
        <v>7893659425.6300011</v>
      </c>
      <c r="O60" s="246"/>
      <c r="P60" s="246"/>
      <c r="Q60" s="124"/>
    </row>
    <row r="61" spans="1:27" ht="15" customHeight="1">
      <c r="A61" s="279" t="s">
        <v>579</v>
      </c>
      <c r="B61" s="863">
        <v>638434068.49000001</v>
      </c>
      <c r="C61" s="863">
        <v>485819053.47000003</v>
      </c>
      <c r="D61" s="863">
        <v>634012833.74000001</v>
      </c>
      <c r="E61" s="863">
        <v>1007424994.42</v>
      </c>
      <c r="F61" s="863">
        <v>612528631.17999995</v>
      </c>
      <c r="G61" s="863">
        <v>618371253.23000002</v>
      </c>
      <c r="H61" s="863">
        <v>704907199.71000004</v>
      </c>
      <c r="I61" s="863">
        <v>692419525.83000004</v>
      </c>
      <c r="J61" s="863">
        <v>643257262.63</v>
      </c>
      <c r="K61" s="863">
        <v>623059791.38999999</v>
      </c>
      <c r="L61" s="863">
        <v>604410501.20000005</v>
      </c>
      <c r="M61" s="863">
        <v>593422660.65999997</v>
      </c>
      <c r="N61" s="863">
        <v>7858067775.9499998</v>
      </c>
      <c r="P61" s="246"/>
    </row>
    <row r="62" spans="1:27" s="483" customFormat="1" ht="15" customHeight="1">
      <c r="A62" s="279" t="s">
        <v>562</v>
      </c>
      <c r="B62" s="863">
        <v>49954.99</v>
      </c>
      <c r="C62" s="863">
        <v>1474489.5</v>
      </c>
      <c r="D62" s="863">
        <v>2153710.2599999998</v>
      </c>
      <c r="E62" s="863">
        <v>811358.52</v>
      </c>
      <c r="F62" s="863">
        <v>826596.58</v>
      </c>
      <c r="G62" s="863">
        <v>973302.06</v>
      </c>
      <c r="H62" s="863">
        <v>1044021.0700000001</v>
      </c>
      <c r="I62" s="863">
        <v>1005850.55</v>
      </c>
      <c r="J62" s="863">
        <v>1715750.64</v>
      </c>
      <c r="K62" s="863">
        <v>0</v>
      </c>
      <c r="L62" s="863">
        <v>20575949.48</v>
      </c>
      <c r="M62" s="863">
        <v>120775538.44</v>
      </c>
      <c r="N62" s="863">
        <v>151406522.09</v>
      </c>
      <c r="O62" s="482"/>
      <c r="P62" s="246"/>
      <c r="Q62" s="124"/>
    </row>
    <row r="63" spans="1:27" ht="15" customHeight="1">
      <c r="A63" s="297" t="s">
        <v>4</v>
      </c>
      <c r="B63" s="862">
        <v>788983498.87</v>
      </c>
      <c r="C63" s="862">
        <v>1092009282.3600001</v>
      </c>
      <c r="D63" s="862">
        <v>661059127.62</v>
      </c>
      <c r="E63" s="862">
        <v>450025334.86000001</v>
      </c>
      <c r="F63" s="862">
        <v>457108417.57999998</v>
      </c>
      <c r="G63" s="862">
        <v>445367155.19</v>
      </c>
      <c r="H63" s="862">
        <v>450186180.18000001</v>
      </c>
      <c r="I63" s="862">
        <v>510328087.24000001</v>
      </c>
      <c r="J63" s="862">
        <v>402481810.30000001</v>
      </c>
      <c r="K63" s="862">
        <v>518171204.72000003</v>
      </c>
      <c r="L63" s="862">
        <v>669487505.86000001</v>
      </c>
      <c r="M63" s="862">
        <v>1244680915.1300001</v>
      </c>
      <c r="N63" s="862">
        <v>7689888519.9099998</v>
      </c>
      <c r="P63" s="246"/>
    </row>
    <row r="64" spans="1:27" ht="15" customHeight="1">
      <c r="A64" s="279" t="s">
        <v>580</v>
      </c>
      <c r="B64" s="863">
        <v>252930483.87</v>
      </c>
      <c r="C64" s="863">
        <v>426787282.36000001</v>
      </c>
      <c r="D64" s="863">
        <v>586183127.62</v>
      </c>
      <c r="E64" s="863">
        <v>442611834.86000001</v>
      </c>
      <c r="F64" s="863">
        <v>448783417.57999998</v>
      </c>
      <c r="G64" s="863">
        <v>437430655.19</v>
      </c>
      <c r="H64" s="863">
        <v>442764680.18000001</v>
      </c>
      <c r="I64" s="863">
        <v>500821587.24000001</v>
      </c>
      <c r="J64" s="863">
        <v>394420310.30000001</v>
      </c>
      <c r="K64" s="863">
        <v>508976204.72000003</v>
      </c>
      <c r="L64" s="863">
        <v>475006005.86000001</v>
      </c>
      <c r="M64" s="863">
        <v>783901415.13</v>
      </c>
      <c r="N64" s="863">
        <v>5700617004.9099998</v>
      </c>
      <c r="P64" s="246"/>
    </row>
    <row r="65" spans="1:26" ht="15" customHeight="1">
      <c r="A65" s="279" t="s">
        <v>581</v>
      </c>
      <c r="B65" s="863">
        <v>536053000</v>
      </c>
      <c r="C65" s="863">
        <v>665222000</v>
      </c>
      <c r="D65" s="863">
        <v>74876000</v>
      </c>
      <c r="E65" s="863">
        <v>7413500</v>
      </c>
      <c r="F65" s="863">
        <v>8325000</v>
      </c>
      <c r="G65" s="863">
        <v>7936500</v>
      </c>
      <c r="H65" s="863">
        <v>7421500</v>
      </c>
      <c r="I65" s="863">
        <v>9506500</v>
      </c>
      <c r="J65" s="863">
        <v>8061500</v>
      </c>
      <c r="K65" s="863">
        <v>9195000</v>
      </c>
      <c r="L65" s="863">
        <v>194481500</v>
      </c>
      <c r="M65" s="863">
        <v>460779500</v>
      </c>
      <c r="N65" s="863">
        <v>1989271500</v>
      </c>
      <c r="P65" s="246"/>
      <c r="Q65" s="124"/>
    </row>
    <row r="66" spans="1:26" ht="15" customHeight="1">
      <c r="A66" s="279" t="s">
        <v>596</v>
      </c>
      <c r="B66" s="863">
        <v>0</v>
      </c>
      <c r="C66" s="863">
        <v>0</v>
      </c>
      <c r="D66" s="863">
        <v>0</v>
      </c>
      <c r="E66" s="863">
        <v>0</v>
      </c>
      <c r="F66" s="863">
        <v>0</v>
      </c>
      <c r="G66" s="863">
        <v>0</v>
      </c>
      <c r="H66" s="863">
        <v>0</v>
      </c>
      <c r="I66" s="863">
        <v>0</v>
      </c>
      <c r="J66" s="863">
        <v>0</v>
      </c>
      <c r="K66" s="863">
        <v>0</v>
      </c>
      <c r="L66" s="863">
        <v>0</v>
      </c>
      <c r="M66" s="863">
        <v>0</v>
      </c>
      <c r="N66" s="863">
        <v>0</v>
      </c>
      <c r="P66" s="246"/>
    </row>
    <row r="67" spans="1:26" ht="15" customHeight="1">
      <c r="A67" s="279" t="s">
        <v>582</v>
      </c>
      <c r="B67" s="863">
        <v>0</v>
      </c>
      <c r="C67" s="863">
        <v>0</v>
      </c>
      <c r="D67" s="863">
        <v>0</v>
      </c>
      <c r="E67" s="863">
        <v>0</v>
      </c>
      <c r="F67" s="863">
        <v>0</v>
      </c>
      <c r="G67" s="863">
        <v>0</v>
      </c>
      <c r="H67" s="863">
        <v>0</v>
      </c>
      <c r="I67" s="863">
        <v>0</v>
      </c>
      <c r="J67" s="863">
        <v>0</v>
      </c>
      <c r="K67" s="863">
        <v>0</v>
      </c>
      <c r="L67" s="863">
        <v>0</v>
      </c>
      <c r="M67" s="863">
        <v>0</v>
      </c>
      <c r="N67" s="863">
        <v>0</v>
      </c>
      <c r="P67" s="246"/>
    </row>
    <row r="68" spans="1:26" ht="15" customHeight="1">
      <c r="A68" s="279" t="s">
        <v>583</v>
      </c>
      <c r="B68" s="863">
        <v>15</v>
      </c>
      <c r="C68" s="863">
        <v>0</v>
      </c>
      <c r="D68" s="863">
        <v>0</v>
      </c>
      <c r="E68" s="863">
        <v>0</v>
      </c>
      <c r="F68" s="863">
        <v>0</v>
      </c>
      <c r="G68" s="863">
        <v>0</v>
      </c>
      <c r="H68" s="863">
        <v>0</v>
      </c>
      <c r="I68" s="863">
        <v>0</v>
      </c>
      <c r="J68" s="863">
        <v>0</v>
      </c>
      <c r="K68" s="863">
        <v>0</v>
      </c>
      <c r="L68" s="863">
        <v>0</v>
      </c>
      <c r="M68" s="863">
        <v>0</v>
      </c>
      <c r="N68" s="863">
        <v>15</v>
      </c>
      <c r="P68" s="246"/>
    </row>
    <row r="69" spans="1:26" ht="15" customHeight="1">
      <c r="A69" s="297" t="s">
        <v>297</v>
      </c>
      <c r="B69" s="862">
        <v>4863498.96</v>
      </c>
      <c r="C69" s="863">
        <v>5514882.4000000004</v>
      </c>
      <c r="D69" s="863">
        <v>7588664.5</v>
      </c>
      <c r="E69" s="863">
        <v>12311185.040000001</v>
      </c>
      <c r="F69" s="863">
        <v>5565155.3899999997</v>
      </c>
      <c r="G69" s="863">
        <v>928781.9</v>
      </c>
      <c r="H69" s="863">
        <v>2597634.98</v>
      </c>
      <c r="I69" s="863">
        <v>444488303.69</v>
      </c>
      <c r="J69" s="863">
        <v>148317865.13</v>
      </c>
      <c r="K69" s="863">
        <v>165670345.80999997</v>
      </c>
      <c r="L69" s="863">
        <v>24303404.689999998</v>
      </c>
      <c r="M69" s="863">
        <v>14576663.6</v>
      </c>
      <c r="N69" s="863">
        <v>836726386.09000003</v>
      </c>
      <c r="O69" s="118"/>
      <c r="P69" s="118"/>
      <c r="Q69" s="421"/>
      <c r="R69" s="421"/>
      <c r="S69" s="421"/>
      <c r="T69" s="421"/>
      <c r="U69" s="421"/>
      <c r="V69" s="421"/>
      <c r="W69" s="421"/>
      <c r="X69" s="421"/>
      <c r="Y69" s="421"/>
      <c r="Z69" s="421"/>
    </row>
    <row r="70" spans="1:26" ht="15" customHeight="1">
      <c r="A70" s="297" t="s">
        <v>298</v>
      </c>
      <c r="B70" s="862">
        <v>356872360.19</v>
      </c>
      <c r="C70" s="862">
        <v>322630031.13999999</v>
      </c>
      <c r="D70" s="862">
        <v>287317278.68000001</v>
      </c>
      <c r="E70" s="862">
        <v>415571029.16000003</v>
      </c>
      <c r="F70" s="862">
        <v>423735868.74000001</v>
      </c>
      <c r="G70" s="862">
        <v>499169436.63</v>
      </c>
      <c r="H70" s="862">
        <v>552888034.98000002</v>
      </c>
      <c r="I70" s="862">
        <v>680333891.95000005</v>
      </c>
      <c r="J70" s="862">
        <v>625464393.57999992</v>
      </c>
      <c r="K70" s="862">
        <v>467380537.02000004</v>
      </c>
      <c r="L70" s="862">
        <v>603521358.23000002</v>
      </c>
      <c r="M70" s="862">
        <v>638610414.58000004</v>
      </c>
      <c r="N70" s="862">
        <v>5873494634.8800011</v>
      </c>
      <c r="P70" s="246"/>
    </row>
    <row r="71" spans="1:26" s="377" customFormat="1" ht="15.75" customHeight="1">
      <c r="A71" s="279" t="s">
        <v>584</v>
      </c>
      <c r="B71" s="863">
        <v>356835792.19</v>
      </c>
      <c r="C71" s="863">
        <v>322279122.13999999</v>
      </c>
      <c r="D71" s="863">
        <v>287091550.68000001</v>
      </c>
      <c r="E71" s="863">
        <v>415381029.16000003</v>
      </c>
      <c r="F71" s="863">
        <v>422579240.74000001</v>
      </c>
      <c r="G71" s="863">
        <v>498815278.63</v>
      </c>
      <c r="H71" s="863">
        <v>552831626.98000002</v>
      </c>
      <c r="I71" s="863">
        <v>679845317.95000005</v>
      </c>
      <c r="J71" s="863">
        <v>625315889.57999992</v>
      </c>
      <c r="K71" s="863">
        <v>467333103.02000004</v>
      </c>
      <c r="L71" s="863">
        <v>603441980.23000002</v>
      </c>
      <c r="M71" s="863">
        <v>638565114.58000004</v>
      </c>
      <c r="N71" s="863">
        <v>5870315045.8800011</v>
      </c>
      <c r="O71" s="484"/>
      <c r="P71" s="246"/>
    </row>
    <row r="72" spans="1:26">
      <c r="A72" s="279" t="s">
        <v>562</v>
      </c>
      <c r="B72" s="863">
        <v>36568</v>
      </c>
      <c r="C72" s="863">
        <v>350909</v>
      </c>
      <c r="D72" s="863">
        <v>225728</v>
      </c>
      <c r="E72" s="863">
        <v>190000</v>
      </c>
      <c r="F72" s="863">
        <v>1156628</v>
      </c>
      <c r="G72" s="863">
        <v>354158</v>
      </c>
      <c r="H72" s="863">
        <v>56408</v>
      </c>
      <c r="I72" s="863">
        <v>488574</v>
      </c>
      <c r="J72" s="863">
        <v>148504</v>
      </c>
      <c r="K72" s="863">
        <v>47434</v>
      </c>
      <c r="L72" s="863">
        <v>79378</v>
      </c>
      <c r="M72" s="863">
        <v>45300</v>
      </c>
      <c r="N72" s="863">
        <v>3179589</v>
      </c>
      <c r="O72" s="372"/>
      <c r="P72" s="246"/>
    </row>
    <row r="73" spans="1:26">
      <c r="A73" s="297" t="s">
        <v>299</v>
      </c>
      <c r="B73" s="862">
        <v>15595158.449999999</v>
      </c>
      <c r="C73" s="862">
        <v>31198577.52</v>
      </c>
      <c r="D73" s="862">
        <v>39317187.609999999</v>
      </c>
      <c r="E73" s="862">
        <v>29235587.41</v>
      </c>
      <c r="F73" s="862">
        <v>29768471.25</v>
      </c>
      <c r="G73" s="862">
        <v>29734857.82</v>
      </c>
      <c r="H73" s="862">
        <v>29081874.399999999</v>
      </c>
      <c r="I73" s="862">
        <v>34709602.009999998</v>
      </c>
      <c r="J73" s="862">
        <v>27778865.329999998</v>
      </c>
      <c r="K73" s="862">
        <v>30852957.600000001</v>
      </c>
      <c r="L73" s="862">
        <v>34080170.259999998</v>
      </c>
      <c r="M73" s="862">
        <v>52686139.719999999</v>
      </c>
      <c r="N73" s="862">
        <v>384039449.38</v>
      </c>
      <c r="O73" s="372"/>
      <c r="P73" s="246"/>
    </row>
    <row r="74" spans="1:26">
      <c r="A74" s="279" t="s">
        <v>585</v>
      </c>
      <c r="B74" s="863">
        <v>15595158.449999999</v>
      </c>
      <c r="C74" s="863">
        <v>31198577.52</v>
      </c>
      <c r="D74" s="863">
        <v>39317187.609999999</v>
      </c>
      <c r="E74" s="863">
        <v>29235587.41</v>
      </c>
      <c r="F74" s="863">
        <v>29768471.25</v>
      </c>
      <c r="G74" s="863">
        <v>29734857.82</v>
      </c>
      <c r="H74" s="863">
        <v>29081874.399999999</v>
      </c>
      <c r="I74" s="863">
        <v>34709602.009999998</v>
      </c>
      <c r="J74" s="863">
        <v>27778865.329999998</v>
      </c>
      <c r="K74" s="863">
        <v>30852957.600000001</v>
      </c>
      <c r="L74" s="863">
        <v>34080170.259999998</v>
      </c>
      <c r="M74" s="863">
        <v>52686139.719999999</v>
      </c>
      <c r="N74" s="863">
        <v>384039449.38</v>
      </c>
      <c r="O74" s="372"/>
      <c r="P74" s="246"/>
    </row>
    <row r="75" spans="1:26">
      <c r="A75" s="297" t="s">
        <v>300</v>
      </c>
      <c r="B75" s="862">
        <v>184683066</v>
      </c>
      <c r="C75" s="862">
        <v>175570847.08000001</v>
      </c>
      <c r="D75" s="862">
        <v>199094339.13</v>
      </c>
      <c r="E75" s="862">
        <v>326131583.16000003</v>
      </c>
      <c r="F75" s="862">
        <v>334705173.19999999</v>
      </c>
      <c r="G75" s="862">
        <v>331427980.19</v>
      </c>
      <c r="H75" s="862">
        <v>319878951.15000004</v>
      </c>
      <c r="I75" s="862">
        <v>296474796.79000002</v>
      </c>
      <c r="J75" s="862">
        <v>275655772.10000002</v>
      </c>
      <c r="K75" s="862">
        <v>290753372.54000002</v>
      </c>
      <c r="L75" s="862">
        <v>341285805.00000006</v>
      </c>
      <c r="M75" s="862">
        <v>360973254.56</v>
      </c>
      <c r="N75" s="862">
        <v>3436634940.9000001</v>
      </c>
      <c r="P75" s="246"/>
    </row>
    <row r="76" spans="1:26">
      <c r="A76" s="279" t="s">
        <v>586</v>
      </c>
      <c r="B76" s="863">
        <v>0</v>
      </c>
      <c r="C76" s="863">
        <v>0</v>
      </c>
      <c r="D76" s="863">
        <v>0</v>
      </c>
      <c r="E76" s="863">
        <v>0</v>
      </c>
      <c r="F76" s="863">
        <v>0</v>
      </c>
      <c r="G76" s="863">
        <v>0</v>
      </c>
      <c r="H76" s="863">
        <v>0</v>
      </c>
      <c r="I76" s="863">
        <v>0</v>
      </c>
      <c r="J76" s="863">
        <v>0</v>
      </c>
      <c r="K76" s="863">
        <v>0</v>
      </c>
      <c r="L76" s="863">
        <v>0</v>
      </c>
      <c r="M76" s="863">
        <v>0</v>
      </c>
      <c r="N76" s="863">
        <v>0</v>
      </c>
      <c r="P76" s="246"/>
    </row>
    <row r="77" spans="1:26">
      <c r="A77" s="279" t="s">
        <v>587</v>
      </c>
      <c r="B77" s="863">
        <v>184507041</v>
      </c>
      <c r="C77" s="863">
        <v>175275382.08000001</v>
      </c>
      <c r="D77" s="863">
        <v>198852544.13</v>
      </c>
      <c r="E77" s="863">
        <v>325792342.16000003</v>
      </c>
      <c r="F77" s="863">
        <v>334316648.19999999</v>
      </c>
      <c r="G77" s="863">
        <v>331096525.19</v>
      </c>
      <c r="H77" s="863">
        <v>319457293.15000004</v>
      </c>
      <c r="I77" s="863">
        <v>296182550.79000002</v>
      </c>
      <c r="J77" s="863">
        <v>275460215.10000002</v>
      </c>
      <c r="K77" s="863">
        <v>290339287.54000002</v>
      </c>
      <c r="L77" s="863">
        <v>341027370.00000006</v>
      </c>
      <c r="M77" s="863">
        <v>360648514.56</v>
      </c>
      <c r="N77" s="863">
        <v>3432955713.9000001</v>
      </c>
      <c r="P77" s="246"/>
    </row>
    <row r="78" spans="1:26" ht="15.75" customHeight="1">
      <c r="A78" s="279" t="s">
        <v>307</v>
      </c>
      <c r="B78" s="863">
        <v>176025</v>
      </c>
      <c r="C78" s="863">
        <v>295465</v>
      </c>
      <c r="D78" s="863">
        <v>241795</v>
      </c>
      <c r="E78" s="863">
        <v>339241</v>
      </c>
      <c r="F78" s="863">
        <v>388525</v>
      </c>
      <c r="G78" s="863">
        <v>331455</v>
      </c>
      <c r="H78" s="863">
        <v>421658</v>
      </c>
      <c r="I78" s="863">
        <v>292246</v>
      </c>
      <c r="J78" s="863">
        <v>195557</v>
      </c>
      <c r="K78" s="863">
        <v>414085</v>
      </c>
      <c r="L78" s="863">
        <v>258435</v>
      </c>
      <c r="M78" s="863">
        <v>324740</v>
      </c>
      <c r="N78" s="863">
        <v>3679227</v>
      </c>
      <c r="P78" s="246"/>
    </row>
    <row r="79" spans="1:26">
      <c r="A79" s="279" t="s">
        <v>588</v>
      </c>
      <c r="B79" s="863">
        <v>0</v>
      </c>
      <c r="C79" s="863">
        <v>0</v>
      </c>
      <c r="D79" s="863">
        <v>0</v>
      </c>
      <c r="E79" s="863">
        <v>0</v>
      </c>
      <c r="F79" s="863">
        <v>0</v>
      </c>
      <c r="G79" s="863">
        <v>0</v>
      </c>
      <c r="H79" s="863">
        <v>0</v>
      </c>
      <c r="I79" s="863">
        <v>0</v>
      </c>
      <c r="J79" s="863">
        <v>0</v>
      </c>
      <c r="K79" s="863">
        <v>0</v>
      </c>
      <c r="L79" s="863">
        <v>0</v>
      </c>
      <c r="M79" s="863">
        <v>0</v>
      </c>
      <c r="N79" s="863">
        <v>0</v>
      </c>
      <c r="P79" s="246"/>
    </row>
    <row r="80" spans="1:26">
      <c r="A80" s="297" t="s">
        <v>308</v>
      </c>
      <c r="B80" s="862">
        <v>1038797596.7999998</v>
      </c>
      <c r="C80" s="862">
        <v>727569445.58999991</v>
      </c>
      <c r="D80" s="862">
        <v>820858456.41999996</v>
      </c>
      <c r="E80" s="862">
        <v>876642480.00999999</v>
      </c>
      <c r="F80" s="862">
        <v>786177995.26999998</v>
      </c>
      <c r="G80" s="862">
        <v>6134055670.1300001</v>
      </c>
      <c r="H80" s="862">
        <v>924751372.29999995</v>
      </c>
      <c r="I80" s="862">
        <v>764571453.16999996</v>
      </c>
      <c r="J80" s="862">
        <v>924297394.23000002</v>
      </c>
      <c r="K80" s="862">
        <v>706892092.57000005</v>
      </c>
      <c r="L80" s="862">
        <v>788675412.83000004</v>
      </c>
      <c r="M80" s="862">
        <v>994664476.51999998</v>
      </c>
      <c r="N80" s="862">
        <v>15487953845.839998</v>
      </c>
      <c r="P80" s="246"/>
    </row>
    <row r="81" spans="1:14">
      <c r="A81" s="279" t="s">
        <v>589</v>
      </c>
      <c r="B81" s="863">
        <v>336764886.89999998</v>
      </c>
      <c r="C81" s="863">
        <v>0</v>
      </c>
      <c r="D81" s="863">
        <v>0</v>
      </c>
      <c r="E81" s="863">
        <v>0</v>
      </c>
      <c r="F81" s="863">
        <v>0</v>
      </c>
      <c r="G81" s="863">
        <v>5402650000</v>
      </c>
      <c r="H81" s="863">
        <v>0</v>
      </c>
      <c r="I81" s="863">
        <v>0</v>
      </c>
      <c r="J81" s="863">
        <v>0</v>
      </c>
      <c r="K81" s="863">
        <v>0</v>
      </c>
      <c r="L81" s="863">
        <v>0</v>
      </c>
      <c r="M81" s="863">
        <v>0</v>
      </c>
      <c r="N81" s="863">
        <v>5739414886.8999996</v>
      </c>
    </row>
    <row r="82" spans="1:14">
      <c r="A82" s="279" t="s">
        <v>443</v>
      </c>
      <c r="B82" s="863">
        <v>552742</v>
      </c>
      <c r="C82" s="863">
        <v>1806343.7</v>
      </c>
      <c r="D82" s="863">
        <v>219215</v>
      </c>
      <c r="E82" s="863">
        <v>6394786.0300000003</v>
      </c>
      <c r="F82" s="863">
        <v>582196.41</v>
      </c>
      <c r="G82" s="863">
        <v>497455.5</v>
      </c>
      <c r="H82" s="863">
        <v>53650</v>
      </c>
      <c r="I82" s="863">
        <v>92844</v>
      </c>
      <c r="J82" s="863">
        <v>5876082.9699999997</v>
      </c>
      <c r="K82" s="863">
        <v>203870</v>
      </c>
      <c r="L82" s="863">
        <v>0</v>
      </c>
      <c r="M82" s="863">
        <v>0</v>
      </c>
      <c r="N82" s="863">
        <v>16279185.609999999</v>
      </c>
    </row>
    <row r="83" spans="1:14">
      <c r="A83" s="485" t="s">
        <v>590</v>
      </c>
      <c r="B83" s="863">
        <v>6864727.3300000001</v>
      </c>
      <c r="C83" s="863">
        <v>3912879.8200000003</v>
      </c>
      <c r="D83" s="863">
        <v>26322499.379999999</v>
      </c>
      <c r="E83" s="863">
        <v>8297199.46</v>
      </c>
      <c r="F83" s="863">
        <v>4475577.79</v>
      </c>
      <c r="G83" s="863">
        <v>4269794.8099999996</v>
      </c>
      <c r="H83" s="863">
        <v>5668141.0599999996</v>
      </c>
      <c r="I83" s="863">
        <v>3453994.61</v>
      </c>
      <c r="J83" s="863">
        <v>5378728.6399999997</v>
      </c>
      <c r="K83" s="863">
        <v>5392793.6500000004</v>
      </c>
      <c r="L83" s="863">
        <v>9683669.0700000003</v>
      </c>
      <c r="M83" s="863">
        <v>3914477.98</v>
      </c>
      <c r="N83" s="863">
        <v>87634483.600000009</v>
      </c>
    </row>
    <row r="84" spans="1:14">
      <c r="A84" s="279" t="s">
        <v>591</v>
      </c>
      <c r="B84" s="863">
        <v>694580933.42999995</v>
      </c>
      <c r="C84" s="863">
        <v>721738694.13999999</v>
      </c>
      <c r="D84" s="863">
        <v>794299813.17999995</v>
      </c>
      <c r="E84" s="863">
        <v>861940706.89999998</v>
      </c>
      <c r="F84" s="863">
        <v>776342461.29999995</v>
      </c>
      <c r="G84" s="863">
        <v>726356291.61000001</v>
      </c>
      <c r="H84" s="863">
        <v>918360208.32000005</v>
      </c>
      <c r="I84" s="863">
        <v>761020060.17999995</v>
      </c>
      <c r="J84" s="863">
        <v>913042582.62</v>
      </c>
      <c r="K84" s="863">
        <v>701289544.45000005</v>
      </c>
      <c r="L84" s="863">
        <v>778982994.86000001</v>
      </c>
      <c r="M84" s="863">
        <v>989857332.65999997</v>
      </c>
      <c r="N84" s="863">
        <v>9637811623.6499996</v>
      </c>
    </row>
    <row r="85" spans="1:14">
      <c r="A85" s="279" t="s">
        <v>592</v>
      </c>
      <c r="B85" s="863">
        <v>34307.14</v>
      </c>
      <c r="C85" s="863">
        <v>111527.93</v>
      </c>
      <c r="D85" s="863">
        <v>16928.86</v>
      </c>
      <c r="E85" s="863">
        <v>9787.6200000000008</v>
      </c>
      <c r="F85" s="863">
        <v>4777759.7699999996</v>
      </c>
      <c r="G85" s="863">
        <v>282128.21000000002</v>
      </c>
      <c r="H85" s="863">
        <v>669372.92000000004</v>
      </c>
      <c r="I85" s="863">
        <v>4554.38</v>
      </c>
      <c r="J85" s="863">
        <v>0</v>
      </c>
      <c r="K85" s="863">
        <v>5884.47</v>
      </c>
      <c r="L85" s="863">
        <v>8748.9</v>
      </c>
      <c r="M85" s="863">
        <v>892665.88</v>
      </c>
      <c r="N85" s="863">
        <v>6813666.0799999991</v>
      </c>
    </row>
    <row r="86" spans="1:14">
      <c r="A86" s="486" t="s">
        <v>124</v>
      </c>
      <c r="B86" s="864">
        <v>35569935624.100006</v>
      </c>
      <c r="C86" s="864">
        <v>31639608739.770004</v>
      </c>
      <c r="D86" s="864">
        <v>27252583146.369999</v>
      </c>
      <c r="E86" s="864">
        <v>45155522373.960014</v>
      </c>
      <c r="F86" s="864">
        <v>33713039398.880005</v>
      </c>
      <c r="G86" s="864">
        <v>34361174193.919998</v>
      </c>
      <c r="H86" s="864">
        <v>40187785800.150002</v>
      </c>
      <c r="I86" s="864">
        <v>34876862327.590004</v>
      </c>
      <c r="J86" s="864">
        <v>31301395057.969997</v>
      </c>
      <c r="K86" s="864">
        <v>33559227347.810005</v>
      </c>
      <c r="L86" s="864">
        <v>35934285727.37001</v>
      </c>
      <c r="M86" s="864">
        <v>34681699601.589996</v>
      </c>
      <c r="N86" s="864">
        <v>418233119339.47998</v>
      </c>
    </row>
    <row r="87" spans="1:14">
      <c r="A87" s="265" t="s">
        <v>465</v>
      </c>
    </row>
    <row r="88" spans="1:14">
      <c r="A88" s="266" t="s">
        <v>784</v>
      </c>
    </row>
    <row r="89" spans="1:14">
      <c r="A89" s="138" t="s">
        <v>593</v>
      </c>
    </row>
    <row r="90" spans="1:14">
      <c r="C90" s="367"/>
      <c r="D90" s="367"/>
      <c r="E90" s="367"/>
      <c r="F90" s="367"/>
      <c r="G90" s="367"/>
      <c r="H90" s="367"/>
      <c r="I90" s="367"/>
      <c r="J90" s="367"/>
      <c r="K90" s="367"/>
      <c r="L90" s="367"/>
      <c r="M90" s="367"/>
      <c r="N90" s="978"/>
    </row>
  </sheetData>
  <customSheetViews>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2"/>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3"/>
      <headerFooter alignWithMargins="0"/>
    </customSheetView>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50" orientation="landscape" r:id="rId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6"/>
  <dimension ref="A1:I90"/>
  <sheetViews>
    <sheetView showGridLines="0" zoomScaleNormal="100" workbookViewId="0">
      <pane xSplit="1" ySplit="11" topLeftCell="B12" activePane="bottomRight" state="frozen"/>
      <selection pane="topRight" activeCell="B1" sqref="B1"/>
      <selection pane="bottomLeft" activeCell="A12" sqref="A12"/>
      <selection pane="bottomRight" activeCell="G12" sqref="G12"/>
    </sheetView>
  </sheetViews>
  <sheetFormatPr defaultColWidth="9.140625" defaultRowHeight="12.75"/>
  <cols>
    <col min="1" max="1" width="70" style="117" customWidth="1"/>
    <col min="2" max="2" width="14" style="117" customWidth="1"/>
    <col min="3" max="5" width="14" style="487" customWidth="1"/>
    <col min="6" max="7" width="14" style="117" customWidth="1"/>
    <col min="8" max="8" width="16.42578125" style="117" customWidth="1"/>
    <col min="9" max="16384" width="9.140625" style="117"/>
  </cols>
  <sheetData>
    <row r="1" spans="1:8">
      <c r="A1" s="422" t="s">
        <v>117</v>
      </c>
      <c r="B1" s="422"/>
      <c r="C1" s="422"/>
      <c r="D1" s="422"/>
      <c r="E1" s="422"/>
      <c r="F1" s="151"/>
      <c r="G1" s="151"/>
      <c r="H1" s="923">
        <v>44</v>
      </c>
    </row>
    <row r="2" spans="1:8">
      <c r="A2" s="122"/>
      <c r="B2" s="122"/>
      <c r="C2" s="553"/>
      <c r="D2" s="553"/>
      <c r="E2" s="553"/>
      <c r="F2" s="122"/>
      <c r="G2" s="122"/>
    </row>
    <row r="3" spans="1:8">
      <c r="A3" s="255"/>
      <c r="B3" s="255"/>
      <c r="C3" s="448"/>
      <c r="D3" s="448"/>
      <c r="E3" s="448"/>
      <c r="F3" s="255"/>
    </row>
    <row r="4" spans="1:8">
      <c r="A4" s="255"/>
      <c r="B4" s="255"/>
      <c r="C4" s="448"/>
      <c r="D4" s="448"/>
      <c r="E4" s="448"/>
      <c r="F4" s="255"/>
    </row>
    <row r="5" spans="1:8">
      <c r="A5" s="255"/>
      <c r="B5" s="255"/>
      <c r="C5" s="448"/>
      <c r="D5" s="448"/>
      <c r="E5" s="448"/>
      <c r="F5" s="255"/>
    </row>
    <row r="6" spans="1:8">
      <c r="A6" s="255"/>
      <c r="B6" s="255"/>
      <c r="C6" s="448"/>
      <c r="D6" s="448"/>
      <c r="E6" s="448"/>
      <c r="F6" s="255"/>
    </row>
    <row r="8" spans="1:8">
      <c r="A8" s="256" t="s">
        <v>758</v>
      </c>
    </row>
    <row r="9" spans="1:8">
      <c r="A9" s="256" t="s">
        <v>832</v>
      </c>
    </row>
    <row r="10" spans="1:8">
      <c r="A10" s="255" t="s">
        <v>185</v>
      </c>
    </row>
    <row r="11" spans="1:8">
      <c r="A11" s="422" t="s">
        <v>617</v>
      </c>
      <c r="B11" s="422">
        <v>2015</v>
      </c>
      <c r="C11" s="422">
        <v>2016</v>
      </c>
      <c r="D11" s="422">
        <v>2017</v>
      </c>
      <c r="E11" s="422">
        <v>2018</v>
      </c>
      <c r="F11" s="422">
        <v>2019</v>
      </c>
      <c r="G11" s="422">
        <v>2020</v>
      </c>
      <c r="H11" s="257">
        <v>2021</v>
      </c>
    </row>
    <row r="12" spans="1:8">
      <c r="A12" s="258" t="s">
        <v>186</v>
      </c>
      <c r="B12" s="862">
        <v>78872378511.350021</v>
      </c>
      <c r="C12" s="862">
        <v>90606016072.639984</v>
      </c>
      <c r="D12" s="862">
        <v>106624383239.54999</v>
      </c>
      <c r="E12" s="862">
        <v>118196729100.40999</v>
      </c>
      <c r="F12" s="862">
        <v>128673061341.30997</v>
      </c>
      <c r="G12" s="862">
        <v>136774090501.83002</v>
      </c>
      <c r="H12" s="862">
        <v>175351531984.15997</v>
      </c>
    </row>
    <row r="13" spans="1:8">
      <c r="A13" s="258" t="s">
        <v>303</v>
      </c>
      <c r="B13" s="862">
        <v>21784365581.490005</v>
      </c>
      <c r="C13" s="862">
        <v>24669351368.709995</v>
      </c>
      <c r="D13" s="862">
        <v>27756013025.57</v>
      </c>
      <c r="E13" s="862">
        <v>33547121388.019997</v>
      </c>
      <c r="F13" s="862">
        <v>37741576704.160004</v>
      </c>
      <c r="G13" s="862">
        <v>38592871010.480003</v>
      </c>
      <c r="H13" s="862">
        <v>42290110383.400002</v>
      </c>
    </row>
    <row r="14" spans="1:8">
      <c r="A14" s="261" t="s">
        <v>539</v>
      </c>
      <c r="B14" s="863">
        <v>6934126.75</v>
      </c>
      <c r="C14" s="863">
        <v>0</v>
      </c>
      <c r="D14" s="863">
        <v>0</v>
      </c>
      <c r="E14" s="863">
        <v>0</v>
      </c>
      <c r="F14" s="863">
        <v>66836633.079999998</v>
      </c>
      <c r="G14" s="863">
        <v>59218773.82</v>
      </c>
      <c r="H14" s="863">
        <v>4605557.42</v>
      </c>
    </row>
    <row r="15" spans="1:8">
      <c r="A15" s="261" t="s">
        <v>540</v>
      </c>
      <c r="B15" s="863">
        <v>16920053152.080002</v>
      </c>
      <c r="C15" s="863">
        <v>18628328276.789997</v>
      </c>
      <c r="D15" s="863">
        <v>21522781934.259998</v>
      </c>
      <c r="E15" s="863">
        <v>26964145024.43</v>
      </c>
      <c r="F15" s="863">
        <v>29804272925.549999</v>
      </c>
      <c r="G15" s="863">
        <v>31482377772.390003</v>
      </c>
      <c r="H15" s="863">
        <v>35513844312.620003</v>
      </c>
    </row>
    <row r="16" spans="1:8">
      <c r="A16" s="261" t="s">
        <v>541</v>
      </c>
      <c r="B16" s="863">
        <v>1424212905.0100002</v>
      </c>
      <c r="C16" s="863">
        <v>1411122615.21</v>
      </c>
      <c r="D16" s="863">
        <v>1622558812.98</v>
      </c>
      <c r="E16" s="863">
        <v>1980545856.8199997</v>
      </c>
      <c r="F16" s="863">
        <v>2129592239.5999997</v>
      </c>
      <c r="G16" s="863">
        <v>1998531283.6399999</v>
      </c>
      <c r="H16" s="863">
        <v>2351875807.8199997</v>
      </c>
    </row>
    <row r="17" spans="1:8">
      <c r="A17" s="261" t="s">
        <v>542</v>
      </c>
      <c r="B17" s="863">
        <v>265007736.02999997</v>
      </c>
      <c r="C17" s="863">
        <v>325469667.91000003</v>
      </c>
      <c r="D17" s="863">
        <v>369013628.87999994</v>
      </c>
      <c r="E17" s="863">
        <v>295534293.00999999</v>
      </c>
      <c r="F17" s="863">
        <v>441023033.29000008</v>
      </c>
      <c r="G17" s="863">
        <v>274821574.85000002</v>
      </c>
      <c r="H17" s="863">
        <v>308528240.26999998</v>
      </c>
    </row>
    <row r="18" spans="1:8">
      <c r="A18" s="261" t="s">
        <v>543</v>
      </c>
      <c r="B18" s="863">
        <v>188008606.66</v>
      </c>
      <c r="C18" s="863">
        <v>831567236.25999999</v>
      </c>
      <c r="D18" s="863">
        <v>212848736.60000002</v>
      </c>
      <c r="E18" s="863">
        <v>551196713.91999996</v>
      </c>
      <c r="F18" s="863">
        <v>481513044.56999999</v>
      </c>
      <c r="G18" s="863">
        <v>606445298.66999996</v>
      </c>
      <c r="H18" s="863">
        <v>302879729.88999999</v>
      </c>
    </row>
    <row r="19" spans="1:8">
      <c r="A19" s="261" t="s">
        <v>544</v>
      </c>
      <c r="B19" s="863">
        <v>933661286.67000008</v>
      </c>
      <c r="C19" s="863">
        <v>949888841.31000006</v>
      </c>
      <c r="D19" s="863">
        <v>1096572351.8599999</v>
      </c>
      <c r="E19" s="863">
        <v>1095171765.4000001</v>
      </c>
      <c r="F19" s="863">
        <v>1672793920.4200001</v>
      </c>
      <c r="G19" s="863">
        <v>1044935708.22</v>
      </c>
      <c r="H19" s="863">
        <v>1200229570.98</v>
      </c>
    </row>
    <row r="20" spans="1:8">
      <c r="A20" s="261" t="s">
        <v>545</v>
      </c>
      <c r="B20" s="863">
        <v>2046487768.2899997</v>
      </c>
      <c r="C20" s="863">
        <v>2522974731.23</v>
      </c>
      <c r="D20" s="863">
        <v>2932237560.9899998</v>
      </c>
      <c r="E20" s="863">
        <v>2660527734.4399996</v>
      </c>
      <c r="F20" s="863">
        <v>3145544907.6500001</v>
      </c>
      <c r="G20" s="863">
        <v>3126540598.8899999</v>
      </c>
      <c r="H20" s="863">
        <v>2608147164.400001</v>
      </c>
    </row>
    <row r="21" spans="1:8">
      <c r="A21" s="258" t="s">
        <v>294</v>
      </c>
      <c r="B21" s="862">
        <v>40710952774.610008</v>
      </c>
      <c r="C21" s="862">
        <v>47302168563.98999</v>
      </c>
      <c r="D21" s="862">
        <v>58363369184.550003</v>
      </c>
      <c r="E21" s="862">
        <v>62479835800.089989</v>
      </c>
      <c r="F21" s="862">
        <v>64190619949.129982</v>
      </c>
      <c r="G21" s="862">
        <v>67957878231.570007</v>
      </c>
      <c r="H21" s="862">
        <v>103190282000.59998</v>
      </c>
    </row>
    <row r="22" spans="1:8">
      <c r="A22" s="261" t="s">
        <v>546</v>
      </c>
      <c r="B22" s="863">
        <v>33638654870.52</v>
      </c>
      <c r="C22" s="863">
        <v>38687584913.349998</v>
      </c>
      <c r="D22" s="863">
        <v>50876329206.989998</v>
      </c>
      <c r="E22" s="863">
        <v>58981805478.379997</v>
      </c>
      <c r="F22" s="863">
        <v>60323160183.069992</v>
      </c>
      <c r="G22" s="863">
        <v>61929783975.310005</v>
      </c>
      <c r="H22" s="863">
        <v>91784934506.61998</v>
      </c>
    </row>
    <row r="23" spans="1:8">
      <c r="A23" s="261" t="s">
        <v>547</v>
      </c>
      <c r="B23" s="863">
        <v>1433954167.23</v>
      </c>
      <c r="C23" s="863">
        <v>0</v>
      </c>
      <c r="D23" s="863">
        <v>0</v>
      </c>
      <c r="E23" s="863">
        <v>264592939.16999999</v>
      </c>
      <c r="F23" s="863">
        <v>0</v>
      </c>
      <c r="G23" s="863">
        <v>0</v>
      </c>
      <c r="H23" s="863">
        <v>0</v>
      </c>
    </row>
    <row r="24" spans="1:8">
      <c r="A24" s="261" t="s">
        <v>548</v>
      </c>
      <c r="B24" s="863">
        <v>5468172778.6199999</v>
      </c>
      <c r="C24" s="863">
        <v>8428260595.71</v>
      </c>
      <c r="D24" s="863">
        <v>7104287717.1499996</v>
      </c>
      <c r="E24" s="863">
        <v>2550523735.71</v>
      </c>
      <c r="F24" s="863">
        <v>3056077893.7799997</v>
      </c>
      <c r="G24" s="863">
        <v>5263106334.4799995</v>
      </c>
      <c r="H24" s="863">
        <v>10414080346.34</v>
      </c>
    </row>
    <row r="25" spans="1:8">
      <c r="A25" s="261" t="s">
        <v>549</v>
      </c>
      <c r="B25" s="863">
        <v>53741727.25999999</v>
      </c>
      <c r="C25" s="863">
        <v>70795409.950000003</v>
      </c>
      <c r="D25" s="863">
        <v>105879618.58</v>
      </c>
      <c r="E25" s="863">
        <v>159092735.80999997</v>
      </c>
      <c r="F25" s="863">
        <v>166325396.51000002</v>
      </c>
      <c r="G25" s="863">
        <v>180266721.41000003</v>
      </c>
      <c r="H25" s="863">
        <v>228935158.5</v>
      </c>
    </row>
    <row r="26" spans="1:8">
      <c r="A26" s="261" t="s">
        <v>550</v>
      </c>
      <c r="B26" s="863">
        <v>0</v>
      </c>
      <c r="C26" s="863">
        <v>0</v>
      </c>
      <c r="D26" s="863">
        <v>172534543.68000001</v>
      </c>
      <c r="E26" s="863">
        <v>396464647.61000001</v>
      </c>
      <c r="F26" s="863">
        <v>422654896.34000003</v>
      </c>
      <c r="G26" s="863">
        <v>249024944.70000002</v>
      </c>
      <c r="H26" s="863">
        <v>448736253.30000007</v>
      </c>
    </row>
    <row r="27" spans="1:8">
      <c r="A27" s="261" t="s">
        <v>551</v>
      </c>
      <c r="B27" s="863">
        <v>0</v>
      </c>
      <c r="C27" s="863">
        <v>0</v>
      </c>
      <c r="D27" s="863">
        <v>0</v>
      </c>
      <c r="E27" s="863">
        <v>0</v>
      </c>
      <c r="F27" s="863">
        <v>0</v>
      </c>
      <c r="G27" s="863">
        <v>0</v>
      </c>
      <c r="H27" s="863">
        <v>0</v>
      </c>
    </row>
    <row r="28" spans="1:8">
      <c r="A28" s="261" t="s">
        <v>552</v>
      </c>
      <c r="B28" s="863">
        <v>2822459</v>
      </c>
      <c r="C28" s="863">
        <v>10573832.829999998</v>
      </c>
      <c r="D28" s="863">
        <v>1497915.18</v>
      </c>
      <c r="E28" s="863">
        <v>6897242.0699999994</v>
      </c>
      <c r="F28" s="863">
        <v>6561353.4500000011</v>
      </c>
      <c r="G28" s="863">
        <v>7353856.5</v>
      </c>
      <c r="H28" s="863">
        <v>7702023.6900000013</v>
      </c>
    </row>
    <row r="29" spans="1:8" ht="17.25" customHeight="1">
      <c r="A29" s="261" t="s">
        <v>553</v>
      </c>
      <c r="B29" s="863">
        <v>46379249.980000004</v>
      </c>
      <c r="C29" s="863">
        <v>14182500.560000001</v>
      </c>
      <c r="D29" s="863">
        <v>11435813.460000001</v>
      </c>
      <c r="E29" s="863">
        <v>36013215.029999994</v>
      </c>
      <c r="F29" s="863">
        <v>51009102.850000009</v>
      </c>
      <c r="G29" s="863">
        <v>17789049.59</v>
      </c>
      <c r="H29" s="863">
        <v>20818382.149999999</v>
      </c>
    </row>
    <row r="30" spans="1:8">
      <c r="A30" s="261" t="s">
        <v>554</v>
      </c>
      <c r="B30" s="863">
        <v>67227522</v>
      </c>
      <c r="C30" s="863">
        <v>90771311.589999989</v>
      </c>
      <c r="D30" s="863">
        <v>91404369.510000005</v>
      </c>
      <c r="E30" s="863">
        <v>84445806.310000002</v>
      </c>
      <c r="F30" s="863">
        <v>164831123.13</v>
      </c>
      <c r="G30" s="863">
        <v>310553349.58000004</v>
      </c>
      <c r="H30" s="863">
        <v>285075330.00000006</v>
      </c>
    </row>
    <row r="31" spans="1:8">
      <c r="A31" s="258" t="s">
        <v>293</v>
      </c>
      <c r="B31" s="862">
        <v>16023550348.589998</v>
      </c>
      <c r="C31" s="862">
        <v>18590818631.839996</v>
      </c>
      <c r="D31" s="862">
        <v>20173306817.419998</v>
      </c>
      <c r="E31" s="862">
        <v>21979737329.189999</v>
      </c>
      <c r="F31" s="862">
        <v>26520167019.459995</v>
      </c>
      <c r="G31" s="862">
        <v>29872374774.539997</v>
      </c>
      <c r="H31" s="862">
        <v>29629757993.370003</v>
      </c>
    </row>
    <row r="32" spans="1:8">
      <c r="A32" s="261" t="s">
        <v>555</v>
      </c>
      <c r="B32" s="863">
        <v>5011468691.4799995</v>
      </c>
      <c r="C32" s="863">
        <v>6020383678.6400003</v>
      </c>
      <c r="D32" s="863">
        <v>6086696491.210001</v>
      </c>
      <c r="E32" s="863">
        <v>6089753294.5799999</v>
      </c>
      <c r="F32" s="863">
        <v>8373354873.1400003</v>
      </c>
      <c r="G32" s="863">
        <v>11252414043.120001</v>
      </c>
      <c r="H32" s="863">
        <v>9793362175.6700001</v>
      </c>
    </row>
    <row r="33" spans="1:8">
      <c r="A33" s="261" t="s">
        <v>556</v>
      </c>
      <c r="B33" s="863">
        <v>914708936.05000007</v>
      </c>
      <c r="C33" s="863">
        <v>1988854137.9200001</v>
      </c>
      <c r="D33" s="863">
        <v>1424386598.2800002</v>
      </c>
      <c r="E33" s="863">
        <v>1576431292.8099999</v>
      </c>
      <c r="F33" s="863">
        <v>1627844418.4299998</v>
      </c>
      <c r="G33" s="863">
        <v>1448270836.5500002</v>
      </c>
      <c r="H33" s="863">
        <v>1256382750.4800003</v>
      </c>
    </row>
    <row r="34" spans="1:8">
      <c r="A34" s="261" t="s">
        <v>557</v>
      </c>
      <c r="B34" s="863">
        <v>6579228846.4599981</v>
      </c>
      <c r="C34" s="863">
        <v>7073439965.4100008</v>
      </c>
      <c r="D34" s="863">
        <v>7912043188.1699972</v>
      </c>
      <c r="E34" s="863">
        <v>8631680825.0699997</v>
      </c>
      <c r="F34" s="863">
        <v>9623357247.0599976</v>
      </c>
      <c r="G34" s="863">
        <v>9559784398.7199993</v>
      </c>
      <c r="H34" s="863">
        <v>10427711798.820002</v>
      </c>
    </row>
    <row r="35" spans="1:8">
      <c r="A35" s="261" t="s">
        <v>558</v>
      </c>
      <c r="B35" s="863">
        <v>0</v>
      </c>
      <c r="C35" s="863">
        <v>0</v>
      </c>
      <c r="D35" s="863">
        <v>0</v>
      </c>
      <c r="E35" s="863">
        <v>0</v>
      </c>
      <c r="F35" s="863">
        <v>0</v>
      </c>
      <c r="G35" s="863">
        <v>0</v>
      </c>
      <c r="H35" s="863">
        <v>0</v>
      </c>
    </row>
    <row r="36" spans="1:8">
      <c r="A36" s="261" t="s">
        <v>559</v>
      </c>
      <c r="B36" s="863">
        <v>0</v>
      </c>
      <c r="C36" s="863">
        <v>0</v>
      </c>
      <c r="D36" s="863">
        <v>0</v>
      </c>
      <c r="E36" s="863">
        <v>0</v>
      </c>
      <c r="F36" s="863">
        <v>0</v>
      </c>
      <c r="G36" s="863">
        <v>0</v>
      </c>
      <c r="H36" s="863">
        <v>0</v>
      </c>
    </row>
    <row r="37" spans="1:8">
      <c r="A37" s="261" t="s">
        <v>560</v>
      </c>
      <c r="B37" s="863">
        <v>3265268585.77</v>
      </c>
      <c r="C37" s="863">
        <v>3228431460.2599998</v>
      </c>
      <c r="D37" s="863">
        <v>4410153709.5500002</v>
      </c>
      <c r="E37" s="863">
        <v>5219632242.1899986</v>
      </c>
      <c r="F37" s="863">
        <v>6427370333.6000004</v>
      </c>
      <c r="G37" s="863">
        <v>7218054643.3799992</v>
      </c>
      <c r="H37" s="863">
        <v>6725175770.9900017</v>
      </c>
    </row>
    <row r="38" spans="1:8">
      <c r="A38" s="261" t="s">
        <v>561</v>
      </c>
      <c r="B38" s="863">
        <v>27317317.780000005</v>
      </c>
      <c r="C38" s="863">
        <v>54569093.850000001</v>
      </c>
      <c r="D38" s="863">
        <v>49526253.170000002</v>
      </c>
      <c r="E38" s="863">
        <v>50899413.380000003</v>
      </c>
      <c r="F38" s="863">
        <v>49421461.219999999</v>
      </c>
      <c r="G38" s="863">
        <v>23401000.890000001</v>
      </c>
      <c r="H38" s="863">
        <v>29291912.079999998</v>
      </c>
    </row>
    <row r="39" spans="1:8">
      <c r="A39" s="261" t="s">
        <v>562</v>
      </c>
      <c r="B39" s="863">
        <v>225557971.04999998</v>
      </c>
      <c r="C39" s="863">
        <v>225140295.75999999</v>
      </c>
      <c r="D39" s="863">
        <v>290500577.04000002</v>
      </c>
      <c r="E39" s="863">
        <v>411340261.16000009</v>
      </c>
      <c r="F39" s="863">
        <v>418818686.01000005</v>
      </c>
      <c r="G39" s="863">
        <v>370449851.88</v>
      </c>
      <c r="H39" s="863">
        <v>1397833585.3299999</v>
      </c>
    </row>
    <row r="40" spans="1:8">
      <c r="A40" s="258" t="s">
        <v>291</v>
      </c>
      <c r="B40" s="862">
        <v>353509806.66000003</v>
      </c>
      <c r="C40" s="862">
        <v>43677508.099999994</v>
      </c>
      <c r="D40" s="862">
        <v>331694212.00999999</v>
      </c>
      <c r="E40" s="862">
        <v>190034583.10999995</v>
      </c>
      <c r="F40" s="862">
        <v>220697668.56</v>
      </c>
      <c r="G40" s="862">
        <v>350966485.24000007</v>
      </c>
      <c r="H40" s="862">
        <v>241381606.79000002</v>
      </c>
    </row>
    <row r="41" spans="1:8">
      <c r="A41" s="258" t="s">
        <v>188</v>
      </c>
      <c r="B41" s="862">
        <v>6724461205.749999</v>
      </c>
      <c r="C41" s="862">
        <v>7267288437.8699999</v>
      </c>
      <c r="D41" s="862">
        <v>8073850986.3900013</v>
      </c>
      <c r="E41" s="862">
        <v>8864510019.1700001</v>
      </c>
      <c r="F41" s="862">
        <v>9539353102.2000008</v>
      </c>
      <c r="G41" s="862">
        <v>9599785426</v>
      </c>
      <c r="H41" s="862">
        <v>13605630502.300001</v>
      </c>
    </row>
    <row r="42" spans="1:8">
      <c r="A42" s="261" t="s">
        <v>563</v>
      </c>
      <c r="B42" s="863">
        <v>0</v>
      </c>
      <c r="C42" s="863">
        <v>0</v>
      </c>
      <c r="D42" s="863">
        <v>0</v>
      </c>
      <c r="E42" s="863">
        <v>0</v>
      </c>
      <c r="F42" s="863">
        <v>0</v>
      </c>
      <c r="G42" s="863">
        <v>30221388.18</v>
      </c>
      <c r="H42" s="863">
        <v>729405898.28000009</v>
      </c>
    </row>
    <row r="43" spans="1:8">
      <c r="A43" s="261" t="s">
        <v>564</v>
      </c>
      <c r="B43" s="863">
        <v>512171345.22999996</v>
      </c>
      <c r="C43" s="863">
        <v>341183835.86000001</v>
      </c>
      <c r="D43" s="863">
        <v>555706439.74000001</v>
      </c>
      <c r="E43" s="863">
        <v>506671186.66000003</v>
      </c>
      <c r="F43" s="863">
        <v>420081793.55000007</v>
      </c>
      <c r="G43" s="863">
        <v>454826403.5</v>
      </c>
      <c r="H43" s="863">
        <v>1064277400.8900001</v>
      </c>
    </row>
    <row r="44" spans="1:8">
      <c r="A44" s="261" t="s">
        <v>565</v>
      </c>
      <c r="B44" s="863">
        <v>0</v>
      </c>
      <c r="C44" s="863">
        <v>0</v>
      </c>
      <c r="D44" s="863">
        <v>0</v>
      </c>
      <c r="E44" s="863">
        <v>0</v>
      </c>
      <c r="F44" s="863">
        <v>0</v>
      </c>
      <c r="G44" s="863">
        <v>0</v>
      </c>
      <c r="H44" s="863">
        <v>0</v>
      </c>
    </row>
    <row r="45" spans="1:8">
      <c r="A45" s="261" t="s">
        <v>566</v>
      </c>
      <c r="B45" s="863">
        <v>0</v>
      </c>
      <c r="C45" s="863">
        <v>0</v>
      </c>
      <c r="D45" s="863">
        <v>20238.7</v>
      </c>
      <c r="E45" s="863">
        <v>2486611.15</v>
      </c>
      <c r="F45" s="863">
        <v>607118.40999999992</v>
      </c>
      <c r="G45" s="863">
        <v>0</v>
      </c>
      <c r="H45" s="863">
        <v>0</v>
      </c>
    </row>
    <row r="46" spans="1:8">
      <c r="A46" s="261" t="s">
        <v>567</v>
      </c>
      <c r="B46" s="863">
        <v>0</v>
      </c>
      <c r="C46" s="863">
        <v>0</v>
      </c>
      <c r="D46" s="863">
        <v>0</v>
      </c>
      <c r="E46" s="863">
        <v>0</v>
      </c>
      <c r="F46" s="863">
        <v>0</v>
      </c>
      <c r="G46" s="863">
        <v>0</v>
      </c>
      <c r="H46" s="863">
        <v>0</v>
      </c>
    </row>
    <row r="47" spans="1:8">
      <c r="A47" s="261" t="s">
        <v>568</v>
      </c>
      <c r="B47" s="863">
        <v>2887082</v>
      </c>
      <c r="C47" s="863">
        <v>9436738.3800000008</v>
      </c>
      <c r="D47" s="863">
        <v>7230176.8700000001</v>
      </c>
      <c r="E47" s="863">
        <v>275541.37</v>
      </c>
      <c r="F47" s="863">
        <v>1422861.8800000001</v>
      </c>
      <c r="G47" s="863">
        <v>4636674.5</v>
      </c>
      <c r="H47" s="863">
        <v>2753696.0999999996</v>
      </c>
    </row>
    <row r="48" spans="1:8">
      <c r="A48" s="261" t="s">
        <v>569</v>
      </c>
      <c r="B48" s="863">
        <v>303737064.03999996</v>
      </c>
      <c r="C48" s="863">
        <v>404471855</v>
      </c>
      <c r="D48" s="863">
        <v>433468077.04000002</v>
      </c>
      <c r="E48" s="863">
        <v>225722141.34</v>
      </c>
      <c r="F48" s="863">
        <v>474574583.58000004</v>
      </c>
      <c r="G48" s="863">
        <v>498010801.51999998</v>
      </c>
      <c r="H48" s="863">
        <v>613794445.23000002</v>
      </c>
    </row>
    <row r="49" spans="1:8">
      <c r="A49" s="261" t="s">
        <v>570</v>
      </c>
      <c r="B49" s="863">
        <v>5891956297.5099993</v>
      </c>
      <c r="C49" s="863">
        <v>6510276916.7399998</v>
      </c>
      <c r="D49" s="863">
        <v>7068510305.0800009</v>
      </c>
      <c r="E49" s="863">
        <v>8109845047.9099998</v>
      </c>
      <c r="F49" s="863">
        <v>8608544201.8400002</v>
      </c>
      <c r="G49" s="863">
        <v>8602800372.7099991</v>
      </c>
      <c r="H49" s="863">
        <v>11163903750.250002</v>
      </c>
    </row>
    <row r="50" spans="1:8">
      <c r="A50" s="261" t="s">
        <v>571</v>
      </c>
      <c r="B50" s="863">
        <v>13709416.969999999</v>
      </c>
      <c r="C50" s="863">
        <v>1919091.89</v>
      </c>
      <c r="D50" s="863">
        <v>8915748.959999999</v>
      </c>
      <c r="E50" s="863">
        <v>19509490.739999995</v>
      </c>
      <c r="F50" s="863">
        <v>34122542.939999998</v>
      </c>
      <c r="G50" s="863">
        <v>9289785.5899999999</v>
      </c>
      <c r="H50" s="863">
        <v>31495311.550000004</v>
      </c>
    </row>
    <row r="51" spans="1:8">
      <c r="A51" s="258" t="s">
        <v>305</v>
      </c>
      <c r="B51" s="862">
        <v>136097253158.58002</v>
      </c>
      <c r="C51" s="862">
        <v>145055843134.29999</v>
      </c>
      <c r="D51" s="862">
        <v>156072509318.44</v>
      </c>
      <c r="E51" s="862">
        <v>168012118874.17999</v>
      </c>
      <c r="F51" s="862">
        <v>181270076819.12997</v>
      </c>
      <c r="G51" s="862">
        <v>160879149517.60001</v>
      </c>
      <c r="H51" s="862">
        <v>204093833982.02002</v>
      </c>
    </row>
    <row r="52" spans="1:8">
      <c r="A52" s="258" t="s">
        <v>306</v>
      </c>
      <c r="B52" s="862">
        <v>55428948067.890007</v>
      </c>
      <c r="C52" s="862">
        <v>59357314201.859993</v>
      </c>
      <c r="D52" s="862">
        <v>62186263079.389999</v>
      </c>
      <c r="E52" s="862">
        <v>70008352795.849991</v>
      </c>
      <c r="F52" s="862">
        <v>76490008298.240005</v>
      </c>
      <c r="G52" s="862">
        <v>72486407317.610001</v>
      </c>
      <c r="H52" s="862">
        <v>84812661220.76001</v>
      </c>
    </row>
    <row r="53" spans="1:8">
      <c r="A53" s="261" t="s">
        <v>572</v>
      </c>
      <c r="B53" s="863">
        <v>55428948067.890007</v>
      </c>
      <c r="C53" s="863">
        <v>59357314201.859993</v>
      </c>
      <c r="D53" s="863">
        <v>62186263079.389999</v>
      </c>
      <c r="E53" s="863">
        <v>70008352795.849991</v>
      </c>
      <c r="F53" s="863">
        <v>76490008298.240005</v>
      </c>
      <c r="G53" s="863">
        <v>72486407317.610001</v>
      </c>
      <c r="H53" s="863">
        <v>84812661220.76001</v>
      </c>
    </row>
    <row r="54" spans="1:8">
      <c r="A54" s="258" t="s">
        <v>296</v>
      </c>
      <c r="B54" s="862">
        <v>75968783244.059998</v>
      </c>
      <c r="C54" s="862">
        <v>79939542606.880005</v>
      </c>
      <c r="D54" s="862">
        <v>88159967933.25</v>
      </c>
      <c r="E54" s="862">
        <v>91735694748.769989</v>
      </c>
      <c r="F54" s="862">
        <v>97095606520.190002</v>
      </c>
      <c r="G54" s="862">
        <v>84070167456.770004</v>
      </c>
      <c r="H54" s="862">
        <v>110754557855.25999</v>
      </c>
    </row>
    <row r="55" spans="1:8">
      <c r="A55" s="261" t="s">
        <v>573</v>
      </c>
      <c r="B55" s="863">
        <v>4952537744.119998</v>
      </c>
      <c r="C55" s="863">
        <v>5346367806.8200016</v>
      </c>
      <c r="D55" s="863">
        <v>5686878733.4500008</v>
      </c>
      <c r="E55" s="863">
        <v>6508885705.5699987</v>
      </c>
      <c r="F55" s="863">
        <v>6468867979.7500019</v>
      </c>
      <c r="G55" s="863">
        <v>7594701818.9900007</v>
      </c>
      <c r="H55" s="863">
        <v>9153658856.1799965</v>
      </c>
    </row>
    <row r="56" spans="1:8">
      <c r="A56" s="261" t="s">
        <v>574</v>
      </c>
      <c r="B56" s="863">
        <v>11974079814.15</v>
      </c>
      <c r="C56" s="863">
        <v>12758202349.360001</v>
      </c>
      <c r="D56" s="863">
        <v>13536446203.93</v>
      </c>
      <c r="E56" s="863">
        <v>15133567619.759998</v>
      </c>
      <c r="F56" s="863">
        <v>15974847955.159998</v>
      </c>
      <c r="G56" s="863">
        <v>14132734474.630001</v>
      </c>
      <c r="H56" s="863">
        <v>17358448751.730003</v>
      </c>
    </row>
    <row r="57" spans="1:8">
      <c r="A57" s="261" t="s">
        <v>575</v>
      </c>
      <c r="B57" s="863">
        <v>4194140587.0199995</v>
      </c>
      <c r="C57" s="863">
        <v>3775356657.98</v>
      </c>
      <c r="D57" s="863">
        <v>2848431527.4200001</v>
      </c>
      <c r="E57" s="863">
        <v>444869264.36000001</v>
      </c>
      <c r="F57" s="863">
        <v>350654517.58999997</v>
      </c>
      <c r="G57" s="863">
        <v>446428556.38999999</v>
      </c>
      <c r="H57" s="863">
        <v>514343010.32999998</v>
      </c>
    </row>
    <row r="58" spans="1:8">
      <c r="A58" s="261" t="s">
        <v>576</v>
      </c>
      <c r="B58" s="863">
        <v>13326733709.650002</v>
      </c>
      <c r="C58" s="863">
        <v>12830344266.41</v>
      </c>
      <c r="D58" s="863">
        <v>16926652138.539997</v>
      </c>
      <c r="E58" s="863">
        <v>20619220227.750004</v>
      </c>
      <c r="F58" s="863">
        <v>20237652833.290001</v>
      </c>
      <c r="G58" s="863">
        <v>14446572491.5</v>
      </c>
      <c r="H58" s="863">
        <v>24562714562.689999</v>
      </c>
    </row>
    <row r="59" spans="1:8">
      <c r="A59" s="261" t="s">
        <v>577</v>
      </c>
      <c r="B59" s="863">
        <v>31155843720.829994</v>
      </c>
      <c r="C59" s="863">
        <v>34112294084.84</v>
      </c>
      <c r="D59" s="863">
        <v>37607966099.360001</v>
      </c>
      <c r="E59" s="863">
        <v>36469510716.229996</v>
      </c>
      <c r="F59" s="863">
        <v>40607745051.170006</v>
      </c>
      <c r="G59" s="863">
        <v>33442627957.16</v>
      </c>
      <c r="H59" s="863">
        <v>43262258950.659996</v>
      </c>
    </row>
    <row r="60" spans="1:8">
      <c r="A60" s="261" t="s">
        <v>578</v>
      </c>
      <c r="B60" s="863">
        <v>6245435229.3299999</v>
      </c>
      <c r="C60" s="863">
        <v>6530790391.5200005</v>
      </c>
      <c r="D60" s="863">
        <v>6636157706.4499989</v>
      </c>
      <c r="E60" s="863">
        <v>6989528799.2900009</v>
      </c>
      <c r="F60" s="863">
        <v>7138970135.5300007</v>
      </c>
      <c r="G60" s="863">
        <v>7317604168.9099998</v>
      </c>
      <c r="H60" s="863">
        <v>7893659425.6300011</v>
      </c>
    </row>
    <row r="61" spans="1:8">
      <c r="A61" s="261" t="s">
        <v>579</v>
      </c>
      <c r="B61" s="863">
        <v>4040183194.2999997</v>
      </c>
      <c r="C61" s="863">
        <v>4418350777.079999</v>
      </c>
      <c r="D61" s="863">
        <v>4852907144.0200005</v>
      </c>
      <c r="E61" s="863">
        <v>5525930499.2999992</v>
      </c>
      <c r="F61" s="863">
        <v>6275393788.0400009</v>
      </c>
      <c r="G61" s="863">
        <v>6649044131.4399996</v>
      </c>
      <c r="H61" s="863">
        <v>7858067775.9500008</v>
      </c>
    </row>
    <row r="62" spans="1:8">
      <c r="A62" s="261" t="s">
        <v>562</v>
      </c>
      <c r="B62" s="863">
        <v>79829244.660000011</v>
      </c>
      <c r="C62" s="863">
        <v>167836272.87000003</v>
      </c>
      <c r="D62" s="863">
        <v>64528380.079999991</v>
      </c>
      <c r="E62" s="863">
        <v>44181916.510000005</v>
      </c>
      <c r="F62" s="863">
        <v>41474259.659999989</v>
      </c>
      <c r="G62" s="863">
        <v>40453857.750000007</v>
      </c>
      <c r="H62" s="863">
        <v>151406522.09</v>
      </c>
    </row>
    <row r="63" spans="1:8">
      <c r="A63" s="258" t="s">
        <v>4</v>
      </c>
      <c r="B63" s="862">
        <v>4632510252.0299997</v>
      </c>
      <c r="C63" s="862">
        <v>5698883343.3699999</v>
      </c>
      <c r="D63" s="862">
        <v>5614737154.6199989</v>
      </c>
      <c r="E63" s="862">
        <v>6056713613.9099998</v>
      </c>
      <c r="F63" s="862">
        <v>7569411501.1100006</v>
      </c>
      <c r="G63" s="862">
        <v>4151735328.4700003</v>
      </c>
      <c r="H63" s="862">
        <v>7689888519.9099998</v>
      </c>
    </row>
    <row r="64" spans="1:8">
      <c r="A64" s="261" t="s">
        <v>580</v>
      </c>
      <c r="B64" s="863">
        <v>3473553387.8999996</v>
      </c>
      <c r="C64" s="863">
        <v>4294683699.0599995</v>
      </c>
      <c r="D64" s="863">
        <v>4086749129.6199994</v>
      </c>
      <c r="E64" s="863">
        <v>4323438513.9099998</v>
      </c>
      <c r="F64" s="863">
        <v>4963144601.1100006</v>
      </c>
      <c r="G64" s="863">
        <v>3478912628.4700003</v>
      </c>
      <c r="H64" s="863">
        <v>5700617004.9099998</v>
      </c>
    </row>
    <row r="65" spans="1:8">
      <c r="A65" s="261" t="s">
        <v>581</v>
      </c>
      <c r="B65" s="863">
        <v>1158955600</v>
      </c>
      <c r="C65" s="863">
        <v>1404199600</v>
      </c>
      <c r="D65" s="863">
        <v>1527983700</v>
      </c>
      <c r="E65" s="863">
        <v>1733275100</v>
      </c>
      <c r="F65" s="863">
        <v>2606266900</v>
      </c>
      <c r="G65" s="863">
        <v>672822700</v>
      </c>
      <c r="H65" s="863">
        <v>1989271500</v>
      </c>
    </row>
    <row r="66" spans="1:8">
      <c r="A66" s="261" t="s">
        <v>596</v>
      </c>
      <c r="B66" s="863">
        <v>0</v>
      </c>
      <c r="C66" s="863">
        <v>0</v>
      </c>
      <c r="D66" s="863">
        <v>0</v>
      </c>
      <c r="E66" s="863">
        <v>0</v>
      </c>
      <c r="F66" s="863">
        <v>0</v>
      </c>
      <c r="G66" s="863">
        <v>0</v>
      </c>
      <c r="H66" s="863">
        <v>0</v>
      </c>
    </row>
    <row r="67" spans="1:8">
      <c r="A67" s="261" t="s">
        <v>582</v>
      </c>
      <c r="B67" s="863">
        <v>0</v>
      </c>
      <c r="C67" s="863">
        <v>0</v>
      </c>
      <c r="D67" s="863">
        <v>0</v>
      </c>
      <c r="E67" s="863">
        <v>0</v>
      </c>
      <c r="F67" s="863">
        <v>0</v>
      </c>
      <c r="G67" s="863">
        <v>0</v>
      </c>
      <c r="H67" s="863">
        <v>0</v>
      </c>
    </row>
    <row r="68" spans="1:8">
      <c r="A68" s="261" t="s">
        <v>583</v>
      </c>
      <c r="B68" s="863">
        <v>1264.1300000000001</v>
      </c>
      <c r="C68" s="863">
        <v>44.31</v>
      </c>
      <c r="D68" s="863">
        <v>4325</v>
      </c>
      <c r="E68" s="863">
        <v>0</v>
      </c>
      <c r="F68" s="863">
        <v>0</v>
      </c>
      <c r="G68" s="863">
        <v>0</v>
      </c>
      <c r="H68" s="863">
        <v>15</v>
      </c>
    </row>
    <row r="69" spans="1:8">
      <c r="A69" s="258" t="s">
        <v>297</v>
      </c>
      <c r="B69" s="862">
        <v>67011594.600000016</v>
      </c>
      <c r="C69" s="862">
        <v>60102982.190000005</v>
      </c>
      <c r="D69" s="862">
        <v>111541151.18000001</v>
      </c>
      <c r="E69" s="862">
        <v>211357715.65000001</v>
      </c>
      <c r="F69" s="862">
        <v>115050499.59</v>
      </c>
      <c r="G69" s="862">
        <v>170839414.75</v>
      </c>
      <c r="H69" s="862">
        <v>836726386.09000027</v>
      </c>
    </row>
    <row r="70" spans="1:8">
      <c r="A70" s="258" t="s">
        <v>298</v>
      </c>
      <c r="B70" s="862">
        <v>5524506777.04</v>
      </c>
      <c r="C70" s="862">
        <v>5861879066.9000006</v>
      </c>
      <c r="D70" s="862">
        <v>6207317363.1100006</v>
      </c>
      <c r="E70" s="862">
        <v>6935522605.7200003</v>
      </c>
      <c r="F70" s="862">
        <v>7181269889.9100008</v>
      </c>
      <c r="G70" s="862">
        <v>2896721159.5799999</v>
      </c>
      <c r="H70" s="862">
        <v>5873494634.8799992</v>
      </c>
    </row>
    <row r="71" spans="1:8">
      <c r="A71" s="261" t="s">
        <v>584</v>
      </c>
      <c r="B71" s="863">
        <v>5521606742.8900003</v>
      </c>
      <c r="C71" s="863">
        <v>5859819262.0200005</v>
      </c>
      <c r="D71" s="863">
        <v>6194662516.7000008</v>
      </c>
      <c r="E71" s="863">
        <v>6932313884.4099998</v>
      </c>
      <c r="F71" s="863">
        <v>7178600883.1100006</v>
      </c>
      <c r="G71" s="863">
        <v>2893205582.5799999</v>
      </c>
      <c r="H71" s="863">
        <v>5870315045.8799992</v>
      </c>
    </row>
    <row r="72" spans="1:8">
      <c r="A72" s="261" t="s">
        <v>562</v>
      </c>
      <c r="B72" s="863">
        <v>2900034.15</v>
      </c>
      <c r="C72" s="863">
        <v>2059804.88</v>
      </c>
      <c r="D72" s="863">
        <v>12654846.41</v>
      </c>
      <c r="E72" s="863">
        <v>3208721.31</v>
      </c>
      <c r="F72" s="863">
        <v>2669006.7999999998</v>
      </c>
      <c r="G72" s="863">
        <v>3515577</v>
      </c>
      <c r="H72" s="863">
        <v>3179589</v>
      </c>
    </row>
    <row r="73" spans="1:8">
      <c r="A73" s="258" t="s">
        <v>299</v>
      </c>
      <c r="B73" s="862">
        <v>252717827.07000002</v>
      </c>
      <c r="C73" s="862">
        <v>314000800.94999999</v>
      </c>
      <c r="D73" s="862">
        <v>283910207.94</v>
      </c>
      <c r="E73" s="862">
        <v>297274284.13000005</v>
      </c>
      <c r="F73" s="862">
        <v>340956828</v>
      </c>
      <c r="G73" s="862">
        <v>228006114.58000001</v>
      </c>
      <c r="H73" s="862">
        <v>384039449.37999994</v>
      </c>
    </row>
    <row r="74" spans="1:8">
      <c r="A74" s="261" t="s">
        <v>585</v>
      </c>
      <c r="B74" s="863">
        <v>252717827.07000002</v>
      </c>
      <c r="C74" s="863">
        <v>314000800.94999999</v>
      </c>
      <c r="D74" s="863">
        <v>283910207.94</v>
      </c>
      <c r="E74" s="863">
        <v>297274284.13000005</v>
      </c>
      <c r="F74" s="863">
        <v>340956828</v>
      </c>
      <c r="G74" s="863">
        <v>228006114.58000001</v>
      </c>
      <c r="H74" s="863">
        <v>384039449.37999994</v>
      </c>
    </row>
    <row r="75" spans="1:8">
      <c r="A75" s="258" t="s">
        <v>300</v>
      </c>
      <c r="B75" s="862">
        <v>1880883452.7300003</v>
      </c>
      <c r="C75" s="862">
        <v>1931873375.4000001</v>
      </c>
      <c r="D75" s="862">
        <v>1975365260.9999998</v>
      </c>
      <c r="E75" s="862">
        <v>2637889832.2300005</v>
      </c>
      <c r="F75" s="862">
        <v>3496950657.2999992</v>
      </c>
      <c r="G75" s="862">
        <v>2009680243.7</v>
      </c>
      <c r="H75" s="862">
        <v>3436634940.9000001</v>
      </c>
    </row>
    <row r="76" spans="1:8">
      <c r="A76" s="261" t="s">
        <v>586</v>
      </c>
      <c r="B76" s="863">
        <v>0</v>
      </c>
      <c r="C76" s="863">
        <v>0</v>
      </c>
      <c r="D76" s="863">
        <v>0</v>
      </c>
      <c r="E76" s="863">
        <v>0</v>
      </c>
      <c r="F76" s="863">
        <v>0</v>
      </c>
      <c r="G76" s="863">
        <v>0</v>
      </c>
      <c r="H76" s="863">
        <v>0</v>
      </c>
    </row>
    <row r="77" spans="1:8">
      <c r="A77" s="261" t="s">
        <v>587</v>
      </c>
      <c r="B77" s="863">
        <v>1877413332.7300003</v>
      </c>
      <c r="C77" s="863">
        <v>1928396550.4000001</v>
      </c>
      <c r="D77" s="863">
        <v>1971979165.9999998</v>
      </c>
      <c r="E77" s="863">
        <v>2634261934.2300005</v>
      </c>
      <c r="F77" s="863">
        <v>3493492492.2999992</v>
      </c>
      <c r="G77" s="863">
        <v>2008918160.7</v>
      </c>
      <c r="H77" s="863">
        <v>3432955713.9000001</v>
      </c>
    </row>
    <row r="78" spans="1:8">
      <c r="A78" s="261" t="s">
        <v>307</v>
      </c>
      <c r="B78" s="863">
        <v>3470120</v>
      </c>
      <c r="C78" s="863">
        <v>3476825</v>
      </c>
      <c r="D78" s="863">
        <v>3386095</v>
      </c>
      <c r="E78" s="863">
        <v>3627898</v>
      </c>
      <c r="F78" s="863">
        <v>3458165</v>
      </c>
      <c r="G78" s="863">
        <v>762083</v>
      </c>
      <c r="H78" s="863">
        <v>3679227</v>
      </c>
    </row>
    <row r="79" spans="1:8">
      <c r="A79" s="261" t="s">
        <v>588</v>
      </c>
      <c r="B79" s="863">
        <v>0</v>
      </c>
      <c r="C79" s="863">
        <v>0</v>
      </c>
      <c r="D79" s="863">
        <v>0</v>
      </c>
      <c r="E79" s="863">
        <v>0</v>
      </c>
      <c r="F79" s="863">
        <v>0</v>
      </c>
      <c r="G79" s="863">
        <v>0</v>
      </c>
      <c r="H79" s="863">
        <v>0</v>
      </c>
    </row>
    <row r="80" spans="1:8">
      <c r="A80" s="258" t="s">
        <v>308</v>
      </c>
      <c r="B80" s="862">
        <v>1956842210.2600002</v>
      </c>
      <c r="C80" s="862">
        <v>2300741578.4400001</v>
      </c>
      <c r="D80" s="862">
        <v>2236594867.2199998</v>
      </c>
      <c r="E80" s="862">
        <v>10402522059.91</v>
      </c>
      <c r="F80" s="862">
        <v>11553035955.030001</v>
      </c>
      <c r="G80" s="862">
        <v>14572027161.469999</v>
      </c>
      <c r="H80" s="862">
        <v>15487953845.839998</v>
      </c>
    </row>
    <row r="81" spans="1:9">
      <c r="A81" s="261" t="s">
        <v>589</v>
      </c>
      <c r="B81" s="863">
        <v>1880753087.7200003</v>
      </c>
      <c r="C81" s="863">
        <v>2240137535.7000003</v>
      </c>
      <c r="D81" s="863">
        <v>2158700795.3099999</v>
      </c>
      <c r="E81" s="863">
        <v>2245151146.4499998</v>
      </c>
      <c r="F81" s="863">
        <v>2300347867.8600001</v>
      </c>
      <c r="G81" s="863">
        <v>5646527224.0400009</v>
      </c>
      <c r="H81" s="863">
        <v>5739414886.8999996</v>
      </c>
    </row>
    <row r="82" spans="1:9">
      <c r="A82" s="261" t="s">
        <v>443</v>
      </c>
      <c r="B82" s="863">
        <v>808302.5</v>
      </c>
      <c r="C82" s="863">
        <v>4819753.4800000004</v>
      </c>
      <c r="D82" s="863">
        <v>28348767.879999999</v>
      </c>
      <c r="E82" s="863">
        <v>12989249.140000001</v>
      </c>
      <c r="F82" s="863">
        <v>5045224.32</v>
      </c>
      <c r="G82" s="863">
        <v>4965988.37</v>
      </c>
      <c r="H82" s="863">
        <v>16279185.609999999</v>
      </c>
    </row>
    <row r="83" spans="1:9">
      <c r="A83" s="263" t="s">
        <v>590</v>
      </c>
      <c r="B83" s="863">
        <v>75183667.959999993</v>
      </c>
      <c r="C83" s="863">
        <v>55687955.560000002</v>
      </c>
      <c r="D83" s="863">
        <v>49361963.160000004</v>
      </c>
      <c r="E83" s="863">
        <v>73412832.919999987</v>
      </c>
      <c r="F83" s="863">
        <v>54110132.349999994</v>
      </c>
      <c r="G83" s="863">
        <v>75913075.659999996</v>
      </c>
      <c r="H83" s="863">
        <v>87634483.600000009</v>
      </c>
    </row>
    <row r="84" spans="1:9">
      <c r="A84" s="261" t="s">
        <v>591</v>
      </c>
      <c r="B84" s="863">
        <v>0</v>
      </c>
      <c r="C84" s="863">
        <v>0</v>
      </c>
      <c r="D84" s="863">
        <v>0</v>
      </c>
      <c r="E84" s="863">
        <v>8060727900.6300001</v>
      </c>
      <c r="F84" s="863">
        <v>9182979048.5100002</v>
      </c>
      <c r="G84" s="863">
        <v>8831013042</v>
      </c>
      <c r="H84" s="863">
        <v>9637811623.6499977</v>
      </c>
    </row>
    <row r="85" spans="1:9">
      <c r="A85" s="261" t="s">
        <v>592</v>
      </c>
      <c r="B85" s="863">
        <v>97152.079999999987</v>
      </c>
      <c r="C85" s="863">
        <v>96333.7</v>
      </c>
      <c r="D85" s="863">
        <v>183340.87</v>
      </c>
      <c r="E85" s="863">
        <v>10240930.77</v>
      </c>
      <c r="F85" s="863">
        <v>10553681.989999996</v>
      </c>
      <c r="G85" s="863">
        <v>13607831.4</v>
      </c>
      <c r="H85" s="863">
        <v>6813666.0800000001</v>
      </c>
    </row>
    <row r="86" spans="1:9">
      <c r="A86" s="264" t="s">
        <v>124</v>
      </c>
      <c r="B86" s="864">
        <v>231309043142.78009</v>
      </c>
      <c r="C86" s="864">
        <v>253337642466.49997</v>
      </c>
      <c r="D86" s="864">
        <v>281473931243.64996</v>
      </c>
      <c r="E86" s="864">
        <v>315346566775.74994</v>
      </c>
      <c r="F86" s="864">
        <v>342054704592.87994</v>
      </c>
      <c r="G86" s="864">
        <v>326959460124.76007</v>
      </c>
      <c r="H86" s="864">
        <v>418233119339.48004</v>
      </c>
    </row>
    <row r="87" spans="1:9">
      <c r="A87" s="265" t="s">
        <v>465</v>
      </c>
    </row>
    <row r="88" spans="1:9">
      <c r="A88" s="266" t="s">
        <v>784</v>
      </c>
      <c r="C88" s="117"/>
      <c r="D88" s="117"/>
      <c r="E88" s="117"/>
      <c r="H88"/>
      <c r="I88"/>
    </row>
    <row r="89" spans="1:9">
      <c r="A89" s="469" t="s">
        <v>593</v>
      </c>
      <c r="H89"/>
      <c r="I89"/>
    </row>
    <row r="90" spans="1:9">
      <c r="A90" s="138"/>
    </row>
  </sheetData>
  <pageMargins left="0.98425196850393704" right="0.15748031496062992" top="0.74803149606299213" bottom="0.74803149606299213" header="0.31496062992125984" footer="0.31496062992125984"/>
  <pageSetup scale="4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4"/>
  <dimension ref="A1:AB89"/>
  <sheetViews>
    <sheetView showGridLines="0" zoomScaleNormal="100" workbookViewId="0">
      <pane xSplit="1" ySplit="11" topLeftCell="B60" activePane="bottomRight" state="frozen"/>
      <selection pane="topRight" activeCell="B1" sqref="B1"/>
      <selection pane="bottomLeft" activeCell="A12" sqref="A12"/>
      <selection pane="bottomRight" activeCell="M49" sqref="M49"/>
    </sheetView>
  </sheetViews>
  <sheetFormatPr defaultColWidth="9.140625" defaultRowHeight="12.75"/>
  <cols>
    <col min="1" max="1" width="69.85546875" style="255" customWidth="1"/>
    <col min="2" max="13" width="11.85546875" style="255" customWidth="1"/>
    <col min="14" max="14" width="11.85546875" style="492" customWidth="1"/>
    <col min="15" max="16" width="15.28515625" style="255" customWidth="1"/>
    <col min="17" max="17" width="36.140625" style="255" customWidth="1"/>
    <col min="18" max="18" width="13.85546875" style="441" customWidth="1"/>
    <col min="19" max="19" width="18.5703125" style="255" bestFit="1" customWidth="1"/>
    <col min="20" max="16384" width="9.140625" style="255"/>
  </cols>
  <sheetData>
    <row r="1" spans="1:27" ht="15.75" customHeight="1">
      <c r="A1" s="422" t="s">
        <v>117</v>
      </c>
      <c r="B1" s="422"/>
      <c r="C1" s="422"/>
      <c r="D1" s="422"/>
      <c r="E1" s="422"/>
      <c r="F1" s="422"/>
      <c r="G1" s="422"/>
      <c r="H1" s="422"/>
      <c r="I1" s="422"/>
      <c r="J1" s="422"/>
      <c r="K1" s="422"/>
      <c r="L1" s="422"/>
      <c r="M1" s="422"/>
      <c r="N1" s="923">
        <v>45</v>
      </c>
    </row>
    <row r="2" spans="1:27" s="208" customFormat="1" ht="7.5" customHeight="1">
      <c r="A2" s="919"/>
      <c r="B2" s="919"/>
      <c r="C2" s="919"/>
      <c r="D2" s="919"/>
      <c r="E2" s="919"/>
      <c r="F2" s="919"/>
      <c r="G2" s="919"/>
      <c r="H2" s="919"/>
      <c r="I2" s="919"/>
      <c r="J2" s="919"/>
      <c r="K2" s="919"/>
      <c r="L2" s="919"/>
      <c r="M2" s="919"/>
      <c r="N2" s="919"/>
      <c r="R2" s="921"/>
    </row>
    <row r="5" spans="1:27" ht="7.5" hidden="1" customHeight="1"/>
    <row r="6" spans="1:27" ht="7.5" hidden="1" customHeight="1"/>
    <row r="8" spans="1:27" s="363" customFormat="1" ht="15" customHeight="1">
      <c r="A8" s="361" t="s">
        <v>327</v>
      </c>
      <c r="N8" s="493"/>
      <c r="R8" s="494"/>
    </row>
    <row r="9" spans="1:27" s="363" customFormat="1" ht="15" customHeight="1">
      <c r="A9" s="361" t="s">
        <v>831</v>
      </c>
      <c r="N9" s="493"/>
      <c r="R9" s="494"/>
    </row>
    <row r="10" spans="1:27" s="363" customFormat="1" ht="15" customHeight="1">
      <c r="A10" s="363" t="s">
        <v>185</v>
      </c>
      <c r="N10" s="493"/>
      <c r="R10" s="494"/>
    </row>
    <row r="11" spans="1:27" s="363" customFormat="1" ht="15" customHeight="1">
      <c r="A11" s="422" t="s">
        <v>617</v>
      </c>
      <c r="B11" s="875" t="s">
        <v>190</v>
      </c>
      <c r="C11" s="875" t="s">
        <v>156</v>
      </c>
      <c r="D11" s="875" t="s">
        <v>157</v>
      </c>
      <c r="E11" s="875" t="s">
        <v>158</v>
      </c>
      <c r="F11" s="875" t="s">
        <v>159</v>
      </c>
      <c r="G11" s="875" t="s">
        <v>160</v>
      </c>
      <c r="H11" s="875" t="s">
        <v>161</v>
      </c>
      <c r="I11" s="875" t="s">
        <v>162</v>
      </c>
      <c r="J11" s="875" t="s">
        <v>163</v>
      </c>
      <c r="K11" s="875" t="s">
        <v>164</v>
      </c>
      <c r="L11" s="875" t="s">
        <v>165</v>
      </c>
      <c r="M11" s="875" t="s">
        <v>166</v>
      </c>
      <c r="N11" s="875" t="s">
        <v>77</v>
      </c>
      <c r="R11" s="494"/>
    </row>
    <row r="12" spans="1:27" s="363" customFormat="1" ht="15" customHeight="1">
      <c r="A12" s="258" t="s">
        <v>186</v>
      </c>
      <c r="B12" s="862">
        <v>409680159.15000004</v>
      </c>
      <c r="C12" s="862">
        <v>334942404.63000005</v>
      </c>
      <c r="D12" s="862">
        <v>526815714.11000001</v>
      </c>
      <c r="E12" s="862">
        <v>1574791781.7100003</v>
      </c>
      <c r="F12" s="862">
        <v>505553373.05000007</v>
      </c>
      <c r="G12" s="862">
        <v>635397437.10000002</v>
      </c>
      <c r="H12" s="862">
        <v>748412396.8599999</v>
      </c>
      <c r="I12" s="862">
        <v>588363701.60000002</v>
      </c>
      <c r="J12" s="862">
        <v>564707174.75</v>
      </c>
      <c r="K12" s="862">
        <v>601595875.84000003</v>
      </c>
      <c r="L12" s="862">
        <v>466625217.66999996</v>
      </c>
      <c r="M12" s="862">
        <v>495014552.08999997</v>
      </c>
      <c r="N12" s="862">
        <v>7451899788.5600014</v>
      </c>
      <c r="R12" s="494"/>
    </row>
    <row r="13" spans="1:27" s="363" customFormat="1" ht="15" customHeight="1">
      <c r="A13" s="258" t="s">
        <v>303</v>
      </c>
      <c r="B13" s="862">
        <v>148766923.20000002</v>
      </c>
      <c r="C13" s="862">
        <v>118601047.07999998</v>
      </c>
      <c r="D13" s="862">
        <v>229191897.53</v>
      </c>
      <c r="E13" s="862">
        <v>154314354.92999998</v>
      </c>
      <c r="F13" s="862">
        <v>198726306.96000001</v>
      </c>
      <c r="G13" s="862">
        <v>203028318.28000003</v>
      </c>
      <c r="H13" s="862">
        <v>140037251.25999999</v>
      </c>
      <c r="I13" s="862">
        <v>173048053.42000002</v>
      </c>
      <c r="J13" s="862">
        <v>159781027.98000002</v>
      </c>
      <c r="K13" s="862">
        <v>133295791.55999999</v>
      </c>
      <c r="L13" s="862">
        <v>158299377.89999998</v>
      </c>
      <c r="M13" s="862">
        <v>164593138.41</v>
      </c>
      <c r="N13" s="862">
        <v>1981683488.51</v>
      </c>
      <c r="O13" s="495"/>
      <c r="P13" s="495"/>
      <c r="Q13" s="495"/>
      <c r="R13" s="494"/>
    </row>
    <row r="14" spans="1:27" s="363" customFormat="1" ht="15" customHeight="1">
      <c r="A14" s="261" t="s">
        <v>539</v>
      </c>
      <c r="B14" s="863">
        <v>5133705.63</v>
      </c>
      <c r="C14" s="863">
        <v>7974704.7999999998</v>
      </c>
      <c r="D14" s="863">
        <v>99942054.120000005</v>
      </c>
      <c r="E14" s="863">
        <v>13330484.17</v>
      </c>
      <c r="F14" s="863">
        <v>13636087.16</v>
      </c>
      <c r="G14" s="863">
        <v>64906818.100000001</v>
      </c>
      <c r="H14" s="863">
        <v>19413677.280000001</v>
      </c>
      <c r="I14" s="863">
        <v>42447282.630000003</v>
      </c>
      <c r="J14" s="863">
        <v>37565137.32</v>
      </c>
      <c r="K14" s="863">
        <v>7344715.8799999999</v>
      </c>
      <c r="L14" s="863">
        <v>7860769.2599999998</v>
      </c>
      <c r="M14" s="863">
        <v>27772793.879999999</v>
      </c>
      <c r="N14" s="863">
        <v>347328230.23000002</v>
      </c>
      <c r="O14" s="495"/>
      <c r="P14" s="495"/>
      <c r="Q14" s="495"/>
      <c r="R14" s="494"/>
      <c r="S14" s="495"/>
      <c r="T14" s="495"/>
      <c r="U14" s="495"/>
      <c r="V14" s="495"/>
      <c r="W14" s="495"/>
      <c r="X14" s="495"/>
      <c r="Y14" s="495"/>
      <c r="Z14" s="495"/>
      <c r="AA14" s="495"/>
    </row>
    <row r="15" spans="1:27" s="363" customFormat="1" ht="15" customHeight="1">
      <c r="A15" s="261" t="s">
        <v>540</v>
      </c>
      <c r="B15" s="863">
        <v>126434819.89</v>
      </c>
      <c r="C15" s="863">
        <v>98636747.140000001</v>
      </c>
      <c r="D15" s="863">
        <v>115658869.11</v>
      </c>
      <c r="E15" s="863">
        <v>118933737.12</v>
      </c>
      <c r="F15" s="863">
        <v>171182757.58000001</v>
      </c>
      <c r="G15" s="863">
        <v>117775295.02</v>
      </c>
      <c r="H15" s="863">
        <v>103005475.73999999</v>
      </c>
      <c r="I15" s="863">
        <v>114969789.89</v>
      </c>
      <c r="J15" s="863">
        <v>106808193.28</v>
      </c>
      <c r="K15" s="863">
        <v>110164949.55</v>
      </c>
      <c r="L15" s="863">
        <v>133738118.78</v>
      </c>
      <c r="M15" s="863">
        <v>120812517.38</v>
      </c>
      <c r="N15" s="863">
        <v>1438121270.48</v>
      </c>
      <c r="R15" s="494"/>
    </row>
    <row r="16" spans="1:27" s="363" customFormat="1" ht="15" customHeight="1">
      <c r="A16" s="261" t="s">
        <v>541</v>
      </c>
      <c r="B16" s="863">
        <v>8930664.2599999998</v>
      </c>
      <c r="C16" s="863">
        <v>6339575.3600000003</v>
      </c>
      <c r="D16" s="863">
        <v>7598629.9100000001</v>
      </c>
      <c r="E16" s="863">
        <v>8041263.0899999999</v>
      </c>
      <c r="F16" s="863">
        <v>7741534.8899999997</v>
      </c>
      <c r="G16" s="863">
        <v>8380030.0800000001</v>
      </c>
      <c r="H16" s="863">
        <v>9402986.2699999996</v>
      </c>
      <c r="I16" s="863">
        <v>9256092.3699999992</v>
      </c>
      <c r="J16" s="863">
        <v>8766587.0899999999</v>
      </c>
      <c r="K16" s="863">
        <v>7921811.3600000003</v>
      </c>
      <c r="L16" s="863">
        <v>9868953.3499999996</v>
      </c>
      <c r="M16" s="863">
        <v>8420115.9000000004</v>
      </c>
      <c r="N16" s="863">
        <v>100668243.92999999</v>
      </c>
      <c r="R16" s="494"/>
    </row>
    <row r="17" spans="1:27" s="363" customFormat="1" ht="15" customHeight="1">
      <c r="A17" s="261" t="s">
        <v>542</v>
      </c>
      <c r="B17" s="863">
        <v>1252212.8600000001</v>
      </c>
      <c r="C17" s="863">
        <v>533362.93999999994</v>
      </c>
      <c r="D17" s="863">
        <v>458943.5</v>
      </c>
      <c r="E17" s="863">
        <v>649974.42000000004</v>
      </c>
      <c r="F17" s="863">
        <v>452241.25</v>
      </c>
      <c r="G17" s="863">
        <v>813556.58</v>
      </c>
      <c r="H17" s="863">
        <v>163911.88</v>
      </c>
      <c r="I17" s="863">
        <v>448120.94</v>
      </c>
      <c r="J17" s="863">
        <v>605783.30000000005</v>
      </c>
      <c r="K17" s="863">
        <v>198336.72</v>
      </c>
      <c r="L17" s="863">
        <v>324223.87</v>
      </c>
      <c r="M17" s="863">
        <v>1053891.72</v>
      </c>
      <c r="N17" s="863">
        <v>6954559.9799999995</v>
      </c>
      <c r="R17" s="494"/>
    </row>
    <row r="18" spans="1:27" s="363" customFormat="1" ht="15" customHeight="1">
      <c r="A18" s="261" t="s">
        <v>543</v>
      </c>
      <c r="B18" s="863">
        <v>2550466.63</v>
      </c>
      <c r="C18" s="863">
        <v>2139811.2400000002</v>
      </c>
      <c r="D18" s="863">
        <v>2466185.64</v>
      </c>
      <c r="E18" s="863">
        <v>2117979.15</v>
      </c>
      <c r="F18" s="863">
        <v>2233135.58</v>
      </c>
      <c r="G18" s="863">
        <v>2885670.69</v>
      </c>
      <c r="H18" s="863">
        <v>2892008.74</v>
      </c>
      <c r="I18" s="863">
        <v>2895627.83</v>
      </c>
      <c r="J18" s="863">
        <v>2918343.12</v>
      </c>
      <c r="K18" s="863">
        <v>2990353.05</v>
      </c>
      <c r="L18" s="863">
        <v>2961603.92</v>
      </c>
      <c r="M18" s="863">
        <v>2952721.59</v>
      </c>
      <c r="N18" s="863">
        <v>32003907.180000003</v>
      </c>
      <c r="R18" s="494"/>
    </row>
    <row r="19" spans="1:27" s="363" customFormat="1" ht="15" customHeight="1">
      <c r="A19" s="261" t="s">
        <v>544</v>
      </c>
      <c r="B19" s="863">
        <v>3013354.85</v>
      </c>
      <c r="C19" s="863">
        <v>2549559.7799999998</v>
      </c>
      <c r="D19" s="863">
        <v>2679720.88</v>
      </c>
      <c r="E19" s="863">
        <v>2344709.34</v>
      </c>
      <c r="F19" s="863">
        <v>3106355.61</v>
      </c>
      <c r="G19" s="863">
        <v>2635356.4</v>
      </c>
      <c r="H19" s="863">
        <v>2542729.38</v>
      </c>
      <c r="I19" s="863">
        <v>2637963.59</v>
      </c>
      <c r="J19" s="863">
        <v>2654385.75</v>
      </c>
      <c r="K19" s="863">
        <v>3216470.86</v>
      </c>
      <c r="L19" s="863">
        <v>2901932.31</v>
      </c>
      <c r="M19" s="863">
        <v>2743997.45</v>
      </c>
      <c r="N19" s="863">
        <v>33026536.199999996</v>
      </c>
      <c r="R19" s="494"/>
    </row>
    <row r="20" spans="1:27" s="363" customFormat="1" ht="15" customHeight="1">
      <c r="A20" s="261" t="s">
        <v>545</v>
      </c>
      <c r="B20" s="863">
        <v>1451699.08</v>
      </c>
      <c r="C20" s="863">
        <v>427285.82</v>
      </c>
      <c r="D20" s="863">
        <v>387494.37</v>
      </c>
      <c r="E20" s="863">
        <v>8896207.6399999987</v>
      </c>
      <c r="F20" s="863">
        <v>374194.88999999996</v>
      </c>
      <c r="G20" s="863">
        <v>5631591.4099999992</v>
      </c>
      <c r="H20" s="863">
        <v>2616461.9700000002</v>
      </c>
      <c r="I20" s="863">
        <v>393176.17</v>
      </c>
      <c r="J20" s="863">
        <v>462598.12</v>
      </c>
      <c r="K20" s="863">
        <v>1459154.1400000001</v>
      </c>
      <c r="L20" s="863">
        <v>643776.40999999992</v>
      </c>
      <c r="M20" s="863">
        <v>837100.49</v>
      </c>
      <c r="N20" s="863">
        <v>23580740.509999998</v>
      </c>
      <c r="R20" s="494"/>
    </row>
    <row r="21" spans="1:27" s="363" customFormat="1" ht="15" customHeight="1">
      <c r="A21" s="258" t="s">
        <v>294</v>
      </c>
      <c r="B21" s="862">
        <v>210814088.13</v>
      </c>
      <c r="C21" s="862">
        <v>193071517.03000003</v>
      </c>
      <c r="D21" s="862">
        <v>236494682.55000004</v>
      </c>
      <c r="E21" s="862">
        <v>1358741216.3700001</v>
      </c>
      <c r="F21" s="862">
        <v>267458996.94000003</v>
      </c>
      <c r="G21" s="862">
        <v>338922130.18999994</v>
      </c>
      <c r="H21" s="862">
        <v>535016319.63999993</v>
      </c>
      <c r="I21" s="862">
        <v>353610401.69</v>
      </c>
      <c r="J21" s="862">
        <v>333994550.13</v>
      </c>
      <c r="K21" s="862">
        <v>344546947.72000003</v>
      </c>
      <c r="L21" s="862">
        <v>260427446.08999997</v>
      </c>
      <c r="M21" s="862">
        <v>284120023.11000001</v>
      </c>
      <c r="N21" s="862">
        <v>4717218319.5900002</v>
      </c>
      <c r="O21" s="139"/>
      <c r="P21" s="139"/>
      <c r="Q21" s="495"/>
      <c r="R21" s="494"/>
    </row>
    <row r="22" spans="1:27" s="363" customFormat="1" ht="15" customHeight="1">
      <c r="A22" s="261" t="s">
        <v>546</v>
      </c>
      <c r="B22" s="863">
        <v>207896415.5</v>
      </c>
      <c r="C22" s="863">
        <v>189244884.19999999</v>
      </c>
      <c r="D22" s="863">
        <v>232621580.43000001</v>
      </c>
      <c r="E22" s="863">
        <v>1353510738.1300001</v>
      </c>
      <c r="F22" s="863">
        <v>263861542.74000001</v>
      </c>
      <c r="G22" s="863">
        <v>331597488.27999997</v>
      </c>
      <c r="H22" s="863">
        <v>528783242.56</v>
      </c>
      <c r="I22" s="863">
        <v>350272989.70999998</v>
      </c>
      <c r="J22" s="863">
        <v>329412127.10000002</v>
      </c>
      <c r="K22" s="863">
        <v>340200790.85000002</v>
      </c>
      <c r="L22" s="863">
        <v>256676451.93000001</v>
      </c>
      <c r="M22" s="863">
        <v>277029782.42000002</v>
      </c>
      <c r="N22" s="863">
        <v>4661108033.8499994</v>
      </c>
      <c r="O22" s="139"/>
      <c r="P22" s="139"/>
      <c r="Q22" s="139"/>
      <c r="R22" s="198"/>
      <c r="S22" s="139"/>
      <c r="T22" s="139"/>
      <c r="U22" s="139"/>
      <c r="V22" s="139"/>
      <c r="W22" s="139"/>
      <c r="X22" s="139"/>
      <c r="Y22" s="139"/>
      <c r="Z22" s="139"/>
      <c r="AA22" s="139"/>
    </row>
    <row r="23" spans="1:27" s="363" customFormat="1" ht="15" customHeight="1">
      <c r="A23" s="261" t="s">
        <v>547</v>
      </c>
      <c r="B23" s="863">
        <v>0</v>
      </c>
      <c r="C23" s="863">
        <v>0</v>
      </c>
      <c r="D23" s="863">
        <v>0</v>
      </c>
      <c r="E23" s="863">
        <v>0</v>
      </c>
      <c r="F23" s="863">
        <v>0</v>
      </c>
      <c r="G23" s="863">
        <v>0</v>
      </c>
      <c r="H23" s="863">
        <v>0</v>
      </c>
      <c r="I23" s="863">
        <v>0</v>
      </c>
      <c r="J23" s="863">
        <v>0</v>
      </c>
      <c r="K23" s="863">
        <v>0</v>
      </c>
      <c r="L23" s="863">
        <v>0</v>
      </c>
      <c r="M23" s="863">
        <v>0</v>
      </c>
      <c r="N23" s="863">
        <v>0</v>
      </c>
      <c r="O23" s="117"/>
      <c r="P23" s="117"/>
      <c r="R23" s="494"/>
    </row>
    <row r="24" spans="1:27" s="363" customFormat="1" ht="15" customHeight="1">
      <c r="A24" s="261" t="s">
        <v>548</v>
      </c>
      <c r="B24" s="863">
        <v>0</v>
      </c>
      <c r="C24" s="863">
        <v>0</v>
      </c>
      <c r="D24" s="863">
        <v>0</v>
      </c>
      <c r="E24" s="863">
        <v>0</v>
      </c>
      <c r="F24" s="863">
        <v>0</v>
      </c>
      <c r="G24" s="863">
        <v>0</v>
      </c>
      <c r="H24" s="863">
        <v>0</v>
      </c>
      <c r="I24" s="863">
        <v>0</v>
      </c>
      <c r="J24" s="863">
        <v>0</v>
      </c>
      <c r="K24" s="863">
        <v>0</v>
      </c>
      <c r="L24" s="863">
        <v>0</v>
      </c>
      <c r="M24" s="863">
        <v>0</v>
      </c>
      <c r="N24" s="863">
        <v>0</v>
      </c>
      <c r="O24" s="117"/>
      <c r="P24" s="117"/>
      <c r="R24" s="494"/>
    </row>
    <row r="25" spans="1:27" s="363" customFormat="1" ht="15" customHeight="1">
      <c r="A25" s="261" t="s">
        <v>549</v>
      </c>
      <c r="B25" s="863">
        <v>2832370.16</v>
      </c>
      <c r="C25" s="863">
        <v>3770570.36</v>
      </c>
      <c r="D25" s="863">
        <v>3812731.56</v>
      </c>
      <c r="E25" s="863">
        <v>5098552.91</v>
      </c>
      <c r="F25" s="863">
        <v>3446698.21</v>
      </c>
      <c r="G25" s="863">
        <v>6228462.3300000001</v>
      </c>
      <c r="H25" s="863">
        <v>6116684.2800000003</v>
      </c>
      <c r="I25" s="863">
        <v>3326894.43</v>
      </c>
      <c r="J25" s="863">
        <v>4537199.1500000004</v>
      </c>
      <c r="K25" s="863">
        <v>4236422.5999999996</v>
      </c>
      <c r="L25" s="863">
        <v>3741339.29</v>
      </c>
      <c r="M25" s="863">
        <v>6925022.21</v>
      </c>
      <c r="N25" s="863">
        <v>54072947.490000002</v>
      </c>
      <c r="O25" s="117"/>
      <c r="P25" s="117"/>
      <c r="R25" s="494"/>
    </row>
    <row r="26" spans="1:27" s="361" customFormat="1" ht="15" customHeight="1">
      <c r="A26" s="261" t="s">
        <v>550</v>
      </c>
      <c r="B26" s="863">
        <v>31991.5</v>
      </c>
      <c r="C26" s="863">
        <v>4998.58</v>
      </c>
      <c r="D26" s="863">
        <v>2289.33</v>
      </c>
      <c r="E26" s="863">
        <v>83890.44</v>
      </c>
      <c r="F26" s="863">
        <v>6103.78</v>
      </c>
      <c r="G26" s="863">
        <v>13552.49</v>
      </c>
      <c r="H26" s="863">
        <v>25042.77</v>
      </c>
      <c r="I26" s="863">
        <v>9644.6200000000008</v>
      </c>
      <c r="J26" s="863">
        <v>42949.279999999999</v>
      </c>
      <c r="K26" s="863">
        <v>48018.14</v>
      </c>
      <c r="L26" s="863">
        <v>7381.17</v>
      </c>
      <c r="M26" s="863">
        <v>38963.5</v>
      </c>
      <c r="N26" s="863">
        <v>314825.59999999998</v>
      </c>
      <c r="O26" s="117"/>
      <c r="P26" s="117"/>
      <c r="R26" s="496"/>
    </row>
    <row r="27" spans="1:27" s="363" customFormat="1" ht="15" customHeight="1">
      <c r="A27" s="261" t="s">
        <v>551</v>
      </c>
      <c r="B27" s="863">
        <v>0</v>
      </c>
      <c r="C27" s="863">
        <v>0</v>
      </c>
      <c r="D27" s="863">
        <v>0</v>
      </c>
      <c r="E27" s="863">
        <v>0</v>
      </c>
      <c r="F27" s="863">
        <v>0</v>
      </c>
      <c r="G27" s="863">
        <v>0</v>
      </c>
      <c r="H27" s="863">
        <v>0</v>
      </c>
      <c r="I27" s="863">
        <v>0</v>
      </c>
      <c r="J27" s="863">
        <v>0</v>
      </c>
      <c r="K27" s="863">
        <v>0</v>
      </c>
      <c r="L27" s="863">
        <v>0</v>
      </c>
      <c r="M27" s="863">
        <v>0</v>
      </c>
      <c r="N27" s="863">
        <v>0</v>
      </c>
      <c r="O27" s="117"/>
      <c r="P27" s="117"/>
      <c r="R27" s="494"/>
    </row>
    <row r="28" spans="1:27" s="363" customFormat="1" ht="15" customHeight="1">
      <c r="A28" s="261" t="s">
        <v>552</v>
      </c>
      <c r="B28" s="863">
        <v>50868.53</v>
      </c>
      <c r="C28" s="863">
        <v>49320.27</v>
      </c>
      <c r="D28" s="863">
        <v>57222.46</v>
      </c>
      <c r="E28" s="863">
        <v>40717.29</v>
      </c>
      <c r="F28" s="863">
        <v>3107.87</v>
      </c>
      <c r="G28" s="863">
        <v>1424.8400000000001</v>
      </c>
      <c r="H28" s="863">
        <v>28212.019999999997</v>
      </c>
      <c r="I28" s="863">
        <v>0</v>
      </c>
      <c r="J28" s="863">
        <v>1111.1099999999999</v>
      </c>
      <c r="K28" s="863">
        <v>25689.32</v>
      </c>
      <c r="L28" s="863">
        <v>1106.6600000000001</v>
      </c>
      <c r="M28" s="863">
        <v>62544.82</v>
      </c>
      <c r="N28" s="863">
        <v>321325.18999999994</v>
      </c>
      <c r="O28" s="117"/>
      <c r="P28" s="117"/>
      <c r="R28" s="494"/>
    </row>
    <row r="29" spans="1:27" s="363" customFormat="1" ht="15" customHeight="1">
      <c r="A29" s="261" t="s">
        <v>553</v>
      </c>
      <c r="B29" s="863">
        <v>1424.2</v>
      </c>
      <c r="C29" s="863">
        <v>697.07</v>
      </c>
      <c r="D29" s="863">
        <v>0</v>
      </c>
      <c r="E29" s="863">
        <v>43.77</v>
      </c>
      <c r="F29" s="863">
        <v>140696.79999999999</v>
      </c>
      <c r="G29" s="863">
        <v>1080343.56</v>
      </c>
      <c r="H29" s="863">
        <v>61037.2</v>
      </c>
      <c r="I29" s="863">
        <v>0</v>
      </c>
      <c r="J29" s="863">
        <v>0</v>
      </c>
      <c r="K29" s="863">
        <v>34856.6</v>
      </c>
      <c r="L29" s="863">
        <v>0</v>
      </c>
      <c r="M29" s="863">
        <v>31272.41</v>
      </c>
      <c r="N29" s="863">
        <v>1350371.61</v>
      </c>
      <c r="O29" s="117"/>
      <c r="P29" s="117"/>
      <c r="R29" s="494"/>
    </row>
    <row r="30" spans="1:27" s="363" customFormat="1" ht="15" customHeight="1">
      <c r="A30" s="261" t="s">
        <v>554</v>
      </c>
      <c r="B30" s="863">
        <v>1018.24</v>
      </c>
      <c r="C30" s="863">
        <v>1046.55</v>
      </c>
      <c r="D30" s="863">
        <v>858.77</v>
      </c>
      <c r="E30" s="863">
        <v>7273.83</v>
      </c>
      <c r="F30" s="863">
        <v>847.54</v>
      </c>
      <c r="G30" s="863">
        <v>858.69</v>
      </c>
      <c r="H30" s="863">
        <v>2100.81</v>
      </c>
      <c r="I30" s="863">
        <v>872.93</v>
      </c>
      <c r="J30" s="863">
        <v>1163.49</v>
      </c>
      <c r="K30" s="863">
        <v>1170.21</v>
      </c>
      <c r="L30" s="863">
        <v>1167.04</v>
      </c>
      <c r="M30" s="863">
        <v>32437.75</v>
      </c>
      <c r="N30" s="863">
        <v>50815.850000000006</v>
      </c>
      <c r="O30" s="117"/>
      <c r="P30" s="117"/>
      <c r="R30" s="494"/>
    </row>
    <row r="31" spans="1:27" s="363" customFormat="1" ht="15" customHeight="1">
      <c r="A31" s="258" t="s">
        <v>293</v>
      </c>
      <c r="B31" s="862">
        <v>47153074.950000003</v>
      </c>
      <c r="C31" s="862">
        <v>20798392.98</v>
      </c>
      <c r="D31" s="862">
        <v>45622854.899999999</v>
      </c>
      <c r="E31" s="862">
        <v>51668479.730000004</v>
      </c>
      <c r="F31" s="862">
        <v>32313954.609999999</v>
      </c>
      <c r="G31" s="862">
        <v>85980659.150000006</v>
      </c>
      <c r="H31" s="862">
        <v>66840723.07</v>
      </c>
      <c r="I31" s="862">
        <v>54674506.38000001</v>
      </c>
      <c r="J31" s="862">
        <v>64925593.650000006</v>
      </c>
      <c r="K31" s="862">
        <v>118572854.65000001</v>
      </c>
      <c r="L31" s="862">
        <v>40427634.289999999</v>
      </c>
      <c r="M31" s="862">
        <v>27913530.899999999</v>
      </c>
      <c r="N31" s="862">
        <v>656892259.25999999</v>
      </c>
      <c r="O31" s="117"/>
      <c r="P31" s="117"/>
      <c r="R31" s="494"/>
    </row>
    <row r="32" spans="1:27" s="363" customFormat="1" ht="15" customHeight="1">
      <c r="A32" s="261" t="s">
        <v>555</v>
      </c>
      <c r="B32" s="863">
        <v>9599150.6799999997</v>
      </c>
      <c r="C32" s="863">
        <v>2547412.69</v>
      </c>
      <c r="D32" s="863">
        <v>8138451.4100000001</v>
      </c>
      <c r="E32" s="863">
        <v>22806526.890000001</v>
      </c>
      <c r="F32" s="863">
        <v>4766695.55</v>
      </c>
      <c r="G32" s="863">
        <v>17186575.18</v>
      </c>
      <c r="H32" s="863">
        <v>12163810.109999999</v>
      </c>
      <c r="I32" s="863">
        <v>20525464.98</v>
      </c>
      <c r="J32" s="863">
        <v>11133362.380000001</v>
      </c>
      <c r="K32" s="863">
        <v>11540597.93</v>
      </c>
      <c r="L32" s="863">
        <v>13148056.689999999</v>
      </c>
      <c r="M32" s="863">
        <v>3933778.44</v>
      </c>
      <c r="N32" s="863">
        <v>137489882.92999998</v>
      </c>
      <c r="O32" s="140"/>
      <c r="P32" s="140"/>
      <c r="R32" s="494"/>
    </row>
    <row r="33" spans="1:28" s="363" customFormat="1" ht="15" customHeight="1">
      <c r="A33" s="261" t="s">
        <v>556</v>
      </c>
      <c r="B33" s="863">
        <v>2475806.4500000002</v>
      </c>
      <c r="C33" s="863">
        <v>491037.86</v>
      </c>
      <c r="D33" s="863">
        <v>412039.11</v>
      </c>
      <c r="E33" s="863">
        <v>545053.46</v>
      </c>
      <c r="F33" s="863">
        <v>2120521.9700000002</v>
      </c>
      <c r="G33" s="863">
        <v>467010.43</v>
      </c>
      <c r="H33" s="863">
        <v>2518918.12</v>
      </c>
      <c r="I33" s="863">
        <v>700641.92</v>
      </c>
      <c r="J33" s="863">
        <v>652584.81999999995</v>
      </c>
      <c r="K33" s="863">
        <v>694831.04</v>
      </c>
      <c r="L33" s="863">
        <v>1807510.9</v>
      </c>
      <c r="M33" s="863">
        <v>1009265.21</v>
      </c>
      <c r="N33" s="863">
        <v>13895221.289999999</v>
      </c>
      <c r="O33" s="140"/>
      <c r="P33" s="139"/>
      <c r="Q33" s="117"/>
      <c r="R33" s="494"/>
    </row>
    <row r="34" spans="1:28" s="363" customFormat="1" ht="15" customHeight="1">
      <c r="A34" s="261" t="s">
        <v>557</v>
      </c>
      <c r="B34" s="863">
        <v>14509542.26</v>
      </c>
      <c r="C34" s="863">
        <v>6483273.4400000004</v>
      </c>
      <c r="D34" s="863">
        <v>10044205.68</v>
      </c>
      <c r="E34" s="863">
        <v>11416185.74</v>
      </c>
      <c r="F34" s="863">
        <v>6574717.5099999998</v>
      </c>
      <c r="G34" s="863">
        <v>11329463.67</v>
      </c>
      <c r="H34" s="863">
        <v>10515236.970000001</v>
      </c>
      <c r="I34" s="863">
        <v>11103536.960000001</v>
      </c>
      <c r="J34" s="863">
        <v>16452385.130000001</v>
      </c>
      <c r="K34" s="863">
        <v>8924832.7599999998</v>
      </c>
      <c r="L34" s="863">
        <v>10019637.24</v>
      </c>
      <c r="M34" s="863">
        <v>9988258.6899999995</v>
      </c>
      <c r="N34" s="863">
        <v>127361276.04999998</v>
      </c>
      <c r="O34" s="117"/>
      <c r="P34" s="139"/>
      <c r="R34" s="494"/>
    </row>
    <row r="35" spans="1:28" s="195" customFormat="1" ht="15" customHeight="1">
      <c r="A35" s="261" t="s">
        <v>558</v>
      </c>
      <c r="B35" s="863">
        <v>482484.47999999998</v>
      </c>
      <c r="C35" s="863">
        <v>448250.82</v>
      </c>
      <c r="D35" s="863">
        <v>421555.89</v>
      </c>
      <c r="E35" s="863">
        <v>436338.81</v>
      </c>
      <c r="F35" s="863">
        <v>440261.8</v>
      </c>
      <c r="G35" s="863">
        <v>490987.13</v>
      </c>
      <c r="H35" s="863">
        <v>566946.18999999994</v>
      </c>
      <c r="I35" s="863">
        <v>423867.55</v>
      </c>
      <c r="J35" s="863">
        <v>434074.02</v>
      </c>
      <c r="K35" s="863">
        <v>457139.13</v>
      </c>
      <c r="L35" s="863">
        <v>441435.19</v>
      </c>
      <c r="M35" s="863">
        <v>371948.46</v>
      </c>
      <c r="N35" s="863">
        <v>5415289.4699999997</v>
      </c>
      <c r="O35" s="117"/>
      <c r="P35" s="139"/>
      <c r="R35" s="452"/>
    </row>
    <row r="36" spans="1:28" s="363" customFormat="1" ht="15" customHeight="1">
      <c r="A36" s="261" t="s">
        <v>559</v>
      </c>
      <c r="B36" s="863">
        <v>42875</v>
      </c>
      <c r="C36" s="863">
        <v>45254.400000000001</v>
      </c>
      <c r="D36" s="863">
        <v>45254.400000000001</v>
      </c>
      <c r="E36" s="863">
        <v>45254.400000000001</v>
      </c>
      <c r="F36" s="863">
        <v>45254.400000000001</v>
      </c>
      <c r="G36" s="863">
        <v>45254.400000000001</v>
      </c>
      <c r="H36" s="863">
        <v>45254.400000000001</v>
      </c>
      <c r="I36" s="863">
        <v>45254.400000000001</v>
      </c>
      <c r="J36" s="863">
        <v>45254.400000000001</v>
      </c>
      <c r="K36" s="863">
        <v>45254.400000000001</v>
      </c>
      <c r="L36" s="863">
        <v>45254.400000000001</v>
      </c>
      <c r="M36" s="863">
        <v>45254.400000000001</v>
      </c>
      <c r="N36" s="863">
        <v>540673.40000000014</v>
      </c>
      <c r="O36" s="140"/>
      <c r="P36" s="140"/>
      <c r="R36" s="494"/>
    </row>
    <row r="37" spans="1:28" s="363" customFormat="1" ht="15" customHeight="1">
      <c r="A37" s="261" t="s">
        <v>560</v>
      </c>
      <c r="B37" s="863">
        <v>3575757.62</v>
      </c>
      <c r="C37" s="863">
        <v>5015143.01</v>
      </c>
      <c r="D37" s="863">
        <v>3694432.47</v>
      </c>
      <c r="E37" s="863">
        <v>3883660.91</v>
      </c>
      <c r="F37" s="863">
        <v>3148953.07</v>
      </c>
      <c r="G37" s="863">
        <v>6552200.4900000002</v>
      </c>
      <c r="H37" s="863">
        <v>4379778.2300000004</v>
      </c>
      <c r="I37" s="863">
        <v>6082517.4900000002</v>
      </c>
      <c r="J37" s="863">
        <v>5798211.1699999999</v>
      </c>
      <c r="K37" s="863">
        <v>6304013.6900000004</v>
      </c>
      <c r="L37" s="863">
        <v>4000753.48</v>
      </c>
      <c r="M37" s="863">
        <v>3014249.4</v>
      </c>
      <c r="N37" s="863">
        <v>55449671.029999994</v>
      </c>
      <c r="O37" s="139"/>
      <c r="P37" s="139"/>
      <c r="Q37" s="495"/>
      <c r="R37" s="494"/>
    </row>
    <row r="38" spans="1:28" s="363" customFormat="1" ht="15" customHeight="1">
      <c r="A38" s="261" t="s">
        <v>561</v>
      </c>
      <c r="B38" s="863">
        <v>5115889.37</v>
      </c>
      <c r="C38" s="863">
        <v>2929997.24</v>
      </c>
      <c r="D38" s="863">
        <v>3872384.5</v>
      </c>
      <c r="E38" s="863">
        <v>4651873.6100000003</v>
      </c>
      <c r="F38" s="863">
        <v>7058609.3899999997</v>
      </c>
      <c r="G38" s="863">
        <v>4380167</v>
      </c>
      <c r="H38" s="863">
        <v>4435318.22</v>
      </c>
      <c r="I38" s="863">
        <v>3386128.35</v>
      </c>
      <c r="J38" s="863">
        <v>3256808.88</v>
      </c>
      <c r="K38" s="863">
        <v>3498715.89</v>
      </c>
      <c r="L38" s="863">
        <v>4410288.82</v>
      </c>
      <c r="M38" s="863">
        <v>4925547.08</v>
      </c>
      <c r="N38" s="863">
        <v>51921728.350000001</v>
      </c>
      <c r="O38" s="139"/>
      <c r="P38" s="139"/>
      <c r="Q38" s="495"/>
      <c r="R38" s="494"/>
    </row>
    <row r="39" spans="1:28" s="363" customFormat="1" ht="15" customHeight="1">
      <c r="A39" s="261" t="s">
        <v>562</v>
      </c>
      <c r="B39" s="863">
        <v>11351569.09</v>
      </c>
      <c r="C39" s="863">
        <v>2838023.52</v>
      </c>
      <c r="D39" s="863">
        <v>18994531.440000001</v>
      </c>
      <c r="E39" s="863">
        <v>7883585.9100000001</v>
      </c>
      <c r="F39" s="863">
        <v>8158940.9199999999</v>
      </c>
      <c r="G39" s="863">
        <v>45529000.850000001</v>
      </c>
      <c r="H39" s="863">
        <v>32215460.829999998</v>
      </c>
      <c r="I39" s="863">
        <v>12407094.73</v>
      </c>
      <c r="J39" s="863">
        <v>27152912.850000001</v>
      </c>
      <c r="K39" s="863">
        <v>87107469.810000002</v>
      </c>
      <c r="L39" s="863">
        <v>6554697.5700000003</v>
      </c>
      <c r="M39" s="863">
        <v>4625229.22</v>
      </c>
      <c r="N39" s="863">
        <v>264818516.73999998</v>
      </c>
      <c r="O39" s="139"/>
      <c r="P39" s="139"/>
      <c r="Q39" s="139"/>
      <c r="R39" s="198"/>
      <c r="S39" s="139"/>
      <c r="T39" s="139"/>
      <c r="U39" s="139"/>
      <c r="V39" s="139"/>
      <c r="W39" s="139"/>
      <c r="X39" s="139"/>
      <c r="Y39" s="139"/>
      <c r="Z39" s="139"/>
      <c r="AA39" s="139"/>
      <c r="AB39" s="139"/>
    </row>
    <row r="40" spans="1:28" s="363" customFormat="1" ht="15" customHeight="1">
      <c r="A40" s="258" t="s">
        <v>291</v>
      </c>
      <c r="B40" s="862">
        <v>2946072.87</v>
      </c>
      <c r="C40" s="862">
        <v>2471447.54</v>
      </c>
      <c r="D40" s="862">
        <v>15506279.130000001</v>
      </c>
      <c r="E40" s="862">
        <v>10067730.68</v>
      </c>
      <c r="F40" s="862">
        <v>7054114.54</v>
      </c>
      <c r="G40" s="862">
        <v>7466329.4800000004</v>
      </c>
      <c r="H40" s="862">
        <v>6518102.8900000006</v>
      </c>
      <c r="I40" s="862">
        <v>7030740.1100000003</v>
      </c>
      <c r="J40" s="862">
        <v>6006002.9900000002</v>
      </c>
      <c r="K40" s="862">
        <v>5180281.91</v>
      </c>
      <c r="L40" s="862">
        <v>7470759.3900000006</v>
      </c>
      <c r="M40" s="862">
        <v>18387859.669999998</v>
      </c>
      <c r="N40" s="862">
        <v>96105721.200000003</v>
      </c>
      <c r="O40" s="117"/>
      <c r="P40" s="117"/>
      <c r="R40" s="494"/>
    </row>
    <row r="41" spans="1:28" s="363" customFormat="1" ht="15" customHeight="1">
      <c r="A41" s="258" t="s">
        <v>188</v>
      </c>
      <c r="B41" s="862">
        <v>52011312.709999993</v>
      </c>
      <c r="C41" s="862">
        <v>63572277.710000016</v>
      </c>
      <c r="D41" s="862">
        <v>151800308.58000001</v>
      </c>
      <c r="E41" s="862">
        <v>202602079.92999998</v>
      </c>
      <c r="F41" s="862">
        <v>113423538.34999999</v>
      </c>
      <c r="G41" s="862">
        <v>94356026.540000007</v>
      </c>
      <c r="H41" s="862">
        <v>156939189.84</v>
      </c>
      <c r="I41" s="862">
        <v>106337006.38999999</v>
      </c>
      <c r="J41" s="862">
        <v>195489469.30999997</v>
      </c>
      <c r="K41" s="862">
        <v>373357031.69</v>
      </c>
      <c r="L41" s="862">
        <v>130589265.20000002</v>
      </c>
      <c r="M41" s="862">
        <v>202432826.81999999</v>
      </c>
      <c r="N41" s="862">
        <v>1842910333.0699999</v>
      </c>
      <c r="O41" s="117"/>
      <c r="P41" s="117"/>
      <c r="R41" s="494"/>
    </row>
    <row r="42" spans="1:28" s="361" customFormat="1" ht="15" customHeight="1">
      <c r="A42" s="261" t="s">
        <v>563</v>
      </c>
      <c r="B42" s="863">
        <v>21853358.84</v>
      </c>
      <c r="C42" s="863">
        <v>30807267.420000002</v>
      </c>
      <c r="D42" s="863">
        <v>46804348.289999999</v>
      </c>
      <c r="E42" s="863">
        <v>42726965.850000001</v>
      </c>
      <c r="F42" s="863">
        <v>40294319.729999997</v>
      </c>
      <c r="G42" s="863">
        <v>51378259.060000002</v>
      </c>
      <c r="H42" s="863">
        <v>79018160.260000005</v>
      </c>
      <c r="I42" s="863">
        <v>50000943.270000003</v>
      </c>
      <c r="J42" s="863">
        <v>78976640.219999999</v>
      </c>
      <c r="K42" s="863">
        <v>234132473.34</v>
      </c>
      <c r="L42" s="863">
        <v>83529075.040000007</v>
      </c>
      <c r="M42" s="863">
        <v>84868098.730000004</v>
      </c>
      <c r="N42" s="863">
        <v>844389910.04999995</v>
      </c>
      <c r="O42" s="124"/>
      <c r="P42" s="124"/>
      <c r="R42" s="496"/>
    </row>
    <row r="43" spans="1:28" s="193" customFormat="1" ht="15" customHeight="1">
      <c r="A43" s="261" t="s">
        <v>564</v>
      </c>
      <c r="B43" s="863">
        <v>15666978.039999999</v>
      </c>
      <c r="C43" s="863">
        <v>8365943.7300000004</v>
      </c>
      <c r="D43" s="863">
        <v>14274711.74</v>
      </c>
      <c r="E43" s="863">
        <v>128050504.34999999</v>
      </c>
      <c r="F43" s="863">
        <v>42165017.270000003</v>
      </c>
      <c r="G43" s="863">
        <v>21589209.030000001</v>
      </c>
      <c r="H43" s="863">
        <v>42001647.469999999</v>
      </c>
      <c r="I43" s="863">
        <v>8385234.8700000001</v>
      </c>
      <c r="J43" s="863">
        <v>10536850.15</v>
      </c>
      <c r="K43" s="863">
        <v>109553782.56999999</v>
      </c>
      <c r="L43" s="863">
        <v>11185519.869999999</v>
      </c>
      <c r="M43" s="863">
        <v>7132553.9299999997</v>
      </c>
      <c r="N43" s="863">
        <v>418907953.01999998</v>
      </c>
      <c r="R43" s="453"/>
    </row>
    <row r="44" spans="1:28" s="363" customFormat="1" ht="15" customHeight="1">
      <c r="A44" s="261" t="s">
        <v>565</v>
      </c>
      <c r="B44" s="863">
        <v>5413186.6500000004</v>
      </c>
      <c r="C44" s="863">
        <v>14552713.98</v>
      </c>
      <c r="D44" s="863">
        <v>75538395.560000002</v>
      </c>
      <c r="E44" s="863">
        <v>13356987.5</v>
      </c>
      <c r="F44" s="863">
        <v>9236295.9399999995</v>
      </c>
      <c r="G44" s="863">
        <v>5402049.0199999996</v>
      </c>
      <c r="H44" s="863">
        <v>12098394.34</v>
      </c>
      <c r="I44" s="863">
        <v>17859726.399999999</v>
      </c>
      <c r="J44" s="863">
        <v>63732330.490000002</v>
      </c>
      <c r="K44" s="863">
        <v>7882384.5999999996</v>
      </c>
      <c r="L44" s="863">
        <v>6041835.3099999996</v>
      </c>
      <c r="M44" s="863">
        <v>10719427.470000001</v>
      </c>
      <c r="N44" s="863">
        <v>241833727.25999999</v>
      </c>
      <c r="R44" s="494"/>
    </row>
    <row r="45" spans="1:28" s="363" customFormat="1" ht="15" customHeight="1">
      <c r="A45" s="261" t="s">
        <v>566</v>
      </c>
      <c r="B45" s="863">
        <v>927293.11</v>
      </c>
      <c r="C45" s="863">
        <v>409570.14</v>
      </c>
      <c r="D45" s="863">
        <v>1590929.34</v>
      </c>
      <c r="E45" s="863">
        <v>4573187.1399999997</v>
      </c>
      <c r="F45" s="863">
        <v>2049612.33</v>
      </c>
      <c r="G45" s="863">
        <v>2035727.3600000001</v>
      </c>
      <c r="H45" s="863">
        <v>5281802.78</v>
      </c>
      <c r="I45" s="863">
        <v>2557513.7400000002</v>
      </c>
      <c r="J45" s="863">
        <v>1301911.23</v>
      </c>
      <c r="K45" s="863">
        <v>1565281.82</v>
      </c>
      <c r="L45" s="863">
        <v>3629862.95</v>
      </c>
      <c r="M45" s="863">
        <v>1726339.15</v>
      </c>
      <c r="N45" s="863">
        <v>27649031.089999996</v>
      </c>
      <c r="O45" s="495"/>
      <c r="P45" s="495"/>
      <c r="Q45" s="495"/>
      <c r="R45" s="494"/>
    </row>
    <row r="46" spans="1:28" s="363" customFormat="1" ht="15" customHeight="1">
      <c r="A46" s="261" t="s">
        <v>567</v>
      </c>
      <c r="B46" s="863">
        <v>0</v>
      </c>
      <c r="C46" s="863">
        <v>0</v>
      </c>
      <c r="D46" s="863">
        <v>0</v>
      </c>
      <c r="E46" s="863">
        <v>0</v>
      </c>
      <c r="F46" s="863">
        <v>0</v>
      </c>
      <c r="G46" s="863">
        <v>0</v>
      </c>
      <c r="H46" s="863">
        <v>0</v>
      </c>
      <c r="I46" s="863">
        <v>0</v>
      </c>
      <c r="J46" s="863">
        <v>0</v>
      </c>
      <c r="K46" s="863">
        <v>0</v>
      </c>
      <c r="L46" s="863">
        <v>0</v>
      </c>
      <c r="M46" s="863">
        <v>0</v>
      </c>
      <c r="N46" s="863">
        <v>0</v>
      </c>
      <c r="O46" s="338"/>
      <c r="P46" s="338"/>
      <c r="Q46" s="338"/>
      <c r="R46" s="453"/>
      <c r="S46" s="338"/>
      <c r="T46" s="338"/>
      <c r="U46" s="338"/>
      <c r="V46" s="338"/>
      <c r="W46" s="338"/>
      <c r="X46" s="338"/>
      <c r="Y46" s="338"/>
      <c r="Z46" s="338"/>
      <c r="AA46" s="338"/>
    </row>
    <row r="47" spans="1:28" s="363" customFormat="1" ht="15" customHeight="1">
      <c r="A47" s="261" t="s">
        <v>782</v>
      </c>
      <c r="B47" s="863">
        <v>4728921.5199999996</v>
      </c>
      <c r="C47" s="863">
        <v>4834830.09</v>
      </c>
      <c r="D47" s="863">
        <v>6927424.2000000002</v>
      </c>
      <c r="E47" s="863">
        <v>7028332.1100000003</v>
      </c>
      <c r="F47" s="863">
        <v>7528900.5199999996</v>
      </c>
      <c r="G47" s="863">
        <v>6051285.9000000004</v>
      </c>
      <c r="H47" s="863">
        <v>6323965.4000000004</v>
      </c>
      <c r="I47" s="863">
        <v>5688658.5499999998</v>
      </c>
      <c r="J47" s="863">
        <v>8201778.6399999997</v>
      </c>
      <c r="K47" s="863">
        <v>8250890.6600000001</v>
      </c>
      <c r="L47" s="863">
        <v>8909699.6099999994</v>
      </c>
      <c r="M47" s="863">
        <v>9021750.2699999996</v>
      </c>
      <c r="N47" s="863">
        <v>83496437.469999984</v>
      </c>
      <c r="R47" s="494"/>
    </row>
    <row r="48" spans="1:28" s="363" customFormat="1" ht="15" customHeight="1">
      <c r="A48" s="261" t="s">
        <v>569</v>
      </c>
      <c r="B48" s="863">
        <v>527000</v>
      </c>
      <c r="C48" s="863">
        <v>657985</v>
      </c>
      <c r="D48" s="863">
        <v>2092131.15</v>
      </c>
      <c r="E48" s="863">
        <v>1096690</v>
      </c>
      <c r="F48" s="863">
        <v>4505761.99</v>
      </c>
      <c r="G48" s="863">
        <v>1802817</v>
      </c>
      <c r="H48" s="863">
        <v>1039752</v>
      </c>
      <c r="I48" s="863">
        <v>11836098</v>
      </c>
      <c r="J48" s="863">
        <v>5258471.2</v>
      </c>
      <c r="K48" s="863">
        <v>3127564.99</v>
      </c>
      <c r="L48" s="863">
        <v>2622748</v>
      </c>
      <c r="M48" s="863">
        <v>73019793.340000004</v>
      </c>
      <c r="N48" s="863">
        <v>107586812.67</v>
      </c>
      <c r="R48" s="494"/>
    </row>
    <row r="49" spans="1:18" s="363" customFormat="1" ht="15" customHeight="1">
      <c r="A49" s="261" t="s">
        <v>570</v>
      </c>
      <c r="B49" s="863">
        <v>0</v>
      </c>
      <c r="C49" s="863">
        <v>0</v>
      </c>
      <c r="D49" s="863">
        <v>0</v>
      </c>
      <c r="E49" s="863">
        <v>0</v>
      </c>
      <c r="F49" s="863">
        <v>0</v>
      </c>
      <c r="G49" s="863">
        <v>0</v>
      </c>
      <c r="H49" s="863">
        <v>0</v>
      </c>
      <c r="I49" s="863">
        <v>0</v>
      </c>
      <c r="J49" s="863">
        <v>0</v>
      </c>
      <c r="K49" s="863">
        <v>0</v>
      </c>
      <c r="L49" s="863">
        <v>0</v>
      </c>
      <c r="M49" s="863">
        <v>0</v>
      </c>
      <c r="N49" s="863">
        <v>0</v>
      </c>
      <c r="R49" s="494"/>
    </row>
    <row r="50" spans="1:18" s="363" customFormat="1" ht="15" customHeight="1">
      <c r="A50" s="261" t="s">
        <v>571</v>
      </c>
      <c r="B50" s="863">
        <v>2894574.55</v>
      </c>
      <c r="C50" s="863">
        <v>3943967.3499999996</v>
      </c>
      <c r="D50" s="863">
        <v>4572368.3000000007</v>
      </c>
      <c r="E50" s="863">
        <v>5769412.9799999995</v>
      </c>
      <c r="F50" s="863">
        <v>7643630.5700000003</v>
      </c>
      <c r="G50" s="863">
        <v>6096679.1699999999</v>
      </c>
      <c r="H50" s="863">
        <v>11175467.59</v>
      </c>
      <c r="I50" s="863">
        <v>10008831.560000001</v>
      </c>
      <c r="J50" s="863">
        <v>27481487.379999999</v>
      </c>
      <c r="K50" s="863">
        <v>8844653.7100000009</v>
      </c>
      <c r="L50" s="863">
        <v>14670524.42</v>
      </c>
      <c r="M50" s="863">
        <v>15944863.93</v>
      </c>
      <c r="N50" s="863">
        <v>119046461.50999999</v>
      </c>
      <c r="R50" s="494"/>
    </row>
    <row r="51" spans="1:18" s="363" customFormat="1" ht="15" customHeight="1">
      <c r="A51" s="258" t="s">
        <v>305</v>
      </c>
      <c r="B51" s="862">
        <v>383643276.24000001</v>
      </c>
      <c r="C51" s="862">
        <v>277458122.14000005</v>
      </c>
      <c r="D51" s="862">
        <v>360774899.25000006</v>
      </c>
      <c r="E51" s="862">
        <v>372587780.67000008</v>
      </c>
      <c r="F51" s="862">
        <v>379154549.56999999</v>
      </c>
      <c r="G51" s="862">
        <v>399233541.13</v>
      </c>
      <c r="H51" s="862">
        <v>414008815.27000004</v>
      </c>
      <c r="I51" s="862">
        <v>358879099.26999998</v>
      </c>
      <c r="J51" s="862">
        <v>399116606.77000004</v>
      </c>
      <c r="K51" s="862">
        <v>462085138.12</v>
      </c>
      <c r="L51" s="862">
        <v>369739680.86000001</v>
      </c>
      <c r="M51" s="862">
        <v>438200858.63000005</v>
      </c>
      <c r="N51" s="862">
        <v>4614882367.9200001</v>
      </c>
      <c r="O51" s="139"/>
      <c r="P51" s="139"/>
      <c r="Q51" s="495"/>
      <c r="R51" s="494"/>
    </row>
    <row r="52" spans="1:18" s="363" customFormat="1" ht="15" customHeight="1">
      <c r="A52" s="258" t="s">
        <v>306</v>
      </c>
      <c r="B52" s="862">
        <v>368404901.74000001</v>
      </c>
      <c r="C52" s="862">
        <v>251202900.37</v>
      </c>
      <c r="D52" s="862">
        <v>331488566.73000002</v>
      </c>
      <c r="E52" s="862">
        <v>349987422.11000001</v>
      </c>
      <c r="F52" s="862">
        <v>353051229.12</v>
      </c>
      <c r="G52" s="862">
        <v>367819595.35000002</v>
      </c>
      <c r="H52" s="862">
        <v>388222389.18000001</v>
      </c>
      <c r="I52" s="862">
        <v>339947475.62</v>
      </c>
      <c r="J52" s="862">
        <v>375358547.36000001</v>
      </c>
      <c r="K52" s="862">
        <v>443697603.19</v>
      </c>
      <c r="L52" s="862">
        <v>352034230.82999998</v>
      </c>
      <c r="M52" s="862">
        <v>407829432.66000003</v>
      </c>
      <c r="N52" s="862">
        <v>4329044294.2600002</v>
      </c>
      <c r="R52" s="494"/>
    </row>
    <row r="53" spans="1:18" s="195" customFormat="1" ht="15" customHeight="1">
      <c r="A53" s="261" t="s">
        <v>572</v>
      </c>
      <c r="B53" s="863">
        <v>368404901.74000001</v>
      </c>
      <c r="C53" s="863">
        <v>251202900.37</v>
      </c>
      <c r="D53" s="863">
        <v>331488566.73000002</v>
      </c>
      <c r="E53" s="863">
        <v>349987422.11000001</v>
      </c>
      <c r="F53" s="863">
        <v>353051229.12</v>
      </c>
      <c r="G53" s="863">
        <v>367819595.35000002</v>
      </c>
      <c r="H53" s="863">
        <v>388222389.18000001</v>
      </c>
      <c r="I53" s="863">
        <v>339947475.62</v>
      </c>
      <c r="J53" s="863">
        <v>375358547.36000001</v>
      </c>
      <c r="K53" s="863">
        <v>443697603.19</v>
      </c>
      <c r="L53" s="863">
        <v>352034230.82999998</v>
      </c>
      <c r="M53" s="863">
        <v>407829432.66000003</v>
      </c>
      <c r="N53" s="863">
        <v>4329044294.2600002</v>
      </c>
      <c r="R53" s="452"/>
    </row>
    <row r="54" spans="1:18" s="195" customFormat="1" ht="15" customHeight="1">
      <c r="A54" s="258" t="s">
        <v>296</v>
      </c>
      <c r="B54" s="862">
        <v>995395.61999999988</v>
      </c>
      <c r="C54" s="862">
        <v>764145.62</v>
      </c>
      <c r="D54" s="862">
        <v>975877.05</v>
      </c>
      <c r="E54" s="862">
        <v>797118.98</v>
      </c>
      <c r="F54" s="862">
        <v>814834.26</v>
      </c>
      <c r="G54" s="862">
        <v>816820.72</v>
      </c>
      <c r="H54" s="862">
        <v>843125.57</v>
      </c>
      <c r="I54" s="862">
        <v>1004893.73</v>
      </c>
      <c r="J54" s="862">
        <v>1047131.23</v>
      </c>
      <c r="K54" s="862">
        <v>1006828.69</v>
      </c>
      <c r="L54" s="862">
        <v>1039523.74</v>
      </c>
      <c r="M54" s="862">
        <v>1071873.49</v>
      </c>
      <c r="N54" s="862">
        <v>11177568.700000001</v>
      </c>
      <c r="R54" s="452"/>
    </row>
    <row r="55" spans="1:18" s="195" customFormat="1" ht="15" customHeight="1">
      <c r="A55" s="261" t="s">
        <v>573</v>
      </c>
      <c r="B55" s="863">
        <v>0</v>
      </c>
      <c r="C55" s="863">
        <v>0</v>
      </c>
      <c r="D55" s="863">
        <v>0</v>
      </c>
      <c r="E55" s="863">
        <v>0</v>
      </c>
      <c r="F55" s="863">
        <v>0</v>
      </c>
      <c r="G55" s="863">
        <v>0</v>
      </c>
      <c r="H55" s="863">
        <v>0</v>
      </c>
      <c r="I55" s="863">
        <v>0</v>
      </c>
      <c r="J55" s="863">
        <v>0</v>
      </c>
      <c r="K55" s="863">
        <v>0</v>
      </c>
      <c r="L55" s="863">
        <v>0</v>
      </c>
      <c r="M55" s="863">
        <v>0</v>
      </c>
      <c r="N55" s="863">
        <v>0</v>
      </c>
      <c r="R55" s="452"/>
    </row>
    <row r="56" spans="1:18" s="195" customFormat="1" ht="15" customHeight="1">
      <c r="A56" s="261" t="s">
        <v>574</v>
      </c>
      <c r="B56" s="863">
        <v>0</v>
      </c>
      <c r="C56" s="863">
        <v>0</v>
      </c>
      <c r="D56" s="863">
        <v>0</v>
      </c>
      <c r="E56" s="863">
        <v>0</v>
      </c>
      <c r="F56" s="863">
        <v>0</v>
      </c>
      <c r="G56" s="863">
        <v>0</v>
      </c>
      <c r="H56" s="863">
        <v>0</v>
      </c>
      <c r="I56" s="863">
        <v>0</v>
      </c>
      <c r="J56" s="863">
        <v>0</v>
      </c>
      <c r="K56" s="863">
        <v>0</v>
      </c>
      <c r="L56" s="863">
        <v>0</v>
      </c>
      <c r="M56" s="863">
        <v>0</v>
      </c>
      <c r="N56" s="863">
        <v>0</v>
      </c>
      <c r="R56" s="452"/>
    </row>
    <row r="57" spans="1:18" s="195" customFormat="1" ht="15" customHeight="1">
      <c r="A57" s="261" t="s">
        <v>575</v>
      </c>
      <c r="B57" s="863">
        <v>0</v>
      </c>
      <c r="C57" s="863">
        <v>0</v>
      </c>
      <c r="D57" s="863">
        <v>0</v>
      </c>
      <c r="E57" s="863">
        <v>0</v>
      </c>
      <c r="F57" s="863">
        <v>0</v>
      </c>
      <c r="G57" s="863">
        <v>0</v>
      </c>
      <c r="H57" s="863">
        <v>0</v>
      </c>
      <c r="I57" s="863">
        <v>0</v>
      </c>
      <c r="J57" s="863">
        <v>0</v>
      </c>
      <c r="K57" s="863">
        <v>0</v>
      </c>
      <c r="L57" s="863">
        <v>0</v>
      </c>
      <c r="M57" s="863">
        <v>0</v>
      </c>
      <c r="N57" s="863">
        <v>0</v>
      </c>
      <c r="R57" s="452"/>
    </row>
    <row r="58" spans="1:18" s="195" customFormat="1" ht="15" customHeight="1">
      <c r="A58" s="261" t="s">
        <v>576</v>
      </c>
      <c r="B58" s="863">
        <v>0</v>
      </c>
      <c r="C58" s="863">
        <v>0</v>
      </c>
      <c r="D58" s="863">
        <v>0</v>
      </c>
      <c r="E58" s="863">
        <v>0</v>
      </c>
      <c r="F58" s="863">
        <v>0</v>
      </c>
      <c r="G58" s="863">
        <v>0</v>
      </c>
      <c r="H58" s="863">
        <v>0</v>
      </c>
      <c r="I58" s="863">
        <v>0</v>
      </c>
      <c r="J58" s="863">
        <v>0</v>
      </c>
      <c r="K58" s="863">
        <v>0</v>
      </c>
      <c r="L58" s="863">
        <v>0</v>
      </c>
      <c r="M58" s="863">
        <v>0</v>
      </c>
      <c r="N58" s="863">
        <v>0</v>
      </c>
      <c r="R58" s="452"/>
    </row>
    <row r="59" spans="1:18" s="195" customFormat="1" ht="15" customHeight="1">
      <c r="A59" s="261" t="s">
        <v>577</v>
      </c>
      <c r="B59" s="863">
        <v>0</v>
      </c>
      <c r="C59" s="863">
        <v>0</v>
      </c>
      <c r="D59" s="863">
        <v>0</v>
      </c>
      <c r="E59" s="863">
        <v>0</v>
      </c>
      <c r="F59" s="863">
        <v>0</v>
      </c>
      <c r="G59" s="863">
        <v>0</v>
      </c>
      <c r="H59" s="863">
        <v>0</v>
      </c>
      <c r="I59" s="863">
        <v>0</v>
      </c>
      <c r="J59" s="863">
        <v>0</v>
      </c>
      <c r="K59" s="863">
        <v>0</v>
      </c>
      <c r="L59" s="863">
        <v>0</v>
      </c>
      <c r="M59" s="863">
        <v>0</v>
      </c>
      <c r="N59" s="863">
        <v>0</v>
      </c>
      <c r="R59" s="452"/>
    </row>
    <row r="60" spans="1:18" s="363" customFormat="1" ht="15" customHeight="1">
      <c r="A60" s="261" t="s">
        <v>578</v>
      </c>
      <c r="B60" s="863">
        <v>744819.58</v>
      </c>
      <c r="C60" s="863">
        <v>764145.62</v>
      </c>
      <c r="D60" s="863">
        <v>776332.53</v>
      </c>
      <c r="E60" s="863">
        <v>797118.98</v>
      </c>
      <c r="F60" s="863">
        <v>814834.26</v>
      </c>
      <c r="G60" s="863">
        <v>816820.72</v>
      </c>
      <c r="H60" s="863">
        <v>843125.57</v>
      </c>
      <c r="I60" s="863">
        <v>1004893.73</v>
      </c>
      <c r="J60" s="863">
        <v>1047131.23</v>
      </c>
      <c r="K60" s="863">
        <v>1006828.69</v>
      </c>
      <c r="L60" s="863">
        <v>1039523.74</v>
      </c>
      <c r="M60" s="863">
        <v>1071873.49</v>
      </c>
      <c r="N60" s="863">
        <v>10727448.140000001</v>
      </c>
      <c r="R60" s="494"/>
    </row>
    <row r="61" spans="1:18" s="363" customFormat="1" ht="15" customHeight="1">
      <c r="A61" s="261" t="s">
        <v>579</v>
      </c>
      <c r="B61" s="863">
        <v>0</v>
      </c>
      <c r="C61" s="863">
        <v>0</v>
      </c>
      <c r="D61" s="863">
        <v>0</v>
      </c>
      <c r="E61" s="863">
        <v>0</v>
      </c>
      <c r="F61" s="863">
        <v>0</v>
      </c>
      <c r="G61" s="863">
        <v>0</v>
      </c>
      <c r="H61" s="863">
        <v>0</v>
      </c>
      <c r="I61" s="863">
        <v>0</v>
      </c>
      <c r="J61" s="863">
        <v>0</v>
      </c>
      <c r="K61" s="863">
        <v>0</v>
      </c>
      <c r="L61" s="863">
        <v>0</v>
      </c>
      <c r="M61" s="863">
        <v>0</v>
      </c>
      <c r="N61" s="863">
        <v>0</v>
      </c>
      <c r="R61" s="494"/>
    </row>
    <row r="62" spans="1:18" s="363" customFormat="1" ht="15" customHeight="1">
      <c r="A62" s="261" t="s">
        <v>562</v>
      </c>
      <c r="B62" s="863">
        <v>250576.03999999998</v>
      </c>
      <c r="C62" s="863">
        <v>0</v>
      </c>
      <c r="D62" s="863">
        <v>199544.52</v>
      </c>
      <c r="E62" s="863">
        <v>0</v>
      </c>
      <c r="F62" s="863">
        <v>0</v>
      </c>
      <c r="G62" s="863">
        <v>0</v>
      </c>
      <c r="H62" s="863">
        <v>0</v>
      </c>
      <c r="I62" s="863">
        <v>0</v>
      </c>
      <c r="J62" s="863">
        <v>0</v>
      </c>
      <c r="K62" s="863">
        <v>0</v>
      </c>
      <c r="L62" s="863">
        <v>0</v>
      </c>
      <c r="M62" s="863">
        <v>0</v>
      </c>
      <c r="N62" s="863">
        <v>450120.55999999994</v>
      </c>
      <c r="R62" s="494"/>
    </row>
    <row r="63" spans="1:18" s="363" customFormat="1" ht="15" customHeight="1">
      <c r="A63" s="258" t="s">
        <v>4</v>
      </c>
      <c r="B63" s="862">
        <v>12907345.67</v>
      </c>
      <c r="C63" s="862">
        <v>23787573.93</v>
      </c>
      <c r="D63" s="862">
        <v>26119437.25</v>
      </c>
      <c r="E63" s="862">
        <v>19464276.719999999</v>
      </c>
      <c r="F63" s="862">
        <v>21933061.049999997</v>
      </c>
      <c r="G63" s="862">
        <v>27178995.530000001</v>
      </c>
      <c r="H63" s="862">
        <v>20515719.050000001</v>
      </c>
      <c r="I63" s="862">
        <v>16051683.02</v>
      </c>
      <c r="J63" s="862">
        <v>20572900</v>
      </c>
      <c r="K63" s="862">
        <v>14128946.02</v>
      </c>
      <c r="L63" s="862">
        <v>14349956.609999999</v>
      </c>
      <c r="M63" s="862">
        <v>18697728.5</v>
      </c>
      <c r="N63" s="862">
        <v>235707623.35000002</v>
      </c>
      <c r="R63" s="494"/>
    </row>
    <row r="64" spans="1:18" s="363" customFormat="1" ht="15" customHeight="1">
      <c r="A64" s="261" t="s">
        <v>580</v>
      </c>
      <c r="B64" s="863">
        <v>8681065.8300000001</v>
      </c>
      <c r="C64" s="863">
        <v>18883378.039999999</v>
      </c>
      <c r="D64" s="863">
        <v>19998418.879999999</v>
      </c>
      <c r="E64" s="863">
        <v>14981730.82</v>
      </c>
      <c r="F64" s="863">
        <v>16993251.149999999</v>
      </c>
      <c r="G64" s="863">
        <v>20090720.949999999</v>
      </c>
      <c r="H64" s="863">
        <v>15047116.560000001</v>
      </c>
      <c r="I64" s="863">
        <v>11872229.32</v>
      </c>
      <c r="J64" s="863">
        <v>16694395.68</v>
      </c>
      <c r="K64" s="863">
        <v>10252608.09</v>
      </c>
      <c r="L64" s="863">
        <v>10183353.74</v>
      </c>
      <c r="M64" s="863">
        <v>15078655.039999999</v>
      </c>
      <c r="N64" s="863">
        <v>178756924.10000002</v>
      </c>
      <c r="O64" s="495"/>
      <c r="P64" s="495"/>
      <c r="R64" s="494"/>
    </row>
    <row r="65" spans="1:18" s="363" customFormat="1" ht="15" customHeight="1">
      <c r="A65" s="261" t="s">
        <v>581</v>
      </c>
      <c r="B65" s="863">
        <v>1775750</v>
      </c>
      <c r="C65" s="863">
        <v>2553975</v>
      </c>
      <c r="D65" s="863">
        <v>3425650</v>
      </c>
      <c r="E65" s="863">
        <v>2056450</v>
      </c>
      <c r="F65" s="863">
        <v>2198700</v>
      </c>
      <c r="G65" s="863">
        <v>2358300</v>
      </c>
      <c r="H65" s="863">
        <v>1956975</v>
      </c>
      <c r="I65" s="863">
        <v>1746050</v>
      </c>
      <c r="J65" s="863">
        <v>1352275</v>
      </c>
      <c r="K65" s="863">
        <v>1187650</v>
      </c>
      <c r="L65" s="863">
        <v>1490150</v>
      </c>
      <c r="M65" s="863">
        <v>1438850</v>
      </c>
      <c r="N65" s="863">
        <v>23540775</v>
      </c>
      <c r="R65" s="494"/>
    </row>
    <row r="66" spans="1:18" s="363" customFormat="1" ht="15" customHeight="1">
      <c r="A66" s="261" t="s">
        <v>596</v>
      </c>
      <c r="B66" s="863">
        <v>0</v>
      </c>
      <c r="C66" s="863">
        <v>0</v>
      </c>
      <c r="D66" s="863">
        <v>0</v>
      </c>
      <c r="E66" s="863">
        <v>0</v>
      </c>
      <c r="F66" s="863">
        <v>0</v>
      </c>
      <c r="G66" s="863">
        <v>0</v>
      </c>
      <c r="H66" s="863">
        <v>0</v>
      </c>
      <c r="I66" s="863">
        <v>0</v>
      </c>
      <c r="J66" s="863">
        <v>0</v>
      </c>
      <c r="K66" s="863">
        <v>0</v>
      </c>
      <c r="L66" s="863">
        <v>0</v>
      </c>
      <c r="M66" s="863">
        <v>0</v>
      </c>
      <c r="N66" s="863">
        <v>0</v>
      </c>
      <c r="R66" s="494"/>
    </row>
    <row r="67" spans="1:18" s="363" customFormat="1" ht="15" customHeight="1">
      <c r="A67" s="261" t="s">
        <v>582</v>
      </c>
      <c r="B67" s="863">
        <v>2450529.84</v>
      </c>
      <c r="C67" s="863">
        <v>2350220.89</v>
      </c>
      <c r="D67" s="863">
        <v>2694981.73</v>
      </c>
      <c r="E67" s="863">
        <v>2424375.9000000004</v>
      </c>
      <c r="F67" s="863">
        <v>2741109.9000000004</v>
      </c>
      <c r="G67" s="863">
        <v>4728987.7300000004</v>
      </c>
      <c r="H67" s="863">
        <v>3511627.4899999998</v>
      </c>
      <c r="I67" s="863">
        <v>2433403.7000000002</v>
      </c>
      <c r="J67" s="863">
        <v>2526209.3200000003</v>
      </c>
      <c r="K67" s="863">
        <v>2688687.93</v>
      </c>
      <c r="L67" s="863">
        <v>2676452.87</v>
      </c>
      <c r="M67" s="863">
        <v>2180179.42</v>
      </c>
      <c r="N67" s="863">
        <v>33406766.719999999</v>
      </c>
      <c r="O67" s="495"/>
      <c r="P67" s="495"/>
      <c r="R67" s="494"/>
    </row>
    <row r="68" spans="1:18" s="363" customFormat="1" ht="15" customHeight="1">
      <c r="A68" s="261" t="s">
        <v>583</v>
      </c>
      <c r="B68" s="863">
        <v>0</v>
      </c>
      <c r="C68" s="863">
        <v>0</v>
      </c>
      <c r="D68" s="863">
        <v>386.64</v>
      </c>
      <c r="E68" s="863">
        <v>1720</v>
      </c>
      <c r="F68" s="863">
        <v>0</v>
      </c>
      <c r="G68" s="863">
        <v>986.85</v>
      </c>
      <c r="H68" s="863">
        <v>0</v>
      </c>
      <c r="I68" s="863">
        <v>0</v>
      </c>
      <c r="J68" s="863">
        <v>20</v>
      </c>
      <c r="K68" s="863">
        <v>0</v>
      </c>
      <c r="L68" s="863">
        <v>0</v>
      </c>
      <c r="M68" s="863">
        <v>44.04</v>
      </c>
      <c r="N68" s="863">
        <v>3157.5299999999997</v>
      </c>
      <c r="O68" s="495"/>
      <c r="P68" s="495"/>
      <c r="R68" s="494"/>
    </row>
    <row r="69" spans="1:18">
      <c r="A69" s="258" t="s">
        <v>297</v>
      </c>
      <c r="B69" s="862">
        <v>1335633.21</v>
      </c>
      <c r="C69" s="863">
        <v>1703502.2200000002</v>
      </c>
      <c r="D69" s="863">
        <v>2191018.2199999997</v>
      </c>
      <c r="E69" s="863">
        <v>2338962.86</v>
      </c>
      <c r="F69" s="863">
        <v>3355425.14</v>
      </c>
      <c r="G69" s="863">
        <v>3418129.5300000003</v>
      </c>
      <c r="H69" s="863">
        <v>4427581.47</v>
      </c>
      <c r="I69" s="863">
        <v>1875046.9</v>
      </c>
      <c r="J69" s="863">
        <v>2138028.1799999997</v>
      </c>
      <c r="K69" s="863">
        <v>3251760.2199999997</v>
      </c>
      <c r="L69" s="863">
        <v>2315969.6799999997</v>
      </c>
      <c r="M69" s="863">
        <v>10601823.979999999</v>
      </c>
      <c r="N69" s="863">
        <v>38952881.609999992</v>
      </c>
      <c r="O69" s="494"/>
      <c r="P69" s="494"/>
    </row>
    <row r="70" spans="1:18">
      <c r="A70" s="258" t="s">
        <v>298</v>
      </c>
      <c r="B70" s="862">
        <v>0</v>
      </c>
      <c r="C70" s="862">
        <v>0</v>
      </c>
      <c r="D70" s="862">
        <v>0</v>
      </c>
      <c r="E70" s="862">
        <v>0</v>
      </c>
      <c r="F70" s="862">
        <v>0</v>
      </c>
      <c r="G70" s="862">
        <v>0</v>
      </c>
      <c r="H70" s="862">
        <v>0</v>
      </c>
      <c r="I70" s="862">
        <v>0</v>
      </c>
      <c r="J70" s="862">
        <v>0</v>
      </c>
      <c r="K70" s="862">
        <v>0</v>
      </c>
      <c r="L70" s="862">
        <v>0</v>
      </c>
      <c r="M70" s="862">
        <v>0</v>
      </c>
      <c r="N70" s="862">
        <v>0</v>
      </c>
      <c r="O70" s="306"/>
      <c r="P70" s="306"/>
    </row>
    <row r="71" spans="1:18">
      <c r="A71" s="261" t="s">
        <v>584</v>
      </c>
      <c r="B71" s="863">
        <v>0</v>
      </c>
      <c r="C71" s="863">
        <v>0</v>
      </c>
      <c r="D71" s="863">
        <v>0</v>
      </c>
      <c r="E71" s="863">
        <v>0</v>
      </c>
      <c r="F71" s="863">
        <v>0</v>
      </c>
      <c r="G71" s="863">
        <v>0</v>
      </c>
      <c r="H71" s="863">
        <v>0</v>
      </c>
      <c r="I71" s="863">
        <v>0</v>
      </c>
      <c r="J71" s="863">
        <v>0</v>
      </c>
      <c r="K71" s="863">
        <v>0</v>
      </c>
      <c r="L71" s="863">
        <v>0</v>
      </c>
      <c r="M71" s="863">
        <v>0</v>
      </c>
      <c r="N71" s="863">
        <v>0</v>
      </c>
    </row>
    <row r="72" spans="1:18">
      <c r="A72" s="261" t="s">
        <v>562</v>
      </c>
      <c r="B72" s="863">
        <v>0</v>
      </c>
      <c r="C72" s="863">
        <v>0</v>
      </c>
      <c r="D72" s="863">
        <v>0</v>
      </c>
      <c r="E72" s="863">
        <v>0</v>
      </c>
      <c r="F72" s="863">
        <v>0</v>
      </c>
      <c r="G72" s="863">
        <v>0</v>
      </c>
      <c r="H72" s="863">
        <v>0</v>
      </c>
      <c r="I72" s="863">
        <v>0</v>
      </c>
      <c r="J72" s="863">
        <v>0</v>
      </c>
      <c r="K72" s="863">
        <v>0</v>
      </c>
      <c r="L72" s="863">
        <v>0</v>
      </c>
      <c r="M72" s="863">
        <v>0</v>
      </c>
      <c r="N72" s="863">
        <v>0</v>
      </c>
    </row>
    <row r="73" spans="1:18">
      <c r="A73" s="258" t="s">
        <v>299</v>
      </c>
      <c r="B73" s="862">
        <v>727914.15</v>
      </c>
      <c r="C73" s="862">
        <v>693268.09</v>
      </c>
      <c r="D73" s="862">
        <v>1408699.12</v>
      </c>
      <c r="E73" s="862">
        <v>849497.97</v>
      </c>
      <c r="F73" s="862">
        <v>1083668</v>
      </c>
      <c r="G73" s="862">
        <v>773446.44</v>
      </c>
      <c r="H73" s="862">
        <v>1002659.17</v>
      </c>
      <c r="I73" s="862">
        <v>907571.15</v>
      </c>
      <c r="J73" s="862">
        <v>1229375.92</v>
      </c>
      <c r="K73" s="862">
        <v>580112.80000000005</v>
      </c>
      <c r="L73" s="862">
        <v>956646.18</v>
      </c>
      <c r="M73" s="862">
        <v>655237.73</v>
      </c>
      <c r="N73" s="862">
        <v>10868096.720000001</v>
      </c>
    </row>
    <row r="74" spans="1:18">
      <c r="A74" s="261" t="s">
        <v>585</v>
      </c>
      <c r="B74" s="863">
        <v>727914.15</v>
      </c>
      <c r="C74" s="863">
        <v>693268.09</v>
      </c>
      <c r="D74" s="863">
        <v>1408699.12</v>
      </c>
      <c r="E74" s="863">
        <v>849497.97</v>
      </c>
      <c r="F74" s="863">
        <v>1083668</v>
      </c>
      <c r="G74" s="863">
        <v>773446.44</v>
      </c>
      <c r="H74" s="863">
        <v>1002659.17</v>
      </c>
      <c r="I74" s="863">
        <v>907571.15</v>
      </c>
      <c r="J74" s="863">
        <v>1229375.92</v>
      </c>
      <c r="K74" s="863">
        <v>580112.80000000005</v>
      </c>
      <c r="L74" s="863">
        <v>956646.18</v>
      </c>
      <c r="M74" s="863">
        <v>655237.73</v>
      </c>
      <c r="N74" s="863">
        <v>10868096.720000001</v>
      </c>
    </row>
    <row r="75" spans="1:18">
      <c r="A75" s="258" t="s">
        <v>300</v>
      </c>
      <c r="B75" s="862">
        <v>180906</v>
      </c>
      <c r="C75" s="862">
        <v>252469</v>
      </c>
      <c r="D75" s="862">
        <v>308786</v>
      </c>
      <c r="E75" s="862">
        <v>180687</v>
      </c>
      <c r="F75" s="862">
        <v>169310.6</v>
      </c>
      <c r="G75" s="862">
        <v>136627</v>
      </c>
      <c r="H75" s="862">
        <v>115418</v>
      </c>
      <c r="I75" s="862">
        <v>102917</v>
      </c>
      <c r="J75" s="862">
        <v>209229</v>
      </c>
      <c r="K75" s="862">
        <v>498355</v>
      </c>
      <c r="L75" s="862">
        <v>375185</v>
      </c>
      <c r="M75" s="862">
        <v>153004</v>
      </c>
      <c r="N75" s="862">
        <v>2682893.6</v>
      </c>
    </row>
    <row r="76" spans="1:18">
      <c r="A76" s="261" t="s">
        <v>586</v>
      </c>
      <c r="B76" s="863">
        <v>0</v>
      </c>
      <c r="C76" s="863">
        <v>0</v>
      </c>
      <c r="D76" s="863">
        <v>0</v>
      </c>
      <c r="E76" s="863">
        <v>0</v>
      </c>
      <c r="F76" s="863">
        <v>0</v>
      </c>
      <c r="G76" s="863">
        <v>0</v>
      </c>
      <c r="H76" s="863">
        <v>0</v>
      </c>
      <c r="I76" s="863">
        <v>0</v>
      </c>
      <c r="J76" s="863">
        <v>0</v>
      </c>
      <c r="K76" s="863">
        <v>0</v>
      </c>
      <c r="L76" s="863">
        <v>0</v>
      </c>
      <c r="M76" s="863">
        <v>0</v>
      </c>
      <c r="N76" s="863">
        <v>0</v>
      </c>
    </row>
    <row r="77" spans="1:18">
      <c r="A77" s="261" t="s">
        <v>587</v>
      </c>
      <c r="B77" s="863">
        <v>0</v>
      </c>
      <c r="C77" s="863">
        <v>0</v>
      </c>
      <c r="D77" s="863">
        <v>0</v>
      </c>
      <c r="E77" s="863">
        <v>0</v>
      </c>
      <c r="F77" s="863">
        <v>0</v>
      </c>
      <c r="G77" s="863">
        <v>0</v>
      </c>
      <c r="H77" s="863">
        <v>0</v>
      </c>
      <c r="I77" s="863">
        <v>0</v>
      </c>
      <c r="J77" s="863">
        <v>0</v>
      </c>
      <c r="K77" s="863">
        <v>0</v>
      </c>
      <c r="L77" s="863">
        <v>0</v>
      </c>
      <c r="M77" s="863">
        <v>0</v>
      </c>
      <c r="N77" s="863">
        <v>0</v>
      </c>
    </row>
    <row r="78" spans="1:18">
      <c r="A78" s="261" t="s">
        <v>307</v>
      </c>
      <c r="B78" s="863">
        <v>180906</v>
      </c>
      <c r="C78" s="863">
        <v>252469</v>
      </c>
      <c r="D78" s="863">
        <v>308786</v>
      </c>
      <c r="E78" s="863">
        <v>180687</v>
      </c>
      <c r="F78" s="863">
        <v>169310.6</v>
      </c>
      <c r="G78" s="863">
        <v>136627</v>
      </c>
      <c r="H78" s="863">
        <v>115418</v>
      </c>
      <c r="I78" s="863">
        <v>102917</v>
      </c>
      <c r="J78" s="863">
        <v>209229</v>
      </c>
      <c r="K78" s="863">
        <v>498355</v>
      </c>
      <c r="L78" s="863">
        <v>375185</v>
      </c>
      <c r="M78" s="863">
        <v>153004</v>
      </c>
      <c r="N78" s="863">
        <v>2682893.6</v>
      </c>
    </row>
    <row r="79" spans="1:18">
      <c r="A79" s="261" t="s">
        <v>588</v>
      </c>
      <c r="B79" s="863">
        <v>0</v>
      </c>
      <c r="C79" s="863">
        <v>0</v>
      </c>
      <c r="D79" s="863">
        <v>0</v>
      </c>
      <c r="E79" s="863">
        <v>0</v>
      </c>
      <c r="F79" s="863">
        <v>0</v>
      </c>
      <c r="G79" s="863">
        <v>0</v>
      </c>
      <c r="H79" s="863">
        <v>0</v>
      </c>
      <c r="I79" s="863">
        <v>0</v>
      </c>
      <c r="J79" s="863">
        <v>0</v>
      </c>
      <c r="K79" s="863">
        <v>0</v>
      </c>
      <c r="L79" s="863">
        <v>0</v>
      </c>
      <c r="M79" s="863">
        <v>0</v>
      </c>
      <c r="N79" s="863">
        <v>0</v>
      </c>
    </row>
    <row r="80" spans="1:18">
      <c r="A80" s="258" t="s">
        <v>308</v>
      </c>
      <c r="B80" s="862">
        <v>6413370.1099999994</v>
      </c>
      <c r="C80" s="862">
        <v>575859.38</v>
      </c>
      <c r="D80" s="862">
        <v>1530322</v>
      </c>
      <c r="E80" s="862">
        <v>1200882.07</v>
      </c>
      <c r="F80" s="862">
        <v>1652440.2100000002</v>
      </c>
      <c r="G80" s="862">
        <v>330562.62</v>
      </c>
      <c r="H80" s="862">
        <v>932567.86</v>
      </c>
      <c r="I80" s="862">
        <v>3975903.04</v>
      </c>
      <c r="J80" s="862">
        <v>1780051.32</v>
      </c>
      <c r="K80" s="862">
        <v>2592554.88</v>
      </c>
      <c r="L80" s="862">
        <v>2036163.4200000002</v>
      </c>
      <c r="M80" s="862">
        <v>6551560.4000000004</v>
      </c>
      <c r="N80" s="862">
        <v>29572237.310000002</v>
      </c>
    </row>
    <row r="81" spans="1:14">
      <c r="A81" s="261" t="s">
        <v>589</v>
      </c>
      <c r="B81" s="863">
        <v>0</v>
      </c>
      <c r="C81" s="863">
        <v>0</v>
      </c>
      <c r="D81" s="863">
        <v>0</v>
      </c>
      <c r="E81" s="863">
        <v>0</v>
      </c>
      <c r="F81" s="863">
        <v>0</v>
      </c>
      <c r="G81" s="863">
        <v>0</v>
      </c>
      <c r="H81" s="863">
        <v>0</v>
      </c>
      <c r="I81" s="863">
        <v>0</v>
      </c>
      <c r="J81" s="863">
        <v>0</v>
      </c>
      <c r="K81" s="863">
        <v>0</v>
      </c>
      <c r="L81" s="863">
        <v>0</v>
      </c>
      <c r="M81" s="863">
        <v>0</v>
      </c>
      <c r="N81" s="863">
        <v>0</v>
      </c>
    </row>
    <row r="82" spans="1:14">
      <c r="A82" s="261" t="s">
        <v>443</v>
      </c>
      <c r="B82" s="863">
        <v>6399618.4699999997</v>
      </c>
      <c r="C82" s="863">
        <v>555999</v>
      </c>
      <c r="D82" s="863">
        <v>1510986.55</v>
      </c>
      <c r="E82" s="863">
        <v>1184114.3899999999</v>
      </c>
      <c r="F82" s="863">
        <v>1636665.12</v>
      </c>
      <c r="G82" s="863">
        <v>287830</v>
      </c>
      <c r="H82" s="863">
        <v>915418.08</v>
      </c>
      <c r="I82" s="863">
        <v>3956414.97</v>
      </c>
      <c r="J82" s="863">
        <v>1760008.44</v>
      </c>
      <c r="K82" s="863">
        <v>2580061.79</v>
      </c>
      <c r="L82" s="863">
        <v>2006498.57</v>
      </c>
      <c r="M82" s="863">
        <v>6541091.8700000001</v>
      </c>
      <c r="N82" s="863">
        <v>29334707.250000004</v>
      </c>
    </row>
    <row r="83" spans="1:14">
      <c r="A83" s="263" t="s">
        <v>590</v>
      </c>
      <c r="B83" s="863">
        <v>5135.59</v>
      </c>
      <c r="C83" s="863">
        <v>9029.86</v>
      </c>
      <c r="D83" s="863">
        <v>17291.259999999998</v>
      </c>
      <c r="E83" s="863">
        <v>16266.07</v>
      </c>
      <c r="F83" s="863">
        <v>15533.83</v>
      </c>
      <c r="G83" s="863">
        <v>5318.11</v>
      </c>
      <c r="H83" s="863">
        <v>14809.77</v>
      </c>
      <c r="I83" s="863">
        <v>13661.26</v>
      </c>
      <c r="J83" s="863">
        <v>19939.580000000002</v>
      </c>
      <c r="K83" s="863">
        <v>8927.17</v>
      </c>
      <c r="L83" s="863">
        <v>27980.49</v>
      </c>
      <c r="M83" s="863">
        <v>10416.91</v>
      </c>
      <c r="N83" s="863">
        <v>164309.9</v>
      </c>
    </row>
    <row r="84" spans="1:14">
      <c r="A84" s="261" t="s">
        <v>591</v>
      </c>
      <c r="B84" s="863">
        <v>0</v>
      </c>
      <c r="C84" s="863">
        <v>0</v>
      </c>
      <c r="D84" s="863">
        <v>0</v>
      </c>
      <c r="E84" s="863">
        <v>0</v>
      </c>
      <c r="F84" s="863">
        <v>0</v>
      </c>
      <c r="G84" s="863">
        <v>0</v>
      </c>
      <c r="H84" s="863">
        <v>0</v>
      </c>
      <c r="I84" s="863">
        <v>0</v>
      </c>
      <c r="J84" s="863">
        <v>0</v>
      </c>
      <c r="K84" s="863">
        <v>0</v>
      </c>
      <c r="L84" s="863">
        <v>0</v>
      </c>
      <c r="M84" s="863">
        <v>0</v>
      </c>
      <c r="N84" s="863">
        <v>0</v>
      </c>
    </row>
    <row r="85" spans="1:14">
      <c r="A85" s="261" t="s">
        <v>592</v>
      </c>
      <c r="B85" s="863">
        <v>8616.0499999999993</v>
      </c>
      <c r="C85" s="863">
        <v>10830.52</v>
      </c>
      <c r="D85" s="863">
        <v>2044.19</v>
      </c>
      <c r="E85" s="863">
        <v>501.61</v>
      </c>
      <c r="F85" s="863">
        <v>241.26</v>
      </c>
      <c r="G85" s="863">
        <v>37414.51</v>
      </c>
      <c r="H85" s="863">
        <v>2340.0100000000002</v>
      </c>
      <c r="I85" s="863">
        <v>5826.81</v>
      </c>
      <c r="J85" s="863">
        <v>103.3</v>
      </c>
      <c r="K85" s="863">
        <v>3565.92</v>
      </c>
      <c r="L85" s="863">
        <v>1684.36</v>
      </c>
      <c r="M85" s="863">
        <v>51.62</v>
      </c>
      <c r="N85" s="863">
        <v>73220.160000000003</v>
      </c>
    </row>
    <row r="86" spans="1:14">
      <c r="A86" s="264" t="s">
        <v>124</v>
      </c>
      <c r="B86" s="864">
        <v>852656938.36000001</v>
      </c>
      <c r="C86" s="864">
        <v>677494400.95000017</v>
      </c>
      <c r="D86" s="864">
        <v>1042638729.0600001</v>
      </c>
      <c r="E86" s="864">
        <v>2152212709.3500004</v>
      </c>
      <c r="F86" s="864">
        <v>1001036879.7800001</v>
      </c>
      <c r="G86" s="864">
        <v>1130227640.8299999</v>
      </c>
      <c r="H86" s="864">
        <v>1321411047</v>
      </c>
      <c r="I86" s="864">
        <v>1058566198.4499999</v>
      </c>
      <c r="J86" s="864">
        <v>1162531907.0699999</v>
      </c>
      <c r="K86" s="864">
        <v>1440709068.3300002</v>
      </c>
      <c r="L86" s="864">
        <v>970322158.32999992</v>
      </c>
      <c r="M86" s="864">
        <v>1143008039.6700001</v>
      </c>
      <c r="N86" s="864">
        <v>13952815717.18</v>
      </c>
    </row>
    <row r="87" spans="1:14">
      <c r="A87" s="443" t="s">
        <v>465</v>
      </c>
      <c r="B87" s="445"/>
      <c r="C87" s="445"/>
      <c r="D87" s="445"/>
      <c r="E87" s="445"/>
      <c r="F87" s="445"/>
      <c r="G87" s="445"/>
      <c r="H87" s="445"/>
      <c r="I87" s="445"/>
      <c r="J87" s="445"/>
      <c r="K87" s="445"/>
      <c r="L87" s="445"/>
      <c r="M87" s="445"/>
      <c r="N87" s="497"/>
    </row>
    <row r="88" spans="1:14">
      <c r="A88" s="266" t="s">
        <v>784</v>
      </c>
      <c r="B88" s="445"/>
      <c r="C88" s="445"/>
      <c r="D88" s="445"/>
      <c r="E88" s="445"/>
      <c r="F88" s="445"/>
      <c r="G88" s="445"/>
      <c r="H88" s="445"/>
      <c r="I88" s="445"/>
      <c r="J88" s="445"/>
      <c r="K88" s="445"/>
      <c r="L88" s="445"/>
      <c r="M88" s="445"/>
      <c r="N88" s="445"/>
    </row>
    <row r="89" spans="1:14">
      <c r="A89" s="443" t="s">
        <v>593</v>
      </c>
      <c r="B89" s="445"/>
      <c r="C89" s="445"/>
      <c r="D89" s="445"/>
      <c r="E89" s="445"/>
      <c r="F89" s="445"/>
      <c r="G89" s="445"/>
      <c r="H89" s="445"/>
      <c r="I89" s="445"/>
      <c r="J89" s="445"/>
      <c r="K89" s="445"/>
      <c r="L89" s="445"/>
      <c r="M89" s="445"/>
      <c r="N89" s="497"/>
    </row>
  </sheetData>
  <customSheetViews>
    <customSheetView guid="{51F1D52B-5D55-4FCC-809B-9B4CC86C88B9}" showGridLines="0" hiddenRows="1" topLeftCell="D1">
      <selection activeCell="N2" sqref="N2"/>
      <pageMargins left="0.77" right="0.17" top="0.25" bottom="0.35" header="0" footer="0.23"/>
      <pageSetup scale="72" orientation="landscape" r:id="rId1"/>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2"/>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3"/>
      <headerFooter alignWithMargins="0"/>
    </customSheetView>
    <customSheetView guid="{45E423DD-7FD2-487F-8372-5798D7D06C15}" showPageBreaks="1" showGridLines="0" printArea="1"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8740157480314965" right="0.23622047244094491" top="0.39370078740157483" bottom="0.15748031496062992" header="0" footer="0.15748031496062992"/>
  <pageSetup scale="58" orientation="landscape" r:id="rId5"/>
  <headerFooter alignWithMargins="0"/>
  <drawing r:id="rId6"/>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68"/>
  <dimension ref="A1:H94"/>
  <sheetViews>
    <sheetView showGridLines="0" zoomScaleNormal="100" workbookViewId="0">
      <pane xSplit="1" ySplit="11" topLeftCell="B12" activePane="bottomRight" state="frozen"/>
      <selection pane="topRight" activeCell="B1" sqref="B1"/>
      <selection pane="bottomLeft" activeCell="A12" sqref="A12"/>
      <selection pane="bottomRight" activeCell="H13" sqref="H13"/>
    </sheetView>
  </sheetViews>
  <sheetFormatPr defaultColWidth="9.140625" defaultRowHeight="12.75"/>
  <cols>
    <col min="1" max="1" width="69" style="117" bestFit="1" customWidth="1"/>
    <col min="2" max="8" width="10.140625" style="117" customWidth="1"/>
    <col min="9" max="9" width="10.85546875" style="117" bestFit="1" customWidth="1"/>
    <col min="10" max="16384" width="9.140625" style="117"/>
  </cols>
  <sheetData>
    <row r="1" spans="1:8">
      <c r="A1" s="147" t="s">
        <v>117</v>
      </c>
      <c r="B1" s="149"/>
      <c r="C1" s="149"/>
      <c r="D1" s="149"/>
      <c r="E1" s="149"/>
      <c r="F1" s="151"/>
      <c r="G1" s="151"/>
      <c r="H1" s="923">
        <v>46</v>
      </c>
    </row>
    <row r="2" spans="1:8">
      <c r="A2" s="122"/>
      <c r="B2" s="122"/>
      <c r="C2" s="122"/>
      <c r="D2" s="122"/>
      <c r="E2" s="122"/>
      <c r="F2" s="122"/>
      <c r="G2" s="122"/>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16</v>
      </c>
    </row>
    <row r="9" spans="1:8">
      <c r="A9" s="256" t="s">
        <v>830</v>
      </c>
    </row>
    <row r="10" spans="1:8">
      <c r="A10" s="255" t="s">
        <v>185</v>
      </c>
    </row>
    <row r="11" spans="1:8">
      <c r="A11" s="422" t="s">
        <v>617</v>
      </c>
      <c r="B11" s="257">
        <v>2015</v>
      </c>
      <c r="C11" s="257">
        <v>2016</v>
      </c>
      <c r="D11" s="257">
        <v>2017</v>
      </c>
      <c r="E11" s="257">
        <v>2018</v>
      </c>
      <c r="F11" s="257">
        <v>2019</v>
      </c>
      <c r="G11" s="257">
        <v>2020</v>
      </c>
      <c r="H11" s="257">
        <v>2021</v>
      </c>
    </row>
    <row r="12" spans="1:8">
      <c r="A12" s="258" t="s">
        <v>186</v>
      </c>
      <c r="B12" s="862">
        <v>3302524424.3299999</v>
      </c>
      <c r="C12" s="862">
        <v>3708988532.9899998</v>
      </c>
      <c r="D12" s="862">
        <v>3864813993.250001</v>
      </c>
      <c r="E12" s="862">
        <v>3882661233.6800003</v>
      </c>
      <c r="F12" s="862">
        <v>4661781141.7299995</v>
      </c>
      <c r="G12" s="862">
        <v>3842183196.1499996</v>
      </c>
      <c r="H12" s="862">
        <v>7451899788.5600004</v>
      </c>
    </row>
    <row r="13" spans="1:8">
      <c r="A13" s="258" t="s">
        <v>303</v>
      </c>
      <c r="B13" s="862">
        <v>923192969.17999983</v>
      </c>
      <c r="C13" s="862">
        <v>1023888441.77</v>
      </c>
      <c r="D13" s="862">
        <v>1090319920.5100002</v>
      </c>
      <c r="E13" s="862">
        <v>1186428003.8899999</v>
      </c>
      <c r="F13" s="862">
        <v>1471049212.9099996</v>
      </c>
      <c r="G13" s="862">
        <v>1409823126.5499995</v>
      </c>
      <c r="H13" s="862">
        <v>1981683488.5100002</v>
      </c>
    </row>
    <row r="14" spans="1:8">
      <c r="A14" s="261" t="s">
        <v>539</v>
      </c>
      <c r="B14" s="863">
        <v>115329095.46000001</v>
      </c>
      <c r="C14" s="863">
        <v>123731210.36999999</v>
      </c>
      <c r="D14" s="863">
        <v>117784852.08</v>
      </c>
      <c r="E14" s="863">
        <v>179568591.88000003</v>
      </c>
      <c r="F14" s="863">
        <v>277438878.47000003</v>
      </c>
      <c r="G14" s="863">
        <v>170393581.28</v>
      </c>
      <c r="H14" s="863">
        <v>347328230.23000002</v>
      </c>
    </row>
    <row r="15" spans="1:8">
      <c r="A15" s="261" t="s">
        <v>540</v>
      </c>
      <c r="B15" s="863">
        <v>637460133.53999984</v>
      </c>
      <c r="C15" s="863">
        <v>763885805.51999998</v>
      </c>
      <c r="D15" s="863">
        <v>824712156.37000012</v>
      </c>
      <c r="E15" s="863">
        <v>836628323.23999989</v>
      </c>
      <c r="F15" s="863">
        <v>1011489197.92</v>
      </c>
      <c r="G15" s="863">
        <v>1089221440.9299998</v>
      </c>
      <c r="H15" s="863">
        <v>1438121270.48</v>
      </c>
    </row>
    <row r="16" spans="1:8">
      <c r="A16" s="261" t="s">
        <v>541</v>
      </c>
      <c r="B16" s="863">
        <v>63622569.689999998</v>
      </c>
      <c r="C16" s="863">
        <v>67940499.510000005</v>
      </c>
      <c r="D16" s="863">
        <v>78694085.350000009</v>
      </c>
      <c r="E16" s="863">
        <v>88060197.099999994</v>
      </c>
      <c r="F16" s="863">
        <v>91366027.529999986</v>
      </c>
      <c r="G16" s="863">
        <v>78559592.320000008</v>
      </c>
      <c r="H16" s="863">
        <v>100668243.92999999</v>
      </c>
    </row>
    <row r="17" spans="1:8">
      <c r="A17" s="261" t="s">
        <v>542</v>
      </c>
      <c r="B17" s="863">
        <v>5052131.6500000004</v>
      </c>
      <c r="C17" s="863">
        <v>4323537.8400000008</v>
      </c>
      <c r="D17" s="863">
        <v>2434900.2200000002</v>
      </c>
      <c r="E17" s="863">
        <v>2419144.2300000004</v>
      </c>
      <c r="F17" s="863">
        <v>5078292.5599999996</v>
      </c>
      <c r="G17" s="863">
        <v>2313592.09</v>
      </c>
      <c r="H17" s="863">
        <v>6954559.9800000004</v>
      </c>
    </row>
    <row r="18" spans="1:8">
      <c r="A18" s="261" t="s">
        <v>543</v>
      </c>
      <c r="B18" s="863">
        <v>23213914.359999999</v>
      </c>
      <c r="C18" s="863">
        <v>25002482.080000002</v>
      </c>
      <c r="D18" s="863">
        <v>25390469.260000002</v>
      </c>
      <c r="E18" s="863">
        <v>26915939.139999997</v>
      </c>
      <c r="F18" s="863">
        <v>29321837.359999992</v>
      </c>
      <c r="G18" s="863">
        <v>26754799.710000001</v>
      </c>
      <c r="H18" s="863">
        <v>32003907.18</v>
      </c>
    </row>
    <row r="19" spans="1:8">
      <c r="A19" s="261" t="s">
        <v>544</v>
      </c>
      <c r="B19" s="863">
        <v>24266734.380000003</v>
      </c>
      <c r="C19" s="863">
        <v>29316203.640000001</v>
      </c>
      <c r="D19" s="863">
        <v>31877215.07</v>
      </c>
      <c r="E19" s="863">
        <v>44547569.869999997</v>
      </c>
      <c r="F19" s="863">
        <v>44087062.620000005</v>
      </c>
      <c r="G19" s="863">
        <v>33520441.359999999</v>
      </c>
      <c r="H19" s="863">
        <v>33026536.199999996</v>
      </c>
    </row>
    <row r="20" spans="1:8">
      <c r="A20" s="261" t="s">
        <v>545</v>
      </c>
      <c r="B20" s="863">
        <v>54248390.100000001</v>
      </c>
      <c r="C20" s="863">
        <v>9688702.8100000005</v>
      </c>
      <c r="D20" s="863">
        <v>9426242.1600000001</v>
      </c>
      <c r="E20" s="863">
        <v>8288238.4300000006</v>
      </c>
      <c r="F20" s="863">
        <v>12267916.449999999</v>
      </c>
      <c r="G20" s="863">
        <v>9059678.8599999994</v>
      </c>
      <c r="H20" s="863">
        <v>23580740.510000002</v>
      </c>
    </row>
    <row r="21" spans="1:8">
      <c r="A21" s="258" t="s">
        <v>294</v>
      </c>
      <c r="B21" s="862">
        <v>1875206969.5999997</v>
      </c>
      <c r="C21" s="862">
        <v>2245398797.4299998</v>
      </c>
      <c r="D21" s="862">
        <v>2311783792.4700007</v>
      </c>
      <c r="E21" s="862">
        <v>2243393053.9700003</v>
      </c>
      <c r="F21" s="862">
        <v>2712147599.73</v>
      </c>
      <c r="G21" s="862">
        <v>2061343482.9299998</v>
      </c>
      <c r="H21" s="862">
        <v>4717218319.5900002</v>
      </c>
    </row>
    <row r="22" spans="1:8">
      <c r="A22" s="261" t="s">
        <v>546</v>
      </c>
      <c r="B22" s="863">
        <v>1847343804.9999998</v>
      </c>
      <c r="C22" s="863">
        <v>2204732237.6999998</v>
      </c>
      <c r="D22" s="863">
        <v>2259440536.4300003</v>
      </c>
      <c r="E22" s="863">
        <v>2139010582.5700002</v>
      </c>
      <c r="F22" s="863">
        <v>2651707118.0500002</v>
      </c>
      <c r="G22" s="863">
        <v>1995679798.46</v>
      </c>
      <c r="H22" s="863">
        <v>4661108033.8500004</v>
      </c>
    </row>
    <row r="23" spans="1:8">
      <c r="A23" s="261" t="s">
        <v>547</v>
      </c>
      <c r="B23" s="863">
        <v>0</v>
      </c>
      <c r="C23" s="863">
        <v>0</v>
      </c>
      <c r="D23" s="863">
        <v>0</v>
      </c>
      <c r="E23" s="863">
        <v>0</v>
      </c>
      <c r="F23" s="863">
        <v>0</v>
      </c>
      <c r="G23" s="863">
        <v>0</v>
      </c>
      <c r="H23" s="863">
        <v>0</v>
      </c>
    </row>
    <row r="24" spans="1:8">
      <c r="A24" s="261" t="s">
        <v>548</v>
      </c>
      <c r="B24" s="863">
        <v>0</v>
      </c>
      <c r="C24" s="863">
        <v>0</v>
      </c>
      <c r="D24" s="863">
        <v>0</v>
      </c>
      <c r="E24" s="863">
        <v>0</v>
      </c>
      <c r="F24" s="863">
        <v>0</v>
      </c>
      <c r="G24" s="863">
        <v>0</v>
      </c>
      <c r="H24" s="863">
        <v>0</v>
      </c>
    </row>
    <row r="25" spans="1:8">
      <c r="A25" s="261" t="s">
        <v>549</v>
      </c>
      <c r="B25" s="863">
        <v>23497681.949999999</v>
      </c>
      <c r="C25" s="863">
        <v>35075425.539999999</v>
      </c>
      <c r="D25" s="863">
        <v>48064187.039999992</v>
      </c>
      <c r="E25" s="863">
        <v>51034184.990000002</v>
      </c>
      <c r="F25" s="863">
        <v>58995427.689999998</v>
      </c>
      <c r="G25" s="863">
        <v>64934595.11999999</v>
      </c>
      <c r="H25" s="863">
        <v>54072947.490000002</v>
      </c>
    </row>
    <row r="26" spans="1:8">
      <c r="A26" s="261" t="s">
        <v>550</v>
      </c>
      <c r="B26" s="863">
        <v>0</v>
      </c>
      <c r="C26" s="863">
        <v>0</v>
      </c>
      <c r="D26" s="863">
        <v>0</v>
      </c>
      <c r="E26" s="863">
        <v>0</v>
      </c>
      <c r="F26" s="863">
        <v>54275.070000000007</v>
      </c>
      <c r="G26" s="863">
        <v>184897.59</v>
      </c>
      <c r="H26" s="863">
        <v>314825.60000000003</v>
      </c>
    </row>
    <row r="27" spans="1:8">
      <c r="A27" s="261" t="s">
        <v>551</v>
      </c>
      <c r="B27" s="863">
        <v>0</v>
      </c>
      <c r="C27" s="863">
        <v>0</v>
      </c>
      <c r="D27" s="863">
        <v>0</v>
      </c>
      <c r="E27" s="863">
        <v>0</v>
      </c>
      <c r="F27" s="863">
        <v>0</v>
      </c>
      <c r="G27" s="863">
        <v>0</v>
      </c>
      <c r="H27" s="863">
        <v>0</v>
      </c>
    </row>
    <row r="28" spans="1:8">
      <c r="A28" s="261" t="s">
        <v>552</v>
      </c>
      <c r="B28" s="863">
        <v>1557943.55</v>
      </c>
      <c r="C28" s="863">
        <v>1750674.8900000001</v>
      </c>
      <c r="D28" s="863">
        <v>2043568.05</v>
      </c>
      <c r="E28" s="863">
        <v>1302791.06</v>
      </c>
      <c r="F28" s="863">
        <v>62079.49</v>
      </c>
      <c r="G28" s="863">
        <v>260301.24000000002</v>
      </c>
      <c r="H28" s="863">
        <v>321325.19</v>
      </c>
    </row>
    <row r="29" spans="1:8">
      <c r="A29" s="261" t="s">
        <v>553</v>
      </c>
      <c r="B29" s="863">
        <v>1422023.5999999999</v>
      </c>
      <c r="C29" s="863">
        <v>2179703.19</v>
      </c>
      <c r="D29" s="863">
        <v>1453687.9</v>
      </c>
      <c r="E29" s="863">
        <v>52003768.009999998</v>
      </c>
      <c r="F29" s="863">
        <v>1298694.08</v>
      </c>
      <c r="G29" s="863">
        <v>176510.52</v>
      </c>
      <c r="H29" s="863">
        <v>1350371.61</v>
      </c>
    </row>
    <row r="30" spans="1:8">
      <c r="A30" s="261" t="s">
        <v>554</v>
      </c>
      <c r="B30" s="863">
        <v>1385515.5</v>
      </c>
      <c r="C30" s="863">
        <v>1660756.1099999999</v>
      </c>
      <c r="D30" s="863">
        <v>781813.05</v>
      </c>
      <c r="E30" s="863">
        <v>41727.339999999997</v>
      </c>
      <c r="F30" s="863">
        <v>30005.35</v>
      </c>
      <c r="G30" s="863">
        <v>107380</v>
      </c>
      <c r="H30" s="863">
        <v>50815.85</v>
      </c>
    </row>
    <row r="31" spans="1:8">
      <c r="A31" s="258" t="s">
        <v>293</v>
      </c>
      <c r="B31" s="862">
        <v>463550059.75999999</v>
      </c>
      <c r="C31" s="862">
        <v>376469022.38999999</v>
      </c>
      <c r="D31" s="862">
        <v>384259640.84999996</v>
      </c>
      <c r="E31" s="862">
        <v>359309017.89999998</v>
      </c>
      <c r="F31" s="862">
        <v>363791537.04999995</v>
      </c>
      <c r="G31" s="862">
        <v>316064274.63</v>
      </c>
      <c r="H31" s="862">
        <v>656892259.25999999</v>
      </c>
    </row>
    <row r="32" spans="1:8">
      <c r="A32" s="261" t="s">
        <v>555</v>
      </c>
      <c r="B32" s="863">
        <v>40972530.370000005</v>
      </c>
      <c r="C32" s="863">
        <v>76823664.980000004</v>
      </c>
      <c r="D32" s="863">
        <v>109619832.37</v>
      </c>
      <c r="E32" s="863">
        <v>98785612.61999999</v>
      </c>
      <c r="F32" s="863">
        <v>68719817.690000013</v>
      </c>
      <c r="G32" s="863">
        <v>87558749.849999994</v>
      </c>
      <c r="H32" s="863">
        <v>137489882.93000001</v>
      </c>
    </row>
    <row r="33" spans="1:8">
      <c r="A33" s="261" t="s">
        <v>556</v>
      </c>
      <c r="B33" s="863">
        <v>18609103.250000004</v>
      </c>
      <c r="C33" s="863">
        <v>14996496.09</v>
      </c>
      <c r="D33" s="863">
        <v>12479810.129999999</v>
      </c>
      <c r="E33" s="863">
        <v>9639082.3600000013</v>
      </c>
      <c r="F33" s="863">
        <v>15249988.310000001</v>
      </c>
      <c r="G33" s="863">
        <v>16176794.859999998</v>
      </c>
      <c r="H33" s="863">
        <v>13895221.290000003</v>
      </c>
    </row>
    <row r="34" spans="1:8">
      <c r="A34" s="261" t="s">
        <v>557</v>
      </c>
      <c r="B34" s="863">
        <v>123320053.64</v>
      </c>
      <c r="C34" s="863">
        <v>150655456.19999999</v>
      </c>
      <c r="D34" s="863">
        <v>128800772.87</v>
      </c>
      <c r="E34" s="863">
        <v>94796895.530000001</v>
      </c>
      <c r="F34" s="863">
        <v>117189619.98999999</v>
      </c>
      <c r="G34" s="863">
        <v>79498847.060000002</v>
      </c>
      <c r="H34" s="863">
        <v>127361276.05000001</v>
      </c>
    </row>
    <row r="35" spans="1:8">
      <c r="A35" s="261" t="s">
        <v>558</v>
      </c>
      <c r="B35" s="863">
        <v>6246387.879999999</v>
      </c>
      <c r="C35" s="863">
        <v>5897186.8200000003</v>
      </c>
      <c r="D35" s="863">
        <v>5748459.9199999999</v>
      </c>
      <c r="E35" s="863">
        <v>5776496.0599999987</v>
      </c>
      <c r="F35" s="863">
        <v>6008834.3499999996</v>
      </c>
      <c r="G35" s="863">
        <v>4107795.89</v>
      </c>
      <c r="H35" s="863">
        <v>5415289.4700000007</v>
      </c>
    </row>
    <row r="36" spans="1:8">
      <c r="A36" s="261" t="s">
        <v>559</v>
      </c>
      <c r="B36" s="863">
        <v>2245611</v>
      </c>
      <c r="C36" s="863">
        <v>2542491</v>
      </c>
      <c r="D36" s="863">
        <v>1858695</v>
      </c>
      <c r="E36" s="863">
        <v>1247295</v>
      </c>
      <c r="F36" s="863">
        <v>1264836</v>
      </c>
      <c r="G36" s="863">
        <v>452871</v>
      </c>
      <c r="H36" s="863">
        <v>540673.40000000014</v>
      </c>
    </row>
    <row r="37" spans="1:8">
      <c r="A37" s="261" t="s">
        <v>560</v>
      </c>
      <c r="B37" s="863">
        <v>201436588.35999998</v>
      </c>
      <c r="C37" s="863">
        <v>45472238.590000011</v>
      </c>
      <c r="D37" s="863">
        <v>46016630.879999995</v>
      </c>
      <c r="E37" s="863">
        <v>54092196.670000002</v>
      </c>
      <c r="F37" s="863">
        <v>42265688.290000007</v>
      </c>
      <c r="G37" s="863">
        <v>34583207.030000001</v>
      </c>
      <c r="H37" s="863">
        <v>55449671.029999994</v>
      </c>
    </row>
    <row r="38" spans="1:8">
      <c r="A38" s="261" t="s">
        <v>561</v>
      </c>
      <c r="B38" s="863">
        <v>37431309.229999997</v>
      </c>
      <c r="C38" s="863">
        <v>44665024.450000003</v>
      </c>
      <c r="D38" s="863">
        <v>46455389.379999995</v>
      </c>
      <c r="E38" s="863">
        <v>43971102.07</v>
      </c>
      <c r="F38" s="863">
        <v>54580661.339999996</v>
      </c>
      <c r="G38" s="863">
        <v>45222249.00999999</v>
      </c>
      <c r="H38" s="863">
        <v>51921728.350000001</v>
      </c>
    </row>
    <row r="39" spans="1:8">
      <c r="A39" s="261" t="s">
        <v>562</v>
      </c>
      <c r="B39" s="863">
        <v>33288476.030000001</v>
      </c>
      <c r="C39" s="863">
        <v>35416464.259999998</v>
      </c>
      <c r="D39" s="863">
        <v>33280050.299999997</v>
      </c>
      <c r="E39" s="863">
        <v>51000337.589999989</v>
      </c>
      <c r="F39" s="863">
        <v>58512091.079999998</v>
      </c>
      <c r="G39" s="863">
        <v>48463759.930000015</v>
      </c>
      <c r="H39" s="863">
        <v>264818516.73999998</v>
      </c>
    </row>
    <row r="40" spans="1:8">
      <c r="A40" s="258" t="s">
        <v>291</v>
      </c>
      <c r="B40" s="862">
        <v>40574425.789999992</v>
      </c>
      <c r="C40" s="862">
        <v>63232271.399999991</v>
      </c>
      <c r="D40" s="862">
        <v>78450639.420000002</v>
      </c>
      <c r="E40" s="862">
        <v>93531157.920000017</v>
      </c>
      <c r="F40" s="862">
        <v>114792792.04000002</v>
      </c>
      <c r="G40" s="862">
        <v>54952312.039999992</v>
      </c>
      <c r="H40" s="862">
        <v>96105721.200000003</v>
      </c>
    </row>
    <row r="41" spans="1:8">
      <c r="A41" s="258" t="s">
        <v>188</v>
      </c>
      <c r="B41" s="862">
        <v>728080534.11000013</v>
      </c>
      <c r="C41" s="862">
        <v>773886834.3900001</v>
      </c>
      <c r="D41" s="862">
        <v>834426317.66999996</v>
      </c>
      <c r="E41" s="862">
        <v>877999990.18000019</v>
      </c>
      <c r="F41" s="862">
        <v>1090221216.9200001</v>
      </c>
      <c r="G41" s="862">
        <v>789284288.01999998</v>
      </c>
      <c r="H41" s="862">
        <v>1842910333.0700002</v>
      </c>
    </row>
    <row r="42" spans="1:8">
      <c r="A42" s="261" t="s">
        <v>563</v>
      </c>
      <c r="B42" s="863">
        <v>296852245.90000004</v>
      </c>
      <c r="C42" s="863">
        <v>335342991.86000001</v>
      </c>
      <c r="D42" s="863">
        <v>337324384.55000001</v>
      </c>
      <c r="E42" s="863">
        <v>336168228.96000004</v>
      </c>
      <c r="F42" s="863">
        <v>413642184.02999997</v>
      </c>
      <c r="G42" s="863">
        <v>265761313.34</v>
      </c>
      <c r="H42" s="863">
        <v>844389910.05000019</v>
      </c>
    </row>
    <row r="43" spans="1:8">
      <c r="A43" s="261" t="s">
        <v>564</v>
      </c>
      <c r="B43" s="863">
        <v>162799185.51999998</v>
      </c>
      <c r="C43" s="863">
        <v>158211264.17000002</v>
      </c>
      <c r="D43" s="863">
        <v>173003716.38</v>
      </c>
      <c r="E43" s="863">
        <v>203141783.63</v>
      </c>
      <c r="F43" s="863">
        <v>234546904.94</v>
      </c>
      <c r="G43" s="863">
        <v>220213373.44999996</v>
      </c>
      <c r="H43" s="863">
        <v>418907953.01999998</v>
      </c>
    </row>
    <row r="44" spans="1:8">
      <c r="A44" s="261" t="s">
        <v>565</v>
      </c>
      <c r="B44" s="863">
        <v>149559449.00999999</v>
      </c>
      <c r="C44" s="863">
        <v>149441303.48999998</v>
      </c>
      <c r="D44" s="863">
        <v>164565318.59</v>
      </c>
      <c r="E44" s="863">
        <v>168459518.31</v>
      </c>
      <c r="F44" s="863">
        <v>190656510.22</v>
      </c>
      <c r="G44" s="863">
        <v>181250158.38</v>
      </c>
      <c r="H44" s="863">
        <v>241833727.25999999</v>
      </c>
    </row>
    <row r="45" spans="1:8">
      <c r="A45" s="261" t="s">
        <v>566</v>
      </c>
      <c r="B45" s="863">
        <v>25007603.470000003</v>
      </c>
      <c r="C45" s="863">
        <v>12318896.829999998</v>
      </c>
      <c r="D45" s="863">
        <v>17372918.77</v>
      </c>
      <c r="E45" s="863">
        <v>21171909.829999998</v>
      </c>
      <c r="F45" s="863">
        <v>23457140.250000004</v>
      </c>
      <c r="G45" s="863">
        <v>14480323.510000002</v>
      </c>
      <c r="H45" s="863">
        <v>27649031.090000004</v>
      </c>
    </row>
    <row r="46" spans="1:8">
      <c r="A46" s="261" t="s">
        <v>567</v>
      </c>
      <c r="B46" s="863">
        <v>0</v>
      </c>
      <c r="C46" s="863">
        <v>0</v>
      </c>
      <c r="D46" s="863">
        <v>0</v>
      </c>
      <c r="E46" s="863">
        <v>0</v>
      </c>
      <c r="F46" s="863">
        <v>0</v>
      </c>
      <c r="G46" s="863">
        <v>0</v>
      </c>
      <c r="H46" s="863">
        <v>0</v>
      </c>
    </row>
    <row r="47" spans="1:8">
      <c r="A47" s="261" t="s">
        <v>568</v>
      </c>
      <c r="B47" s="863">
        <v>32842709.599999998</v>
      </c>
      <c r="C47" s="863">
        <v>42331547.469999999</v>
      </c>
      <c r="D47" s="863">
        <v>42449667.899999999</v>
      </c>
      <c r="E47" s="863">
        <v>47279923.880000003</v>
      </c>
      <c r="F47" s="863">
        <v>81610791.020000011</v>
      </c>
      <c r="G47" s="863">
        <v>44922303.150000006</v>
      </c>
      <c r="H47" s="863">
        <v>83496437.469999999</v>
      </c>
    </row>
    <row r="48" spans="1:8">
      <c r="A48" s="261" t="s">
        <v>569</v>
      </c>
      <c r="B48" s="863">
        <v>19095777</v>
      </c>
      <c r="C48" s="863">
        <v>18829730.5</v>
      </c>
      <c r="D48" s="863">
        <v>12532767.969999999</v>
      </c>
      <c r="E48" s="863">
        <v>18004442.329999998</v>
      </c>
      <c r="F48" s="863">
        <v>17225126.490000002</v>
      </c>
      <c r="G48" s="863">
        <v>12053266.859999999</v>
      </c>
      <c r="H48" s="863">
        <v>107586812.67</v>
      </c>
    </row>
    <row r="49" spans="1:8">
      <c r="A49" s="261" t="s">
        <v>570</v>
      </c>
      <c r="B49" s="863">
        <v>0</v>
      </c>
      <c r="C49" s="863">
        <v>0</v>
      </c>
      <c r="D49" s="863">
        <v>0</v>
      </c>
      <c r="E49" s="863">
        <v>0</v>
      </c>
      <c r="F49" s="863">
        <v>0</v>
      </c>
      <c r="G49" s="863">
        <v>0</v>
      </c>
      <c r="H49" s="863">
        <v>0</v>
      </c>
    </row>
    <row r="50" spans="1:8">
      <c r="A50" s="261" t="s">
        <v>571</v>
      </c>
      <c r="B50" s="863">
        <v>41923563.609999999</v>
      </c>
      <c r="C50" s="863">
        <v>57411100.07</v>
      </c>
      <c r="D50" s="863">
        <v>87177543.510000005</v>
      </c>
      <c r="E50" s="863">
        <v>83774183.24000001</v>
      </c>
      <c r="F50" s="863">
        <v>129082559.96999997</v>
      </c>
      <c r="G50" s="863">
        <v>50603549.329999991</v>
      </c>
      <c r="H50" s="863">
        <v>119046461.50999995</v>
      </c>
    </row>
    <row r="51" spans="1:8">
      <c r="A51" s="258" t="s">
        <v>305</v>
      </c>
      <c r="B51" s="862">
        <v>2987262967.4400001</v>
      </c>
      <c r="C51" s="862">
        <v>3280940752.3399997</v>
      </c>
      <c r="D51" s="862">
        <v>2869989578.3899999</v>
      </c>
      <c r="E51" s="862">
        <v>2887579947.2600002</v>
      </c>
      <c r="F51" s="862">
        <v>3499559820.9400001</v>
      </c>
      <c r="G51" s="862">
        <v>3911189981.4399996</v>
      </c>
      <c r="H51" s="862">
        <v>4614882367.9200001</v>
      </c>
    </row>
    <row r="52" spans="1:8">
      <c r="A52" s="258" t="s">
        <v>306</v>
      </c>
      <c r="B52" s="862">
        <v>2902743722.9099998</v>
      </c>
      <c r="C52" s="862">
        <v>3192571339.71</v>
      </c>
      <c r="D52" s="862">
        <v>2722795332.2599998</v>
      </c>
      <c r="E52" s="862">
        <v>2706956343.4200001</v>
      </c>
      <c r="F52" s="862">
        <v>3264563190.0200005</v>
      </c>
      <c r="G52" s="862">
        <v>3680113349.1199999</v>
      </c>
      <c r="H52" s="862">
        <v>4329044294.2600002</v>
      </c>
    </row>
    <row r="53" spans="1:8">
      <c r="A53" s="261" t="s">
        <v>572</v>
      </c>
      <c r="B53" s="863">
        <v>2902743722.9099998</v>
      </c>
      <c r="C53" s="863">
        <v>3192571339.71</v>
      </c>
      <c r="D53" s="863">
        <v>2722795332.2599998</v>
      </c>
      <c r="E53" s="863">
        <v>2706956343.4200001</v>
      </c>
      <c r="F53" s="863">
        <v>3264563190.0200005</v>
      </c>
      <c r="G53" s="863">
        <v>3680113349.1199999</v>
      </c>
      <c r="H53" s="863">
        <v>4329044294.2600002</v>
      </c>
    </row>
    <row r="54" spans="1:8">
      <c r="A54" s="258" t="s">
        <v>296</v>
      </c>
      <c r="B54" s="862">
        <v>5671652.1899999995</v>
      </c>
      <c r="C54" s="862">
        <v>6797040.9699999997</v>
      </c>
      <c r="D54" s="862">
        <v>6777301.0399999991</v>
      </c>
      <c r="E54" s="862">
        <v>8731494.290000001</v>
      </c>
      <c r="F54" s="862">
        <v>8257898.1999999993</v>
      </c>
      <c r="G54" s="862">
        <v>9131640.1000000015</v>
      </c>
      <c r="H54" s="862">
        <v>11177568.699999999</v>
      </c>
    </row>
    <row r="55" spans="1:8">
      <c r="A55" s="261" t="s">
        <v>573</v>
      </c>
      <c r="B55" s="863">
        <v>0</v>
      </c>
      <c r="C55" s="863">
        <v>0</v>
      </c>
      <c r="D55" s="863">
        <v>7975.06</v>
      </c>
      <c r="E55" s="863">
        <v>0</v>
      </c>
      <c r="F55" s="863">
        <v>0</v>
      </c>
      <c r="G55" s="863">
        <v>0</v>
      </c>
      <c r="H55" s="863">
        <v>0</v>
      </c>
    </row>
    <row r="56" spans="1:8">
      <c r="A56" s="261" t="s">
        <v>574</v>
      </c>
      <c r="B56" s="863">
        <v>0</v>
      </c>
      <c r="C56" s="863">
        <v>0</v>
      </c>
      <c r="D56" s="863">
        <v>0</v>
      </c>
      <c r="E56" s="863">
        <v>0</v>
      </c>
      <c r="F56" s="863">
        <v>0</v>
      </c>
      <c r="G56" s="863">
        <v>0</v>
      </c>
      <c r="H56" s="863">
        <v>0</v>
      </c>
    </row>
    <row r="57" spans="1:8">
      <c r="A57" s="261" t="s">
        <v>575</v>
      </c>
      <c r="B57" s="863">
        <v>0</v>
      </c>
      <c r="C57" s="863">
        <v>0</v>
      </c>
      <c r="D57" s="863">
        <v>0</v>
      </c>
      <c r="E57" s="863">
        <v>0</v>
      </c>
      <c r="F57" s="863">
        <v>0</v>
      </c>
      <c r="G57" s="863">
        <v>0</v>
      </c>
      <c r="H57" s="863">
        <v>0</v>
      </c>
    </row>
    <row r="58" spans="1:8">
      <c r="A58" s="261" t="s">
        <v>576</v>
      </c>
      <c r="B58" s="863">
        <v>0</v>
      </c>
      <c r="C58" s="863">
        <v>0</v>
      </c>
      <c r="D58" s="863">
        <v>0</v>
      </c>
      <c r="E58" s="863">
        <v>0</v>
      </c>
      <c r="F58" s="863">
        <v>0</v>
      </c>
      <c r="G58" s="863">
        <v>0</v>
      </c>
      <c r="H58" s="863">
        <v>0</v>
      </c>
    </row>
    <row r="59" spans="1:8">
      <c r="A59" s="261" t="s">
        <v>577</v>
      </c>
      <c r="B59" s="863">
        <v>36046</v>
      </c>
      <c r="C59" s="863">
        <v>0</v>
      </c>
      <c r="D59" s="863">
        <v>11038</v>
      </c>
      <c r="E59" s="863">
        <v>0</v>
      </c>
      <c r="F59" s="863">
        <v>0</v>
      </c>
      <c r="G59" s="863">
        <v>0</v>
      </c>
      <c r="H59" s="863">
        <v>0</v>
      </c>
    </row>
    <row r="60" spans="1:8">
      <c r="A60" s="261" t="s">
        <v>578</v>
      </c>
      <c r="B60" s="863">
        <v>5635606.1899999995</v>
      </c>
      <c r="C60" s="863">
        <v>6693040.9699999997</v>
      </c>
      <c r="D60" s="863">
        <v>6637311.96</v>
      </c>
      <c r="E60" s="863">
        <v>8660560.8900000006</v>
      </c>
      <c r="F60" s="863">
        <v>8195219.9399999995</v>
      </c>
      <c r="G60" s="863">
        <v>8485769.7800000012</v>
      </c>
      <c r="H60" s="863">
        <v>10727448.139999999</v>
      </c>
    </row>
    <row r="61" spans="1:8">
      <c r="A61" s="261" t="s">
        <v>579</v>
      </c>
      <c r="B61" s="863">
        <v>0</v>
      </c>
      <c r="C61" s="863">
        <v>0</v>
      </c>
      <c r="D61" s="863">
        <v>0</v>
      </c>
      <c r="E61" s="863">
        <v>0</v>
      </c>
      <c r="F61" s="863">
        <v>0</v>
      </c>
      <c r="G61" s="863">
        <v>0</v>
      </c>
      <c r="H61" s="863">
        <v>0</v>
      </c>
    </row>
    <row r="62" spans="1:8">
      <c r="A62" s="261" t="s">
        <v>562</v>
      </c>
      <c r="B62" s="863">
        <v>0</v>
      </c>
      <c r="C62" s="863">
        <v>104000</v>
      </c>
      <c r="D62" s="863">
        <v>120976.01999999999</v>
      </c>
      <c r="E62" s="863">
        <v>70933.399999999994</v>
      </c>
      <c r="F62" s="863">
        <v>62678.259999999995</v>
      </c>
      <c r="G62" s="863">
        <v>645870.31999999995</v>
      </c>
      <c r="H62" s="863">
        <v>450120.56</v>
      </c>
    </row>
    <row r="63" spans="1:8">
      <c r="A63" s="258" t="s">
        <v>4</v>
      </c>
      <c r="B63" s="862">
        <v>51050328.589999996</v>
      </c>
      <c r="C63" s="862">
        <v>55038793.93</v>
      </c>
      <c r="D63" s="862">
        <v>93627090.49000001</v>
      </c>
      <c r="E63" s="862">
        <v>106975700.77000001</v>
      </c>
      <c r="F63" s="862">
        <v>149659092.47</v>
      </c>
      <c r="G63" s="862">
        <v>177263836.16</v>
      </c>
      <c r="H63" s="862">
        <v>235707623.34999999</v>
      </c>
    </row>
    <row r="64" spans="1:8" ht="13.5" customHeight="1">
      <c r="A64" s="261" t="s">
        <v>580</v>
      </c>
      <c r="B64" s="863">
        <v>19049497.68</v>
      </c>
      <c r="C64" s="863">
        <v>21313319.979999997</v>
      </c>
      <c r="D64" s="863">
        <v>58133739.260000005</v>
      </c>
      <c r="E64" s="863">
        <v>69403001.520000011</v>
      </c>
      <c r="F64" s="863">
        <v>102572839.23</v>
      </c>
      <c r="G64" s="863">
        <v>131122315.61999999</v>
      </c>
      <c r="H64" s="863">
        <v>178756924.09999999</v>
      </c>
    </row>
    <row r="65" spans="1:8">
      <c r="A65" s="261" t="s">
        <v>581</v>
      </c>
      <c r="B65" s="863">
        <v>5411027</v>
      </c>
      <c r="C65" s="863">
        <v>6914983</v>
      </c>
      <c r="D65" s="863">
        <v>7756501</v>
      </c>
      <c r="E65" s="863">
        <v>9447075</v>
      </c>
      <c r="F65" s="863">
        <v>17242252</v>
      </c>
      <c r="G65" s="863">
        <v>24968150</v>
      </c>
      <c r="H65" s="863">
        <v>23540775</v>
      </c>
    </row>
    <row r="66" spans="1:8">
      <c r="A66" s="261" t="s">
        <v>596</v>
      </c>
      <c r="B66" s="863">
        <v>0</v>
      </c>
      <c r="C66" s="863">
        <v>600</v>
      </c>
      <c r="D66" s="863">
        <v>0</v>
      </c>
      <c r="E66" s="863">
        <v>0</v>
      </c>
      <c r="F66" s="863">
        <v>0</v>
      </c>
      <c r="G66" s="863">
        <v>0</v>
      </c>
      <c r="H66" s="863">
        <v>0</v>
      </c>
    </row>
    <row r="67" spans="1:8">
      <c r="A67" s="261" t="s">
        <v>582</v>
      </c>
      <c r="B67" s="863">
        <v>26585533.979999997</v>
      </c>
      <c r="C67" s="863">
        <v>26806721.569999997</v>
      </c>
      <c r="D67" s="863">
        <v>27736729.23</v>
      </c>
      <c r="E67" s="863">
        <v>28116501.100000001</v>
      </c>
      <c r="F67" s="863">
        <v>29844001.240000002</v>
      </c>
      <c r="G67" s="863">
        <v>21173245.539999999</v>
      </c>
      <c r="H67" s="863">
        <v>33406766.720000003</v>
      </c>
    </row>
    <row r="68" spans="1:8">
      <c r="A68" s="261" t="s">
        <v>583</v>
      </c>
      <c r="B68" s="863">
        <v>4269.93</v>
      </c>
      <c r="C68" s="863">
        <v>3169.38</v>
      </c>
      <c r="D68" s="863">
        <v>121</v>
      </c>
      <c r="E68" s="863">
        <v>9123.15</v>
      </c>
      <c r="F68" s="863">
        <v>0</v>
      </c>
      <c r="G68" s="863">
        <v>125</v>
      </c>
      <c r="H68" s="863">
        <v>3157.5299999999997</v>
      </c>
    </row>
    <row r="69" spans="1:8">
      <c r="A69" s="258" t="s">
        <v>297</v>
      </c>
      <c r="B69" s="862">
        <v>27797263.750000004</v>
      </c>
      <c r="C69" s="862">
        <v>26533577.730000004</v>
      </c>
      <c r="D69" s="862">
        <v>46789854.600000001</v>
      </c>
      <c r="E69" s="862">
        <v>64916408.780000001</v>
      </c>
      <c r="F69" s="862">
        <v>77079640.25</v>
      </c>
      <c r="G69" s="862">
        <v>44681156.059999995</v>
      </c>
      <c r="H69" s="862">
        <v>38952881.610000007</v>
      </c>
    </row>
    <row r="70" spans="1:8">
      <c r="A70" s="258" t="s">
        <v>298</v>
      </c>
      <c r="B70" s="862">
        <v>0</v>
      </c>
      <c r="C70" s="862">
        <v>1428.6</v>
      </c>
      <c r="D70" s="862">
        <v>0</v>
      </c>
      <c r="E70" s="862">
        <v>16224</v>
      </c>
      <c r="F70" s="862">
        <v>8000</v>
      </c>
      <c r="G70" s="862">
        <v>68000</v>
      </c>
      <c r="H70" s="862">
        <v>0</v>
      </c>
    </row>
    <row r="71" spans="1:8">
      <c r="A71" s="261" t="s">
        <v>584</v>
      </c>
      <c r="B71" s="863">
        <v>0</v>
      </c>
      <c r="C71" s="863">
        <v>0</v>
      </c>
      <c r="D71" s="863">
        <v>0</v>
      </c>
      <c r="E71" s="863">
        <v>0</v>
      </c>
      <c r="F71" s="863">
        <v>0</v>
      </c>
      <c r="G71" s="863">
        <v>0</v>
      </c>
      <c r="H71" s="863">
        <v>0</v>
      </c>
    </row>
    <row r="72" spans="1:8">
      <c r="A72" s="261" t="s">
        <v>562</v>
      </c>
      <c r="B72" s="863">
        <v>0</v>
      </c>
      <c r="C72" s="863">
        <v>1428.6</v>
      </c>
      <c r="D72" s="863">
        <v>0</v>
      </c>
      <c r="E72" s="863">
        <v>16224</v>
      </c>
      <c r="F72" s="863">
        <v>8000</v>
      </c>
      <c r="G72" s="863">
        <v>68000</v>
      </c>
      <c r="H72" s="863">
        <v>0</v>
      </c>
    </row>
    <row r="73" spans="1:8">
      <c r="A73" s="258" t="s">
        <v>299</v>
      </c>
      <c r="B73" s="862">
        <v>251246.46000000002</v>
      </c>
      <c r="C73" s="862">
        <v>686997.48</v>
      </c>
      <c r="D73" s="862">
        <v>774353.85000000009</v>
      </c>
      <c r="E73" s="862">
        <v>1451846.5300000003</v>
      </c>
      <c r="F73" s="862">
        <v>3853309.4899999998</v>
      </c>
      <c r="G73" s="862">
        <v>7907393.9100000011</v>
      </c>
      <c r="H73" s="862">
        <v>10868096.720000001</v>
      </c>
    </row>
    <row r="74" spans="1:8">
      <c r="A74" s="261" t="s">
        <v>585</v>
      </c>
      <c r="B74" s="863">
        <v>251246.46000000002</v>
      </c>
      <c r="C74" s="863">
        <v>686997.48</v>
      </c>
      <c r="D74" s="863">
        <v>774353.85000000009</v>
      </c>
      <c r="E74" s="863">
        <v>1451846.5300000003</v>
      </c>
      <c r="F74" s="863">
        <v>3853309.4899999998</v>
      </c>
      <c r="G74" s="863">
        <v>7907393.9100000011</v>
      </c>
      <c r="H74" s="863">
        <v>10868096.720000001</v>
      </c>
    </row>
    <row r="75" spans="1:8">
      <c r="A75" s="258" t="s">
        <v>300</v>
      </c>
      <c r="B75" s="862">
        <v>1239115</v>
      </c>
      <c r="C75" s="862">
        <v>1889399</v>
      </c>
      <c r="D75" s="862">
        <v>3931086</v>
      </c>
      <c r="E75" s="862">
        <v>3788066.04</v>
      </c>
      <c r="F75" s="862">
        <v>3012974</v>
      </c>
      <c r="G75" s="862">
        <v>873319</v>
      </c>
      <c r="H75" s="862">
        <v>2682893.6</v>
      </c>
    </row>
    <row r="76" spans="1:8">
      <c r="A76" s="261" t="s">
        <v>586</v>
      </c>
      <c r="B76" s="863">
        <v>0</v>
      </c>
      <c r="C76" s="863">
        <v>0</v>
      </c>
      <c r="D76" s="863">
        <v>0</v>
      </c>
      <c r="E76" s="863">
        <v>0</v>
      </c>
      <c r="F76" s="863">
        <v>0</v>
      </c>
      <c r="G76" s="863">
        <v>0</v>
      </c>
      <c r="H76" s="863">
        <v>0</v>
      </c>
    </row>
    <row r="77" spans="1:8">
      <c r="A77" s="261" t="s">
        <v>587</v>
      </c>
      <c r="B77" s="863">
        <v>0</v>
      </c>
      <c r="C77" s="863">
        <v>0</v>
      </c>
      <c r="D77" s="863">
        <v>0</v>
      </c>
      <c r="E77" s="863">
        <v>0</v>
      </c>
      <c r="F77" s="863">
        <v>0</v>
      </c>
      <c r="G77" s="863">
        <v>0</v>
      </c>
      <c r="H77" s="863">
        <v>0</v>
      </c>
    </row>
    <row r="78" spans="1:8">
      <c r="A78" s="261" t="s">
        <v>307</v>
      </c>
      <c r="B78" s="863">
        <v>1239115</v>
      </c>
      <c r="C78" s="863">
        <v>1889399</v>
      </c>
      <c r="D78" s="863">
        <v>3931086</v>
      </c>
      <c r="E78" s="863">
        <v>3788066.04</v>
      </c>
      <c r="F78" s="863">
        <v>3012974</v>
      </c>
      <c r="G78" s="863">
        <v>873319</v>
      </c>
      <c r="H78" s="863">
        <v>2682893.6</v>
      </c>
    </row>
    <row r="79" spans="1:8">
      <c r="A79" s="261" t="s">
        <v>588</v>
      </c>
      <c r="B79" s="863">
        <v>0</v>
      </c>
      <c r="C79" s="863">
        <v>0</v>
      </c>
      <c r="D79" s="863">
        <v>0</v>
      </c>
      <c r="E79" s="863">
        <v>0</v>
      </c>
      <c r="F79" s="863">
        <v>0</v>
      </c>
      <c r="G79" s="863">
        <v>0</v>
      </c>
      <c r="H79" s="863">
        <v>0</v>
      </c>
    </row>
    <row r="80" spans="1:8">
      <c r="A80" s="258" t="s">
        <v>308</v>
      </c>
      <c r="B80" s="862">
        <v>16265602.960000001</v>
      </c>
      <c r="C80" s="862">
        <v>8868459.0999999996</v>
      </c>
      <c r="D80" s="862">
        <v>17111032.100000001</v>
      </c>
      <c r="E80" s="862">
        <v>11784752.709999999</v>
      </c>
      <c r="F80" s="862">
        <v>23666479.020000003</v>
      </c>
      <c r="G80" s="862">
        <v>12852663.620000001</v>
      </c>
      <c r="H80" s="862">
        <v>29572237.309999999</v>
      </c>
    </row>
    <row r="81" spans="1:8">
      <c r="A81" s="261" t="s">
        <v>589</v>
      </c>
      <c r="B81" s="863">
        <v>0</v>
      </c>
      <c r="C81" s="863">
        <v>0</v>
      </c>
      <c r="D81" s="863">
        <v>0</v>
      </c>
      <c r="E81" s="863">
        <v>0</v>
      </c>
      <c r="F81" s="863">
        <v>0</v>
      </c>
      <c r="G81" s="863">
        <v>0</v>
      </c>
      <c r="H81" s="863">
        <v>0</v>
      </c>
    </row>
    <row r="82" spans="1:8">
      <c r="A82" s="261" t="s">
        <v>443</v>
      </c>
      <c r="B82" s="863">
        <v>15973644.740000002</v>
      </c>
      <c r="C82" s="863">
        <v>8656564.9299999997</v>
      </c>
      <c r="D82" s="863">
        <v>16925492.620000001</v>
      </c>
      <c r="E82" s="863">
        <v>11529180.959999999</v>
      </c>
      <c r="F82" s="863">
        <v>23398674.590000004</v>
      </c>
      <c r="G82" s="863">
        <v>12707712.74</v>
      </c>
      <c r="H82" s="863">
        <v>29334707.25</v>
      </c>
    </row>
    <row r="83" spans="1:8">
      <c r="A83" s="263" t="s">
        <v>590</v>
      </c>
      <c r="B83" s="863">
        <v>38444.770000000004</v>
      </c>
      <c r="C83" s="863">
        <v>59748.72</v>
      </c>
      <c r="D83" s="863">
        <v>72235.05</v>
      </c>
      <c r="E83" s="863">
        <v>170097.72</v>
      </c>
      <c r="F83" s="863">
        <v>154217.02000000002</v>
      </c>
      <c r="G83" s="863">
        <v>92641.73</v>
      </c>
      <c r="H83" s="863">
        <v>164309.9</v>
      </c>
    </row>
    <row r="84" spans="1:8">
      <c r="A84" s="261" t="s">
        <v>591</v>
      </c>
      <c r="B84" s="863">
        <v>0</v>
      </c>
      <c r="C84" s="863">
        <v>0</v>
      </c>
      <c r="D84" s="863">
        <v>0</v>
      </c>
      <c r="E84" s="863">
        <v>0</v>
      </c>
      <c r="F84" s="863">
        <v>0</v>
      </c>
      <c r="G84" s="863">
        <v>0</v>
      </c>
      <c r="H84" s="863">
        <v>0</v>
      </c>
    </row>
    <row r="85" spans="1:8">
      <c r="A85" s="261" t="s">
        <v>592</v>
      </c>
      <c r="B85" s="863">
        <v>253513.44999999998</v>
      </c>
      <c r="C85" s="863">
        <v>152145.45000000001</v>
      </c>
      <c r="D85" s="863">
        <v>113304.43</v>
      </c>
      <c r="E85" s="863">
        <v>85474.030000000013</v>
      </c>
      <c r="F85" s="863">
        <v>113587.41</v>
      </c>
      <c r="G85" s="863">
        <v>52309.15</v>
      </c>
      <c r="H85" s="863">
        <v>73220.160000000003</v>
      </c>
    </row>
    <row r="86" spans="1:8">
      <c r="A86" s="264" t="s">
        <v>124</v>
      </c>
      <c r="B86" s="864">
        <v>7035623890.3000002</v>
      </c>
      <c r="C86" s="864">
        <v>7775262403.8999996</v>
      </c>
      <c r="D86" s="864">
        <v>7591046361.2600021</v>
      </c>
      <c r="E86" s="864">
        <v>7665282060.4000006</v>
      </c>
      <c r="F86" s="864">
        <v>9282102942.1000004</v>
      </c>
      <c r="G86" s="864">
        <v>8564358842.1399994</v>
      </c>
      <c r="H86" s="864">
        <v>13952815717.18</v>
      </c>
    </row>
    <row r="87" spans="1:8">
      <c r="A87" s="265" t="s">
        <v>465</v>
      </c>
    </row>
    <row r="88" spans="1:8">
      <c r="A88" s="273" t="s">
        <v>477</v>
      </c>
    </row>
    <row r="89" spans="1:8">
      <c r="A89" s="266" t="s">
        <v>784</v>
      </c>
    </row>
    <row r="90" spans="1:8">
      <c r="A90" s="469" t="s">
        <v>593</v>
      </c>
      <c r="H90"/>
    </row>
    <row r="91" spans="1:8">
      <c r="H91"/>
    </row>
    <row r="92" spans="1:8">
      <c r="H92"/>
    </row>
    <row r="93" spans="1:8">
      <c r="H93"/>
    </row>
    <row r="94" spans="1:8">
      <c r="H94"/>
    </row>
  </sheetData>
  <pageMargins left="0.97" right="0.70866141732283472" top="0.74803149606299213" bottom="0.74803149606299213" header="0.31496062992125984" footer="0.31496062992125984"/>
  <pageSetup scale="5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71"/>
  <dimension ref="A1:Z89"/>
  <sheetViews>
    <sheetView showGridLines="0" zoomScaleNormal="100" workbookViewId="0">
      <pane xSplit="1" ySplit="11" topLeftCell="B12" activePane="bottomRight" state="frozen"/>
      <selection pane="topRight" activeCell="B1" sqref="B1"/>
      <selection pane="bottomLeft" activeCell="A12" sqref="A12"/>
      <selection pane="bottomRight" activeCell="N22" sqref="N22"/>
    </sheetView>
  </sheetViews>
  <sheetFormatPr defaultColWidth="9.140625" defaultRowHeight="12.75"/>
  <cols>
    <col min="1" max="1" width="71.140625" style="255" customWidth="1"/>
    <col min="2" max="14" width="10.7109375" style="255" customWidth="1"/>
    <col min="15" max="15" width="10.28515625" style="255" customWidth="1"/>
    <col min="16" max="16" width="53.42578125" style="255" customWidth="1"/>
    <col min="17" max="17" width="14.85546875" style="441" customWidth="1"/>
    <col min="18" max="16384" width="9.140625" style="255"/>
  </cols>
  <sheetData>
    <row r="1" spans="1:17">
      <c r="A1" s="422" t="s">
        <v>117</v>
      </c>
      <c r="B1" s="422"/>
      <c r="C1" s="422"/>
      <c r="D1" s="422"/>
      <c r="E1" s="422"/>
      <c r="F1" s="422"/>
      <c r="G1" s="422"/>
      <c r="H1" s="422"/>
      <c r="I1" s="422"/>
      <c r="J1" s="422"/>
      <c r="K1" s="422"/>
      <c r="L1" s="422"/>
      <c r="M1" s="422"/>
      <c r="N1" s="923">
        <v>47</v>
      </c>
    </row>
    <row r="2" spans="1:17" s="208" customFormat="1">
      <c r="A2" s="919"/>
      <c r="B2" s="919"/>
      <c r="C2" s="919"/>
      <c r="D2" s="919"/>
      <c r="E2" s="919"/>
      <c r="F2" s="919"/>
      <c r="G2" s="919"/>
      <c r="H2" s="919"/>
      <c r="I2" s="919"/>
      <c r="J2" s="919"/>
      <c r="K2" s="919"/>
      <c r="L2" s="919"/>
      <c r="M2" s="919"/>
      <c r="N2" s="919"/>
      <c r="Q2" s="921"/>
    </row>
    <row r="8" spans="1:17">
      <c r="A8" s="498" t="s">
        <v>328</v>
      </c>
    </row>
    <row r="9" spans="1:17">
      <c r="A9" s="256" t="s">
        <v>829</v>
      </c>
    </row>
    <row r="10" spans="1:17">
      <c r="A10" s="375" t="s">
        <v>185</v>
      </c>
    </row>
    <row r="11" spans="1:17" ht="15.75" customHeight="1">
      <c r="A11" s="422" t="s">
        <v>617</v>
      </c>
      <c r="B11" s="875" t="s">
        <v>190</v>
      </c>
      <c r="C11" s="875" t="s">
        <v>156</v>
      </c>
      <c r="D11" s="875" t="s">
        <v>157</v>
      </c>
      <c r="E11" s="875" t="s">
        <v>158</v>
      </c>
      <c r="F11" s="875" t="s">
        <v>159</v>
      </c>
      <c r="G11" s="875" t="s">
        <v>160</v>
      </c>
      <c r="H11" s="875" t="s">
        <v>161</v>
      </c>
      <c r="I11" s="875" t="s">
        <v>162</v>
      </c>
      <c r="J11" s="875" t="s">
        <v>163</v>
      </c>
      <c r="K11" s="875" t="s">
        <v>164</v>
      </c>
      <c r="L11" s="875" t="s">
        <v>165</v>
      </c>
      <c r="M11" s="875" t="s">
        <v>166</v>
      </c>
      <c r="N11" s="875" t="s">
        <v>77</v>
      </c>
    </row>
    <row r="12" spans="1:17">
      <c r="A12" s="424" t="s">
        <v>186</v>
      </c>
      <c r="B12" s="865">
        <v>130415951.06999999</v>
      </c>
      <c r="C12" s="865">
        <v>111342406.75</v>
      </c>
      <c r="D12" s="865">
        <v>103610715.94</v>
      </c>
      <c r="E12" s="865">
        <v>251059513.44999999</v>
      </c>
      <c r="F12" s="865">
        <v>140767166.03999999</v>
      </c>
      <c r="G12" s="865">
        <v>121148666.05</v>
      </c>
      <c r="H12" s="865">
        <v>167088485.83000004</v>
      </c>
      <c r="I12" s="865">
        <v>118578845.54000002</v>
      </c>
      <c r="J12" s="865">
        <v>156042227.54999998</v>
      </c>
      <c r="K12" s="865">
        <v>124728077.00999999</v>
      </c>
      <c r="L12" s="865">
        <v>97559474.780000001</v>
      </c>
      <c r="M12" s="865">
        <v>173888345.70000002</v>
      </c>
      <c r="N12" s="865">
        <v>1696229875.71</v>
      </c>
      <c r="O12" s="480"/>
      <c r="P12" s="480"/>
    </row>
    <row r="13" spans="1:17">
      <c r="A13" s="425" t="s">
        <v>303</v>
      </c>
      <c r="B13" s="866">
        <v>23632985.050000001</v>
      </c>
      <c r="C13" s="866">
        <v>23290739.629999992</v>
      </c>
      <c r="D13" s="866">
        <v>31501920.259999998</v>
      </c>
      <c r="E13" s="866">
        <v>26652687.780000005</v>
      </c>
      <c r="F13" s="866">
        <v>30161917.109999999</v>
      </c>
      <c r="G13" s="866">
        <v>29441620.759999998</v>
      </c>
      <c r="H13" s="866">
        <v>33282173.060000002</v>
      </c>
      <c r="I13" s="866">
        <v>29712577.760000002</v>
      </c>
      <c r="J13" s="866">
        <v>34225727.490000002</v>
      </c>
      <c r="K13" s="866">
        <v>38125539.289999999</v>
      </c>
      <c r="L13" s="866">
        <v>28395713.099999998</v>
      </c>
      <c r="M13" s="866">
        <v>34724942.310000002</v>
      </c>
      <c r="N13" s="866">
        <v>363148543.60000002</v>
      </c>
      <c r="O13" s="492"/>
    </row>
    <row r="14" spans="1:17">
      <c r="A14" s="426" t="s">
        <v>539</v>
      </c>
      <c r="B14" s="867">
        <v>2636844.9900000002</v>
      </c>
      <c r="C14" s="867">
        <v>2897346.5600000001</v>
      </c>
      <c r="D14" s="867">
        <v>11330354.49</v>
      </c>
      <c r="E14" s="867">
        <v>4809101.72</v>
      </c>
      <c r="F14" s="867">
        <v>5640623.9100000001</v>
      </c>
      <c r="G14" s="867">
        <v>7810448.4500000002</v>
      </c>
      <c r="H14" s="867">
        <v>8749250.5800000001</v>
      </c>
      <c r="I14" s="867">
        <v>2711174.92</v>
      </c>
      <c r="J14" s="867">
        <v>6506729.7699999996</v>
      </c>
      <c r="K14" s="867">
        <v>12473686.640000001</v>
      </c>
      <c r="L14" s="867">
        <v>2441252.58</v>
      </c>
      <c r="M14" s="867">
        <v>3587431.04</v>
      </c>
      <c r="N14" s="867">
        <v>71594245.650000006</v>
      </c>
      <c r="O14" s="492"/>
    </row>
    <row r="15" spans="1:17">
      <c r="A15" s="426" t="s">
        <v>540</v>
      </c>
      <c r="B15" s="867">
        <v>17212587.920000002</v>
      </c>
      <c r="C15" s="867">
        <v>16921810.629999999</v>
      </c>
      <c r="D15" s="867">
        <v>16257570.48</v>
      </c>
      <c r="E15" s="867">
        <v>18121095.170000002</v>
      </c>
      <c r="F15" s="867">
        <v>21137854.219999999</v>
      </c>
      <c r="G15" s="867">
        <v>18062063.539999999</v>
      </c>
      <c r="H15" s="867">
        <v>20230080.77</v>
      </c>
      <c r="I15" s="867">
        <v>22568014.760000002</v>
      </c>
      <c r="J15" s="867">
        <v>23622269.710000001</v>
      </c>
      <c r="K15" s="867">
        <v>21706598.010000002</v>
      </c>
      <c r="L15" s="867">
        <v>20700612.850000001</v>
      </c>
      <c r="M15" s="867">
        <v>24670946.25</v>
      </c>
      <c r="N15" s="867">
        <v>241211504.31</v>
      </c>
    </row>
    <row r="16" spans="1:17">
      <c r="A16" s="426" t="s">
        <v>541</v>
      </c>
      <c r="B16" s="867">
        <v>2718315.46</v>
      </c>
      <c r="C16" s="867">
        <v>2674390.0099999998</v>
      </c>
      <c r="D16" s="867">
        <v>2707204.91</v>
      </c>
      <c r="E16" s="867">
        <v>2849990.35</v>
      </c>
      <c r="F16" s="867">
        <v>2582849.79</v>
      </c>
      <c r="G16" s="867">
        <v>2596831.2400000002</v>
      </c>
      <c r="H16" s="867">
        <v>2721288.64</v>
      </c>
      <c r="I16" s="867">
        <v>2220153.37</v>
      </c>
      <c r="J16" s="867">
        <v>2672379.2799999998</v>
      </c>
      <c r="K16" s="867">
        <v>2837770.3</v>
      </c>
      <c r="L16" s="867">
        <v>2555800.48</v>
      </c>
      <c r="M16" s="867">
        <v>3920112.6</v>
      </c>
      <c r="N16" s="867">
        <v>33057086.430000003</v>
      </c>
      <c r="O16" s="492"/>
    </row>
    <row r="17" spans="1:26">
      <c r="A17" s="426" t="s">
        <v>542</v>
      </c>
      <c r="B17" s="867">
        <v>241333.33</v>
      </c>
      <c r="C17" s="867">
        <v>332800</v>
      </c>
      <c r="D17" s="867">
        <v>374400</v>
      </c>
      <c r="E17" s="867">
        <v>374400</v>
      </c>
      <c r="F17" s="867">
        <v>332974.24</v>
      </c>
      <c r="G17" s="867">
        <v>416000</v>
      </c>
      <c r="H17" s="867">
        <v>968209.66</v>
      </c>
      <c r="I17" s="867">
        <v>1556191.03</v>
      </c>
      <c r="J17" s="867">
        <v>916320</v>
      </c>
      <c r="K17" s="867">
        <v>528320</v>
      </c>
      <c r="L17" s="867">
        <v>1934400</v>
      </c>
      <c r="M17" s="867">
        <v>1813306.67</v>
      </c>
      <c r="N17" s="867">
        <v>9788654.9299999997</v>
      </c>
      <c r="O17" s="492"/>
    </row>
    <row r="18" spans="1:26">
      <c r="A18" s="426" t="s">
        <v>543</v>
      </c>
      <c r="B18" s="867">
        <v>782199.41</v>
      </c>
      <c r="C18" s="867">
        <v>295799.36</v>
      </c>
      <c r="D18" s="867">
        <v>412560.06</v>
      </c>
      <c r="E18" s="867">
        <v>383849.44</v>
      </c>
      <c r="F18" s="867">
        <v>353268.8</v>
      </c>
      <c r="G18" s="867">
        <v>422281.37</v>
      </c>
      <c r="H18" s="867">
        <v>397274.93</v>
      </c>
      <c r="I18" s="867">
        <v>378120.75</v>
      </c>
      <c r="J18" s="867">
        <v>379095.4</v>
      </c>
      <c r="K18" s="867">
        <v>378996.23</v>
      </c>
      <c r="L18" s="867">
        <v>394812.75</v>
      </c>
      <c r="M18" s="867">
        <v>582120.86</v>
      </c>
      <c r="N18" s="867">
        <v>5160379.3600000003</v>
      </c>
      <c r="O18" s="492"/>
    </row>
    <row r="19" spans="1:26">
      <c r="A19" s="426" t="s">
        <v>544</v>
      </c>
      <c r="B19" s="867">
        <v>9930.6299999999992</v>
      </c>
      <c r="C19" s="867">
        <v>136783.07999999999</v>
      </c>
      <c r="D19" s="867">
        <v>127549.43</v>
      </c>
      <c r="E19" s="867">
        <v>80062.679999999993</v>
      </c>
      <c r="F19" s="867">
        <v>79509.14</v>
      </c>
      <c r="G19" s="867">
        <v>99208.69</v>
      </c>
      <c r="H19" s="867">
        <v>107567.45</v>
      </c>
      <c r="I19" s="867">
        <v>81883.59</v>
      </c>
      <c r="J19" s="867">
        <v>93211.33</v>
      </c>
      <c r="K19" s="867">
        <v>161674.48000000001</v>
      </c>
      <c r="L19" s="867">
        <v>86061.61</v>
      </c>
      <c r="M19" s="867">
        <v>94672.62</v>
      </c>
      <c r="N19" s="867">
        <v>1158114.73</v>
      </c>
      <c r="O19" s="492"/>
    </row>
    <row r="20" spans="1:26">
      <c r="A20" s="426" t="s">
        <v>545</v>
      </c>
      <c r="B20" s="867">
        <v>31773.31</v>
      </c>
      <c r="C20" s="867">
        <v>31809.99</v>
      </c>
      <c r="D20" s="867">
        <v>292280.89</v>
      </c>
      <c r="E20" s="867">
        <v>34188.42</v>
      </c>
      <c r="F20" s="867">
        <v>34837.01</v>
      </c>
      <c r="G20" s="867">
        <v>34787.47</v>
      </c>
      <c r="H20" s="867">
        <v>108501.03</v>
      </c>
      <c r="I20" s="867">
        <v>197039.34000000003</v>
      </c>
      <c r="J20" s="867">
        <v>35722</v>
      </c>
      <c r="K20" s="867">
        <v>38493.629999999997</v>
      </c>
      <c r="L20" s="867">
        <v>282772.82999999996</v>
      </c>
      <c r="M20" s="867">
        <v>56352.270000000004</v>
      </c>
      <c r="N20" s="867">
        <v>1178558.19</v>
      </c>
      <c r="O20" s="492"/>
    </row>
    <row r="21" spans="1:26">
      <c r="A21" s="425" t="s">
        <v>294</v>
      </c>
      <c r="B21" s="866">
        <v>86577100.549999997</v>
      </c>
      <c r="C21" s="866">
        <v>65781531.960000008</v>
      </c>
      <c r="D21" s="866">
        <v>53835823.769999996</v>
      </c>
      <c r="E21" s="866">
        <v>205225059.99000001</v>
      </c>
      <c r="F21" s="866">
        <v>80153737.979999989</v>
      </c>
      <c r="G21" s="866">
        <v>72573304.209999993</v>
      </c>
      <c r="H21" s="866">
        <v>111302855.91000001</v>
      </c>
      <c r="I21" s="866">
        <v>68149524.040000007</v>
      </c>
      <c r="J21" s="866">
        <v>72587930.459999993</v>
      </c>
      <c r="K21" s="866">
        <v>67558844.809999987</v>
      </c>
      <c r="L21" s="866">
        <v>52265271.939999998</v>
      </c>
      <c r="M21" s="866">
        <v>96199809.070000008</v>
      </c>
      <c r="N21" s="866">
        <v>1032210794.6899999</v>
      </c>
      <c r="O21" s="492"/>
      <c r="P21" s="306"/>
    </row>
    <row r="22" spans="1:26">
      <c r="A22" s="426" t="s">
        <v>546</v>
      </c>
      <c r="B22" s="867">
        <v>78051505.519999996</v>
      </c>
      <c r="C22" s="867">
        <v>56839140.630000003</v>
      </c>
      <c r="D22" s="867">
        <v>46437190.299999997</v>
      </c>
      <c r="E22" s="867">
        <v>195947144.72</v>
      </c>
      <c r="F22" s="867">
        <v>68306188.480000004</v>
      </c>
      <c r="G22" s="867">
        <v>62641101.57</v>
      </c>
      <c r="H22" s="867">
        <v>99366710.010000005</v>
      </c>
      <c r="I22" s="867">
        <v>52112600.030000001</v>
      </c>
      <c r="J22" s="867">
        <v>57064707.439999998</v>
      </c>
      <c r="K22" s="867">
        <v>55464999.229999997</v>
      </c>
      <c r="L22" s="867">
        <v>37861433.93</v>
      </c>
      <c r="M22" s="867">
        <v>78353198.010000005</v>
      </c>
      <c r="N22" s="867">
        <v>888445919.87</v>
      </c>
      <c r="O22" s="492"/>
      <c r="P22" s="492"/>
      <c r="R22" s="492"/>
      <c r="S22" s="492"/>
      <c r="T22" s="492"/>
      <c r="U22" s="492"/>
      <c r="V22" s="492"/>
      <c r="W22" s="492"/>
      <c r="X22" s="492"/>
      <c r="Y22" s="492"/>
      <c r="Z22" s="492"/>
    </row>
    <row r="23" spans="1:26">
      <c r="A23" s="426" t="s">
        <v>547</v>
      </c>
      <c r="B23" s="867">
        <v>0</v>
      </c>
      <c r="C23" s="867">
        <v>0</v>
      </c>
      <c r="D23" s="867">
        <v>0</v>
      </c>
      <c r="E23" s="867">
        <v>0</v>
      </c>
      <c r="F23" s="867">
        <v>0</v>
      </c>
      <c r="G23" s="867">
        <v>0</v>
      </c>
      <c r="H23" s="867">
        <v>0</v>
      </c>
      <c r="I23" s="867">
        <v>0</v>
      </c>
      <c r="J23" s="867">
        <v>0</v>
      </c>
      <c r="K23" s="867">
        <v>0</v>
      </c>
      <c r="L23" s="867">
        <v>0</v>
      </c>
      <c r="M23" s="867">
        <v>0</v>
      </c>
      <c r="N23" s="867">
        <v>0</v>
      </c>
      <c r="O23" s="492"/>
    </row>
    <row r="24" spans="1:26">
      <c r="A24" s="426" t="s">
        <v>548</v>
      </c>
      <c r="B24" s="867">
        <v>0</v>
      </c>
      <c r="C24" s="867">
        <v>0</v>
      </c>
      <c r="D24" s="867">
        <v>0</v>
      </c>
      <c r="E24" s="867">
        <v>0</v>
      </c>
      <c r="F24" s="867">
        <v>0</v>
      </c>
      <c r="G24" s="867">
        <v>0</v>
      </c>
      <c r="H24" s="867">
        <v>0</v>
      </c>
      <c r="I24" s="867">
        <v>0</v>
      </c>
      <c r="J24" s="867">
        <v>0</v>
      </c>
      <c r="K24" s="867">
        <v>0</v>
      </c>
      <c r="L24" s="867">
        <v>0</v>
      </c>
      <c r="M24" s="867">
        <v>0</v>
      </c>
      <c r="N24" s="867">
        <v>0</v>
      </c>
      <c r="O24" s="492"/>
      <c r="P24" s="306"/>
    </row>
    <row r="25" spans="1:26">
      <c r="A25" s="426" t="s">
        <v>549</v>
      </c>
      <c r="B25" s="867">
        <v>418147.8</v>
      </c>
      <c r="C25" s="867">
        <v>250825.49</v>
      </c>
      <c r="D25" s="867">
        <v>254153.3</v>
      </c>
      <c r="E25" s="867">
        <v>274169.5</v>
      </c>
      <c r="F25" s="867">
        <v>225973.21</v>
      </c>
      <c r="G25" s="867">
        <v>191031.93</v>
      </c>
      <c r="H25" s="867">
        <v>189220.18</v>
      </c>
      <c r="I25" s="867">
        <v>256020.62</v>
      </c>
      <c r="J25" s="867">
        <v>282347.83</v>
      </c>
      <c r="K25" s="867">
        <v>302530.69</v>
      </c>
      <c r="L25" s="867">
        <v>332408.76</v>
      </c>
      <c r="M25" s="867">
        <v>249342.56</v>
      </c>
      <c r="N25" s="867">
        <v>3226171.8699999996</v>
      </c>
      <c r="O25" s="492"/>
      <c r="P25" s="492"/>
      <c r="R25" s="492"/>
      <c r="S25" s="492"/>
      <c r="T25" s="492"/>
      <c r="U25" s="492"/>
      <c r="V25" s="492"/>
      <c r="W25" s="492"/>
      <c r="X25" s="492"/>
      <c r="Y25" s="492"/>
      <c r="Z25" s="492"/>
    </row>
    <row r="26" spans="1:26">
      <c r="A26" s="426" t="s">
        <v>550</v>
      </c>
      <c r="B26" s="867">
        <v>6963109.2300000004</v>
      </c>
      <c r="C26" s="867">
        <v>7120063.4699999997</v>
      </c>
      <c r="D26" s="867">
        <v>5157553.75</v>
      </c>
      <c r="E26" s="867">
        <v>6956889.8099999996</v>
      </c>
      <c r="F26" s="867">
        <v>8830578.7400000002</v>
      </c>
      <c r="G26" s="867">
        <v>7454629.5999999996</v>
      </c>
      <c r="H26" s="867">
        <v>9021926.5</v>
      </c>
      <c r="I26" s="867">
        <v>12220083.039999999</v>
      </c>
      <c r="J26" s="867">
        <v>11886737.439999999</v>
      </c>
      <c r="K26" s="867">
        <v>8272821.9000000004</v>
      </c>
      <c r="L26" s="867">
        <v>10657320.99</v>
      </c>
      <c r="M26" s="867">
        <v>13823598.960000001</v>
      </c>
      <c r="N26" s="867">
        <v>108365313.43000001</v>
      </c>
      <c r="O26" s="492"/>
    </row>
    <row r="27" spans="1:26">
      <c r="A27" s="426" t="s">
        <v>551</v>
      </c>
      <c r="B27" s="867">
        <v>1144206.7</v>
      </c>
      <c r="C27" s="867">
        <v>1567308.21</v>
      </c>
      <c r="D27" s="867">
        <v>1986793.64</v>
      </c>
      <c r="E27" s="867">
        <v>2046720.13</v>
      </c>
      <c r="F27" s="867">
        <v>2046720.13</v>
      </c>
      <c r="G27" s="867">
        <v>2286426.09</v>
      </c>
      <c r="H27" s="867">
        <v>2466205.56</v>
      </c>
      <c r="I27" s="867">
        <v>3559325.15</v>
      </c>
      <c r="J27" s="867">
        <v>3354039.6</v>
      </c>
      <c r="K27" s="867">
        <v>3518350.5</v>
      </c>
      <c r="L27" s="867">
        <v>3413966.09</v>
      </c>
      <c r="M27" s="867">
        <v>3773525.03</v>
      </c>
      <c r="N27" s="867">
        <v>31163586.830000002</v>
      </c>
      <c r="O27" s="492"/>
    </row>
    <row r="28" spans="1:26">
      <c r="A28" s="426" t="s">
        <v>552</v>
      </c>
      <c r="B28" s="867">
        <v>0</v>
      </c>
      <c r="C28" s="867">
        <v>4062.42</v>
      </c>
      <c r="D28" s="867">
        <v>0</v>
      </c>
      <c r="E28" s="867">
        <v>0</v>
      </c>
      <c r="F28" s="867">
        <v>348.48</v>
      </c>
      <c r="G28" s="867">
        <v>0</v>
      </c>
      <c r="H28" s="867">
        <v>209826.98</v>
      </c>
      <c r="I28" s="867">
        <v>702.06</v>
      </c>
      <c r="J28" s="867">
        <v>0</v>
      </c>
      <c r="K28" s="867">
        <v>0</v>
      </c>
      <c r="L28" s="867">
        <v>0</v>
      </c>
      <c r="M28" s="867">
        <v>0</v>
      </c>
      <c r="N28" s="867">
        <v>214939.94</v>
      </c>
      <c r="O28" s="492"/>
    </row>
    <row r="29" spans="1:26">
      <c r="A29" s="426" t="s">
        <v>553</v>
      </c>
      <c r="B29" s="867">
        <v>0</v>
      </c>
      <c r="C29" s="867">
        <v>0</v>
      </c>
      <c r="D29" s="867">
        <v>0</v>
      </c>
      <c r="E29" s="867">
        <v>0</v>
      </c>
      <c r="F29" s="867">
        <v>743621.64</v>
      </c>
      <c r="G29" s="867">
        <v>0</v>
      </c>
      <c r="H29" s="867">
        <v>24428.57</v>
      </c>
      <c r="I29" s="867">
        <v>351.03</v>
      </c>
      <c r="J29" s="867">
        <v>0</v>
      </c>
      <c r="K29" s="867">
        <v>0</v>
      </c>
      <c r="L29" s="867">
        <v>0</v>
      </c>
      <c r="M29" s="867">
        <v>0</v>
      </c>
      <c r="N29" s="867">
        <v>768401.24</v>
      </c>
      <c r="O29" s="492"/>
    </row>
    <row r="30" spans="1:26">
      <c r="A30" s="426" t="s">
        <v>554</v>
      </c>
      <c r="B30" s="867">
        <v>131.30000000000001</v>
      </c>
      <c r="C30" s="867">
        <v>131.74</v>
      </c>
      <c r="D30" s="867">
        <v>132.78</v>
      </c>
      <c r="E30" s="867">
        <v>135.83000000000001</v>
      </c>
      <c r="F30" s="867">
        <v>307.3</v>
      </c>
      <c r="G30" s="867">
        <v>115.02</v>
      </c>
      <c r="H30" s="867">
        <v>24538.11</v>
      </c>
      <c r="I30" s="867">
        <v>442.11</v>
      </c>
      <c r="J30" s="867">
        <v>98.15</v>
      </c>
      <c r="K30" s="867">
        <v>142.49</v>
      </c>
      <c r="L30" s="867">
        <v>142.16999999999999</v>
      </c>
      <c r="M30" s="867">
        <v>144.51</v>
      </c>
      <c r="N30" s="867">
        <v>26461.510000000002</v>
      </c>
      <c r="O30" s="492"/>
    </row>
    <row r="31" spans="1:26">
      <c r="A31" s="425" t="s">
        <v>293</v>
      </c>
      <c r="B31" s="866">
        <v>17847875.379999999</v>
      </c>
      <c r="C31" s="866">
        <v>20561276.130000003</v>
      </c>
      <c r="D31" s="866">
        <v>16130070.99</v>
      </c>
      <c r="E31" s="866">
        <v>16535238.949999999</v>
      </c>
      <c r="F31" s="866">
        <v>26597809.34</v>
      </c>
      <c r="G31" s="866">
        <v>17325480.670000002</v>
      </c>
      <c r="H31" s="866">
        <v>21128224.420000002</v>
      </c>
      <c r="I31" s="866">
        <v>17385576.169999998</v>
      </c>
      <c r="J31" s="866">
        <v>47139981.00999999</v>
      </c>
      <c r="K31" s="866">
        <v>16379114.219999999</v>
      </c>
      <c r="L31" s="866">
        <v>14557757.820000002</v>
      </c>
      <c r="M31" s="866">
        <v>40671290.570000008</v>
      </c>
      <c r="N31" s="866">
        <v>272259695.66999996</v>
      </c>
      <c r="O31" s="492"/>
    </row>
    <row r="32" spans="1:26">
      <c r="A32" s="426" t="s">
        <v>555</v>
      </c>
      <c r="B32" s="867">
        <v>1360</v>
      </c>
      <c r="C32" s="867">
        <v>3172.2</v>
      </c>
      <c r="D32" s="867">
        <v>0</v>
      </c>
      <c r="E32" s="867">
        <v>1214769.3999999999</v>
      </c>
      <c r="F32" s="867">
        <v>12937869.220000001</v>
      </c>
      <c r="G32" s="867">
        <v>2977550</v>
      </c>
      <c r="H32" s="867">
        <v>65152.55</v>
      </c>
      <c r="I32" s="867">
        <v>351.03</v>
      </c>
      <c r="J32" s="867">
        <v>33631306.82</v>
      </c>
      <c r="K32" s="867">
        <v>22222.22</v>
      </c>
      <c r="L32" s="867">
        <v>328238.84000000003</v>
      </c>
      <c r="M32" s="867">
        <v>25554355.530000001</v>
      </c>
      <c r="N32" s="867">
        <v>76736347.810000002</v>
      </c>
      <c r="O32" s="492"/>
    </row>
    <row r="33" spans="1:17">
      <c r="A33" s="426" t="s">
        <v>556</v>
      </c>
      <c r="B33" s="867">
        <v>163296.43</v>
      </c>
      <c r="C33" s="867">
        <v>65059.06</v>
      </c>
      <c r="D33" s="867">
        <v>76820.98</v>
      </c>
      <c r="E33" s="867">
        <v>28607.21</v>
      </c>
      <c r="F33" s="867">
        <v>72492.570000000007</v>
      </c>
      <c r="G33" s="867">
        <v>32181.54</v>
      </c>
      <c r="H33" s="867">
        <v>117344.82</v>
      </c>
      <c r="I33" s="867">
        <v>71417.63</v>
      </c>
      <c r="J33" s="867">
        <v>60685.48</v>
      </c>
      <c r="K33" s="867">
        <v>25719.41</v>
      </c>
      <c r="L33" s="867">
        <v>152438.38</v>
      </c>
      <c r="M33" s="867">
        <v>45514.67</v>
      </c>
      <c r="N33" s="867">
        <v>911578.18</v>
      </c>
      <c r="O33" s="492"/>
    </row>
    <row r="34" spans="1:17">
      <c r="A34" s="426" t="s">
        <v>557</v>
      </c>
      <c r="B34" s="867">
        <v>6976452.8700000001</v>
      </c>
      <c r="C34" s="867">
        <v>2497655.9500000002</v>
      </c>
      <c r="D34" s="867">
        <v>3608794.63</v>
      </c>
      <c r="E34" s="867">
        <v>3942782.45</v>
      </c>
      <c r="F34" s="867">
        <v>5498876.8499999996</v>
      </c>
      <c r="G34" s="867">
        <v>3295368.43</v>
      </c>
      <c r="H34" s="867">
        <v>5628037.9900000002</v>
      </c>
      <c r="I34" s="867">
        <v>3523777.59</v>
      </c>
      <c r="J34" s="867">
        <v>4082655.33</v>
      </c>
      <c r="K34" s="867">
        <v>3405458.24</v>
      </c>
      <c r="L34" s="867">
        <v>3530135.15</v>
      </c>
      <c r="M34" s="867">
        <v>4587521.03</v>
      </c>
      <c r="N34" s="867">
        <v>50577516.510000005</v>
      </c>
      <c r="O34" s="492"/>
    </row>
    <row r="35" spans="1:17">
      <c r="A35" s="426" t="s">
        <v>558</v>
      </c>
      <c r="B35" s="867">
        <v>412293.6</v>
      </c>
      <c r="C35" s="867">
        <v>545455.89</v>
      </c>
      <c r="D35" s="867">
        <v>511139.15</v>
      </c>
      <c r="E35" s="867">
        <v>463506.77</v>
      </c>
      <c r="F35" s="867">
        <v>411373.36</v>
      </c>
      <c r="G35" s="867">
        <v>422953.14</v>
      </c>
      <c r="H35" s="867">
        <v>416523.18</v>
      </c>
      <c r="I35" s="867">
        <v>226409.55000000002</v>
      </c>
      <c r="J35" s="867">
        <v>230685.76</v>
      </c>
      <c r="K35" s="867">
        <v>222122.09999999998</v>
      </c>
      <c r="L35" s="867">
        <v>231022.77</v>
      </c>
      <c r="M35" s="867">
        <v>255129.3</v>
      </c>
      <c r="N35" s="867">
        <v>4348614.57</v>
      </c>
      <c r="O35" s="492"/>
    </row>
    <row r="36" spans="1:17">
      <c r="A36" s="426" t="s">
        <v>559</v>
      </c>
      <c r="B36" s="867">
        <v>4106128</v>
      </c>
      <c r="C36" s="867">
        <v>4744456.4000000004</v>
      </c>
      <c r="D36" s="867">
        <v>4798940.4000000004</v>
      </c>
      <c r="E36" s="867">
        <v>5149868.4000000004</v>
      </c>
      <c r="F36" s="867">
        <v>5114775.5999999996</v>
      </c>
      <c r="G36" s="867">
        <v>4974404.4000000004</v>
      </c>
      <c r="H36" s="867">
        <v>5118670.9000000004</v>
      </c>
      <c r="I36" s="867">
        <v>8449643.2799999993</v>
      </c>
      <c r="J36" s="867">
        <v>5704334.6399999997</v>
      </c>
      <c r="K36" s="867">
        <v>6546224.6399999997</v>
      </c>
      <c r="L36" s="867">
        <v>5695561.4400000004</v>
      </c>
      <c r="M36" s="867">
        <v>5958757.4400000004</v>
      </c>
      <c r="N36" s="867">
        <v>66361765.539999999</v>
      </c>
      <c r="O36" s="492"/>
    </row>
    <row r="37" spans="1:17">
      <c r="A37" s="426" t="s">
        <v>560</v>
      </c>
      <c r="B37" s="867">
        <v>1456036.81</v>
      </c>
      <c r="C37" s="867">
        <v>105460.95</v>
      </c>
      <c r="D37" s="867">
        <v>758943</v>
      </c>
      <c r="E37" s="867">
        <v>453032.86</v>
      </c>
      <c r="F37" s="867">
        <v>111953.55</v>
      </c>
      <c r="G37" s="867">
        <v>245939.66</v>
      </c>
      <c r="H37" s="867">
        <v>1180258.23</v>
      </c>
      <c r="I37" s="867">
        <v>596302.14</v>
      </c>
      <c r="J37" s="867">
        <v>350701.29</v>
      </c>
      <c r="K37" s="867">
        <v>1473369.26</v>
      </c>
      <c r="L37" s="867">
        <v>592001.72</v>
      </c>
      <c r="M37" s="867">
        <v>454157.22</v>
      </c>
      <c r="N37" s="867">
        <v>7778156.6899999985</v>
      </c>
      <c r="O37" s="492"/>
    </row>
    <row r="38" spans="1:17">
      <c r="A38" s="426" t="s">
        <v>561</v>
      </c>
      <c r="B38" s="867">
        <v>3089716.58</v>
      </c>
      <c r="C38" s="867">
        <v>643363.83999999997</v>
      </c>
      <c r="D38" s="867">
        <v>3821338.92</v>
      </c>
      <c r="E38" s="867">
        <v>2709883.16</v>
      </c>
      <c r="F38" s="867">
        <v>1825084.49</v>
      </c>
      <c r="G38" s="867">
        <v>2927958.28</v>
      </c>
      <c r="H38" s="867">
        <v>5591371.25</v>
      </c>
      <c r="I38" s="867">
        <v>3658309.92</v>
      </c>
      <c r="J38" s="867">
        <v>2428454.4</v>
      </c>
      <c r="K38" s="867">
        <v>2444530.7999999998</v>
      </c>
      <c r="L38" s="867">
        <v>3631112.56</v>
      </c>
      <c r="M38" s="867">
        <v>3259453.25</v>
      </c>
      <c r="N38" s="867">
        <v>36030577.449999996</v>
      </c>
      <c r="O38" s="492"/>
    </row>
    <row r="39" spans="1:17">
      <c r="A39" s="426" t="s">
        <v>562</v>
      </c>
      <c r="B39" s="867">
        <v>1642591.09</v>
      </c>
      <c r="C39" s="867">
        <v>11956651.84</v>
      </c>
      <c r="D39" s="867">
        <v>2554093.91</v>
      </c>
      <c r="E39" s="867">
        <v>2572788.7000000002</v>
      </c>
      <c r="F39" s="867">
        <v>625383.69999999995</v>
      </c>
      <c r="G39" s="867">
        <v>2449125.2200000002</v>
      </c>
      <c r="H39" s="867">
        <v>3010865.5</v>
      </c>
      <c r="I39" s="867">
        <v>859365.03</v>
      </c>
      <c r="J39" s="867">
        <v>651157.29</v>
      </c>
      <c r="K39" s="867">
        <v>2239467.5499999998</v>
      </c>
      <c r="L39" s="867">
        <v>397246.96</v>
      </c>
      <c r="M39" s="867">
        <v>556402.13</v>
      </c>
      <c r="N39" s="867">
        <v>29515138.919999998</v>
      </c>
      <c r="O39" s="492"/>
      <c r="P39" s="306"/>
    </row>
    <row r="40" spans="1:17">
      <c r="A40" s="425" t="s">
        <v>291</v>
      </c>
      <c r="B40" s="866">
        <v>2357990.09</v>
      </c>
      <c r="C40" s="866">
        <v>1708859.03</v>
      </c>
      <c r="D40" s="866">
        <v>2142900.92</v>
      </c>
      <c r="E40" s="866">
        <v>2646526.73</v>
      </c>
      <c r="F40" s="866">
        <v>3853701.61</v>
      </c>
      <c r="G40" s="866">
        <v>1808260.41</v>
      </c>
      <c r="H40" s="866">
        <v>1375232.44</v>
      </c>
      <c r="I40" s="866">
        <v>3331167.5700000003</v>
      </c>
      <c r="J40" s="866">
        <v>2088588.5899999999</v>
      </c>
      <c r="K40" s="866">
        <v>2664578.69</v>
      </c>
      <c r="L40" s="866">
        <v>2340731.92</v>
      </c>
      <c r="M40" s="866">
        <v>2292303.75</v>
      </c>
      <c r="N40" s="866">
        <v>28610841.75</v>
      </c>
      <c r="O40" s="492"/>
    </row>
    <row r="41" spans="1:17">
      <c r="A41" s="424" t="s">
        <v>188</v>
      </c>
      <c r="B41" s="865">
        <v>59723797.910000011</v>
      </c>
      <c r="C41" s="865">
        <v>195895657.11000001</v>
      </c>
      <c r="D41" s="865">
        <v>218835525.63</v>
      </c>
      <c r="E41" s="865">
        <v>210672155.35999995</v>
      </c>
      <c r="F41" s="865">
        <v>217384387.08000001</v>
      </c>
      <c r="G41" s="865">
        <v>141191931.5</v>
      </c>
      <c r="H41" s="865">
        <v>204427605.89999998</v>
      </c>
      <c r="I41" s="865">
        <v>156133854.68000001</v>
      </c>
      <c r="J41" s="865">
        <v>214915492.65999997</v>
      </c>
      <c r="K41" s="865">
        <v>244364545.31999999</v>
      </c>
      <c r="L41" s="865">
        <v>381731758.67000002</v>
      </c>
      <c r="M41" s="865">
        <v>160002395.01999998</v>
      </c>
      <c r="N41" s="865">
        <v>2405279106.8399997</v>
      </c>
      <c r="O41" s="492"/>
    </row>
    <row r="42" spans="1:17">
      <c r="A42" s="426" t="s">
        <v>563</v>
      </c>
      <c r="B42" s="867">
        <v>42557092.270000003</v>
      </c>
      <c r="C42" s="867">
        <v>170361717.53999999</v>
      </c>
      <c r="D42" s="867">
        <v>153828621.56999999</v>
      </c>
      <c r="E42" s="867">
        <v>121220942.69</v>
      </c>
      <c r="F42" s="867">
        <v>175784480.09</v>
      </c>
      <c r="G42" s="867">
        <v>109403022.44</v>
      </c>
      <c r="H42" s="867">
        <v>160367998.03</v>
      </c>
      <c r="I42" s="867">
        <v>123815178.23</v>
      </c>
      <c r="J42" s="867">
        <v>143516024.97999999</v>
      </c>
      <c r="K42" s="867">
        <v>160205378.90000001</v>
      </c>
      <c r="L42" s="867">
        <v>342866013.12</v>
      </c>
      <c r="M42" s="867">
        <v>117814842.31999999</v>
      </c>
      <c r="N42" s="867">
        <v>1821741312.1800001</v>
      </c>
      <c r="O42" s="492"/>
    </row>
    <row r="43" spans="1:17">
      <c r="A43" s="426" t="s">
        <v>564</v>
      </c>
      <c r="B43" s="867">
        <v>4166858.66</v>
      </c>
      <c r="C43" s="867">
        <v>9313679.7799999993</v>
      </c>
      <c r="D43" s="867">
        <v>8866398.8499999996</v>
      </c>
      <c r="E43" s="867">
        <v>64511199.689999998</v>
      </c>
      <c r="F43" s="867">
        <v>10826974.16</v>
      </c>
      <c r="G43" s="867">
        <v>7605756.4100000001</v>
      </c>
      <c r="H43" s="867">
        <v>10302103.49</v>
      </c>
      <c r="I43" s="867">
        <v>9380010.8300000001</v>
      </c>
      <c r="J43" s="867">
        <v>6501973.9800000004</v>
      </c>
      <c r="K43" s="867">
        <v>51097540.43</v>
      </c>
      <c r="L43" s="867">
        <v>5773472.0800000001</v>
      </c>
      <c r="M43" s="867">
        <v>5687565.5</v>
      </c>
      <c r="N43" s="867">
        <v>194033533.85999998</v>
      </c>
      <c r="O43" s="492"/>
    </row>
    <row r="44" spans="1:17" s="256" customFormat="1">
      <c r="A44" s="426" t="s">
        <v>565</v>
      </c>
      <c r="B44" s="867">
        <v>8818932.6300000008</v>
      </c>
      <c r="C44" s="867">
        <v>10046416.609999999</v>
      </c>
      <c r="D44" s="867">
        <v>43592092.310000002</v>
      </c>
      <c r="E44" s="867">
        <v>12425236.390000001</v>
      </c>
      <c r="F44" s="867">
        <v>15879444.1</v>
      </c>
      <c r="G44" s="867">
        <v>11974090.51</v>
      </c>
      <c r="H44" s="867">
        <v>16825192.449999999</v>
      </c>
      <c r="I44" s="867">
        <v>9087525.3300000001</v>
      </c>
      <c r="J44" s="867">
        <v>41032319.439999998</v>
      </c>
      <c r="K44" s="867">
        <v>7736740.7199999997</v>
      </c>
      <c r="L44" s="867">
        <v>13449761.01</v>
      </c>
      <c r="M44" s="867">
        <v>6459992.2599999998</v>
      </c>
      <c r="N44" s="867">
        <v>197327743.75999996</v>
      </c>
      <c r="O44" s="499"/>
      <c r="Q44" s="442"/>
    </row>
    <row r="45" spans="1:17">
      <c r="A45" s="426" t="s">
        <v>566</v>
      </c>
      <c r="B45" s="867">
        <v>709942.89</v>
      </c>
      <c r="C45" s="867">
        <v>354277.41</v>
      </c>
      <c r="D45" s="867">
        <v>1819689.96</v>
      </c>
      <c r="E45" s="867">
        <v>5563821.6399999997</v>
      </c>
      <c r="F45" s="867">
        <v>3418803.06</v>
      </c>
      <c r="G45" s="867">
        <v>1367973.25</v>
      </c>
      <c r="H45" s="867">
        <v>6872289.8899999997</v>
      </c>
      <c r="I45" s="867">
        <v>3501716.35</v>
      </c>
      <c r="J45" s="867">
        <v>4252659.5999999996</v>
      </c>
      <c r="K45" s="867">
        <v>6605047.4500000002</v>
      </c>
      <c r="L45" s="867">
        <v>2280906.19</v>
      </c>
      <c r="M45" s="867">
        <v>4029410.72</v>
      </c>
      <c r="N45" s="867">
        <v>40776538.409999996</v>
      </c>
      <c r="O45" s="492"/>
    </row>
    <row r="46" spans="1:17">
      <c r="A46" s="426" t="s">
        <v>567</v>
      </c>
      <c r="B46" s="867">
        <v>0</v>
      </c>
      <c r="C46" s="867">
        <v>0</v>
      </c>
      <c r="D46" s="867">
        <v>0</v>
      </c>
      <c r="E46" s="867">
        <v>0</v>
      </c>
      <c r="F46" s="867">
        <v>0</v>
      </c>
      <c r="G46" s="867">
        <v>0</v>
      </c>
      <c r="H46" s="867">
        <v>0</v>
      </c>
      <c r="I46" s="867">
        <v>0</v>
      </c>
      <c r="J46" s="867">
        <v>0</v>
      </c>
      <c r="K46" s="867">
        <v>0</v>
      </c>
      <c r="L46" s="867">
        <v>0</v>
      </c>
      <c r="M46" s="867">
        <v>0</v>
      </c>
      <c r="N46" s="867">
        <v>0</v>
      </c>
      <c r="O46" s="492"/>
    </row>
    <row r="47" spans="1:17">
      <c r="A47" s="426" t="s">
        <v>782</v>
      </c>
      <c r="B47" s="867">
        <v>768249.6</v>
      </c>
      <c r="C47" s="867">
        <v>1281503.3999999999</v>
      </c>
      <c r="D47" s="867">
        <v>1565741.94</v>
      </c>
      <c r="E47" s="867">
        <v>1586875.48</v>
      </c>
      <c r="F47" s="867">
        <v>1285532.46</v>
      </c>
      <c r="G47" s="867">
        <v>1405323.56</v>
      </c>
      <c r="H47" s="867">
        <v>1563318.07</v>
      </c>
      <c r="I47" s="867">
        <v>1003145.09</v>
      </c>
      <c r="J47" s="867">
        <v>3440300.29</v>
      </c>
      <c r="K47" s="867">
        <v>908501.81</v>
      </c>
      <c r="L47" s="867">
        <v>1328815.72</v>
      </c>
      <c r="M47" s="867">
        <v>1191111.18</v>
      </c>
      <c r="N47" s="867">
        <v>17328418.600000001</v>
      </c>
      <c r="O47" s="492"/>
      <c r="P47" s="306"/>
    </row>
    <row r="48" spans="1:17">
      <c r="A48" s="426" t="s">
        <v>569</v>
      </c>
      <c r="B48" s="867">
        <v>212000</v>
      </c>
      <c r="C48" s="867">
        <v>920050</v>
      </c>
      <c r="D48" s="867">
        <v>1241976.0900000001</v>
      </c>
      <c r="E48" s="867">
        <v>518500</v>
      </c>
      <c r="F48" s="867">
        <v>937810</v>
      </c>
      <c r="G48" s="867">
        <v>380000</v>
      </c>
      <c r="H48" s="867">
        <v>378500</v>
      </c>
      <c r="I48" s="867">
        <v>179000</v>
      </c>
      <c r="J48" s="867">
        <v>451312</v>
      </c>
      <c r="K48" s="867">
        <v>8597500</v>
      </c>
      <c r="L48" s="867">
        <v>3847940</v>
      </c>
      <c r="M48" s="867">
        <v>7841679.6699999999</v>
      </c>
      <c r="N48" s="867">
        <v>25506267.759999998</v>
      </c>
      <c r="O48" s="492"/>
    </row>
    <row r="49" spans="1:16">
      <c r="A49" s="426" t="s">
        <v>570</v>
      </c>
      <c r="B49" s="867">
        <v>0</v>
      </c>
      <c r="C49" s="867">
        <v>0</v>
      </c>
      <c r="D49" s="867">
        <v>0</v>
      </c>
      <c r="E49" s="867">
        <v>0</v>
      </c>
      <c r="F49" s="867">
        <v>0</v>
      </c>
      <c r="G49" s="867">
        <v>0</v>
      </c>
      <c r="H49" s="867">
        <v>0</v>
      </c>
      <c r="I49" s="867">
        <v>0</v>
      </c>
      <c r="J49" s="867">
        <v>0</v>
      </c>
      <c r="K49" s="867">
        <v>0</v>
      </c>
      <c r="L49" s="867">
        <v>0</v>
      </c>
      <c r="M49" s="867">
        <v>0</v>
      </c>
      <c r="N49" s="867">
        <v>0</v>
      </c>
      <c r="O49" s="492"/>
      <c r="P49" s="306"/>
    </row>
    <row r="50" spans="1:16">
      <c r="A50" s="426" t="s">
        <v>571</v>
      </c>
      <c r="B50" s="867">
        <v>2490721.8600000003</v>
      </c>
      <c r="C50" s="867">
        <v>3618012.37</v>
      </c>
      <c r="D50" s="867">
        <v>7921004.9100000001</v>
      </c>
      <c r="E50" s="867">
        <v>4845579.4700000007</v>
      </c>
      <c r="F50" s="867">
        <v>9251343.2100000009</v>
      </c>
      <c r="G50" s="867">
        <v>9055765.3300000001</v>
      </c>
      <c r="H50" s="867">
        <v>8118203.9700000007</v>
      </c>
      <c r="I50" s="867">
        <v>9167278.8499999996</v>
      </c>
      <c r="J50" s="867">
        <v>15720902.370000001</v>
      </c>
      <c r="K50" s="867">
        <v>9213836.0099999998</v>
      </c>
      <c r="L50" s="867">
        <v>12184850.550000001</v>
      </c>
      <c r="M50" s="867">
        <v>16977793.369999997</v>
      </c>
      <c r="N50" s="867">
        <v>108565292.27000001</v>
      </c>
      <c r="O50" s="492"/>
    </row>
    <row r="51" spans="1:16">
      <c r="A51" s="424" t="s">
        <v>305</v>
      </c>
      <c r="B51" s="865">
        <v>116069847.76000001</v>
      </c>
      <c r="C51" s="865">
        <v>88021602.25</v>
      </c>
      <c r="D51" s="865">
        <v>80996611.930000007</v>
      </c>
      <c r="E51" s="865">
        <v>86744597.520000011</v>
      </c>
      <c r="F51" s="865">
        <v>100623072.94999999</v>
      </c>
      <c r="G51" s="865">
        <v>98126047.329999998</v>
      </c>
      <c r="H51" s="865">
        <v>163515562.64000002</v>
      </c>
      <c r="I51" s="865">
        <v>137529873.66</v>
      </c>
      <c r="J51" s="865">
        <v>169011508.50999999</v>
      </c>
      <c r="K51" s="865">
        <v>95097513.75</v>
      </c>
      <c r="L51" s="865">
        <v>132220957.53</v>
      </c>
      <c r="M51" s="865">
        <v>159840961.03999999</v>
      </c>
      <c r="N51" s="865">
        <v>1427798156.8699999</v>
      </c>
      <c r="O51" s="492"/>
    </row>
    <row r="52" spans="1:16">
      <c r="A52" s="425" t="s">
        <v>306</v>
      </c>
      <c r="B52" s="866">
        <v>111094587.51000001</v>
      </c>
      <c r="C52" s="866">
        <v>83825283.650000006</v>
      </c>
      <c r="D52" s="866">
        <v>75308565.180000007</v>
      </c>
      <c r="E52" s="866">
        <v>80683552.189999998</v>
      </c>
      <c r="F52" s="866">
        <v>95927561.489999995</v>
      </c>
      <c r="G52" s="866">
        <v>92123168.950000003</v>
      </c>
      <c r="H52" s="866">
        <v>160058977.47</v>
      </c>
      <c r="I52" s="866">
        <v>129971602.66</v>
      </c>
      <c r="J52" s="866">
        <v>164427085.13999999</v>
      </c>
      <c r="K52" s="866">
        <v>87155180.319999993</v>
      </c>
      <c r="L52" s="866">
        <v>126521248.63</v>
      </c>
      <c r="M52" s="866">
        <v>154253023.88999999</v>
      </c>
      <c r="N52" s="866">
        <v>1361349837.0799999</v>
      </c>
      <c r="O52" s="492"/>
    </row>
    <row r="53" spans="1:16">
      <c r="A53" s="426" t="s">
        <v>572</v>
      </c>
      <c r="B53" s="867">
        <v>111094587.51000001</v>
      </c>
      <c r="C53" s="867">
        <v>83825283.650000006</v>
      </c>
      <c r="D53" s="867">
        <v>75308565.180000007</v>
      </c>
      <c r="E53" s="867">
        <v>80683552.189999998</v>
      </c>
      <c r="F53" s="867">
        <v>95927561.489999995</v>
      </c>
      <c r="G53" s="867">
        <v>92123168.950000003</v>
      </c>
      <c r="H53" s="867">
        <v>160058977.47</v>
      </c>
      <c r="I53" s="867">
        <v>129971602.66</v>
      </c>
      <c r="J53" s="867">
        <v>164427085.13999999</v>
      </c>
      <c r="K53" s="867">
        <v>87155180.319999993</v>
      </c>
      <c r="L53" s="867">
        <v>126521248.63</v>
      </c>
      <c r="M53" s="867">
        <v>154253023.88999999</v>
      </c>
      <c r="N53" s="867">
        <v>1361349837.0799999</v>
      </c>
      <c r="O53" s="492"/>
    </row>
    <row r="54" spans="1:16">
      <c r="A54" s="425" t="s">
        <v>296</v>
      </c>
      <c r="B54" s="866">
        <v>49691.81</v>
      </c>
      <c r="C54" s="866">
        <v>48697.67</v>
      </c>
      <c r="D54" s="866">
        <v>48842.63</v>
      </c>
      <c r="E54" s="866">
        <v>54875.18</v>
      </c>
      <c r="F54" s="866">
        <v>56509.599999999999</v>
      </c>
      <c r="G54" s="866">
        <v>52466.879999999997</v>
      </c>
      <c r="H54" s="866">
        <v>107973.59</v>
      </c>
      <c r="I54" s="866">
        <v>49200.11</v>
      </c>
      <c r="J54" s="866">
        <v>135469.4</v>
      </c>
      <c r="K54" s="866">
        <v>62266.73</v>
      </c>
      <c r="L54" s="866">
        <v>75404.03</v>
      </c>
      <c r="M54" s="866">
        <v>63889.61</v>
      </c>
      <c r="N54" s="866">
        <v>805287.24</v>
      </c>
      <c r="O54" s="492"/>
    </row>
    <row r="55" spans="1:16">
      <c r="A55" s="426" t="s">
        <v>573</v>
      </c>
      <c r="B55" s="867">
        <v>0</v>
      </c>
      <c r="C55" s="867">
        <v>0</v>
      </c>
      <c r="D55" s="867">
        <v>0</v>
      </c>
      <c r="E55" s="867">
        <v>0</v>
      </c>
      <c r="F55" s="867">
        <v>0</v>
      </c>
      <c r="G55" s="867">
        <v>0</v>
      </c>
      <c r="H55" s="867">
        <v>0</v>
      </c>
      <c r="I55" s="867">
        <v>0</v>
      </c>
      <c r="J55" s="867">
        <v>0</v>
      </c>
      <c r="K55" s="867">
        <v>0</v>
      </c>
      <c r="L55" s="867">
        <v>0</v>
      </c>
      <c r="M55" s="867">
        <v>0</v>
      </c>
      <c r="N55" s="867">
        <v>0</v>
      </c>
      <c r="O55" s="492"/>
    </row>
    <row r="56" spans="1:16">
      <c r="A56" s="426" t="s">
        <v>574</v>
      </c>
      <c r="B56" s="867">
        <v>0</v>
      </c>
      <c r="C56" s="867">
        <v>0</v>
      </c>
      <c r="D56" s="867">
        <v>0</v>
      </c>
      <c r="E56" s="867">
        <v>0</v>
      </c>
      <c r="F56" s="867">
        <v>0</v>
      </c>
      <c r="G56" s="867">
        <v>0</v>
      </c>
      <c r="H56" s="867">
        <v>0</v>
      </c>
      <c r="I56" s="867">
        <v>0</v>
      </c>
      <c r="J56" s="867">
        <v>0</v>
      </c>
      <c r="K56" s="867">
        <v>0</v>
      </c>
      <c r="L56" s="867">
        <v>0</v>
      </c>
      <c r="M56" s="867">
        <v>0</v>
      </c>
      <c r="N56" s="867">
        <v>0</v>
      </c>
      <c r="O56" s="492"/>
    </row>
    <row r="57" spans="1:16">
      <c r="A57" s="426" t="s">
        <v>575</v>
      </c>
      <c r="B57" s="867">
        <v>0</v>
      </c>
      <c r="C57" s="867">
        <v>0</v>
      </c>
      <c r="D57" s="867">
        <v>0</v>
      </c>
      <c r="E57" s="867">
        <v>0</v>
      </c>
      <c r="F57" s="867">
        <v>0</v>
      </c>
      <c r="G57" s="867">
        <v>0</v>
      </c>
      <c r="H57" s="867">
        <v>0</v>
      </c>
      <c r="I57" s="867">
        <v>0</v>
      </c>
      <c r="J57" s="867">
        <v>0</v>
      </c>
      <c r="K57" s="867">
        <v>0</v>
      </c>
      <c r="L57" s="867">
        <v>0</v>
      </c>
      <c r="M57" s="867">
        <v>0</v>
      </c>
      <c r="N57" s="867">
        <v>0</v>
      </c>
      <c r="O57" s="492"/>
    </row>
    <row r="58" spans="1:16">
      <c r="A58" s="426" t="s">
        <v>576</v>
      </c>
      <c r="B58" s="867">
        <v>0</v>
      </c>
      <c r="C58" s="867">
        <v>0</v>
      </c>
      <c r="D58" s="867">
        <v>0</v>
      </c>
      <c r="E58" s="867">
        <v>0</v>
      </c>
      <c r="F58" s="867">
        <v>0</v>
      </c>
      <c r="G58" s="867">
        <v>0</v>
      </c>
      <c r="H58" s="867">
        <v>0</v>
      </c>
      <c r="I58" s="867">
        <v>0</v>
      </c>
      <c r="J58" s="867">
        <v>0</v>
      </c>
      <c r="K58" s="867">
        <v>0</v>
      </c>
      <c r="L58" s="867">
        <v>0</v>
      </c>
      <c r="M58" s="867">
        <v>0</v>
      </c>
      <c r="N58" s="867">
        <v>0</v>
      </c>
      <c r="O58" s="492"/>
    </row>
    <row r="59" spans="1:16">
      <c r="A59" s="426" t="s">
        <v>577</v>
      </c>
      <c r="B59" s="867">
        <v>0</v>
      </c>
      <c r="C59" s="867">
        <v>0</v>
      </c>
      <c r="D59" s="867">
        <v>0</v>
      </c>
      <c r="E59" s="867">
        <v>0</v>
      </c>
      <c r="F59" s="867">
        <v>0</v>
      </c>
      <c r="G59" s="867">
        <v>0</v>
      </c>
      <c r="H59" s="867">
        <v>0</v>
      </c>
      <c r="I59" s="867">
        <v>0</v>
      </c>
      <c r="J59" s="867">
        <v>0</v>
      </c>
      <c r="K59" s="867">
        <v>0</v>
      </c>
      <c r="L59" s="867">
        <v>0</v>
      </c>
      <c r="M59" s="867">
        <v>0</v>
      </c>
      <c r="N59" s="867">
        <v>0</v>
      </c>
      <c r="O59" s="492"/>
      <c r="P59" s="371"/>
    </row>
    <row r="60" spans="1:16" ht="16.5" customHeight="1">
      <c r="A60" s="426" t="s">
        <v>578</v>
      </c>
      <c r="B60" s="867">
        <v>49691.81</v>
      </c>
      <c r="C60" s="867">
        <v>48697.67</v>
      </c>
      <c r="D60" s="867">
        <v>48842.63</v>
      </c>
      <c r="E60" s="867">
        <v>54875.18</v>
      </c>
      <c r="F60" s="867">
        <v>56509.599999999999</v>
      </c>
      <c r="G60" s="867">
        <v>52466.879999999997</v>
      </c>
      <c r="H60" s="867">
        <v>107973.59</v>
      </c>
      <c r="I60" s="867">
        <v>49200.11</v>
      </c>
      <c r="J60" s="867">
        <v>135469.4</v>
      </c>
      <c r="K60" s="867">
        <v>62266.73</v>
      </c>
      <c r="L60" s="867">
        <v>75404.03</v>
      </c>
      <c r="M60" s="867">
        <v>63889.61</v>
      </c>
      <c r="N60" s="867">
        <v>805287.24</v>
      </c>
      <c r="O60" s="492"/>
    </row>
    <row r="61" spans="1:16" ht="15" customHeight="1">
      <c r="A61" s="426" t="s">
        <v>579</v>
      </c>
      <c r="B61" s="867">
        <v>0</v>
      </c>
      <c r="C61" s="867">
        <v>0</v>
      </c>
      <c r="D61" s="867">
        <v>0</v>
      </c>
      <c r="E61" s="867">
        <v>0</v>
      </c>
      <c r="F61" s="867">
        <v>0</v>
      </c>
      <c r="G61" s="867">
        <v>0</v>
      </c>
      <c r="H61" s="867">
        <v>0</v>
      </c>
      <c r="I61" s="867">
        <v>0</v>
      </c>
      <c r="J61" s="867">
        <v>0</v>
      </c>
      <c r="K61" s="867">
        <v>0</v>
      </c>
      <c r="L61" s="867">
        <v>0</v>
      </c>
      <c r="M61" s="867">
        <v>0</v>
      </c>
      <c r="N61" s="867">
        <v>0</v>
      </c>
      <c r="O61" s="462"/>
      <c r="P61" s="306"/>
    </row>
    <row r="62" spans="1:16" ht="15.75" customHeight="1">
      <c r="A62" s="426" t="s">
        <v>562</v>
      </c>
      <c r="B62" s="867">
        <v>0</v>
      </c>
      <c r="C62" s="867">
        <v>0</v>
      </c>
      <c r="D62" s="867">
        <v>0</v>
      </c>
      <c r="E62" s="867">
        <v>0</v>
      </c>
      <c r="F62" s="867">
        <v>0</v>
      </c>
      <c r="G62" s="867">
        <v>0</v>
      </c>
      <c r="H62" s="867">
        <v>0</v>
      </c>
      <c r="I62" s="867">
        <v>0</v>
      </c>
      <c r="J62" s="867">
        <v>0</v>
      </c>
      <c r="K62" s="867">
        <v>0</v>
      </c>
      <c r="L62" s="867">
        <v>0</v>
      </c>
      <c r="M62" s="867">
        <v>0</v>
      </c>
      <c r="N62" s="867">
        <v>0</v>
      </c>
      <c r="O62" s="306"/>
    </row>
    <row r="63" spans="1:16">
      <c r="A63" s="425" t="s">
        <v>4</v>
      </c>
      <c r="B63" s="866">
        <v>4444909.6399999997</v>
      </c>
      <c r="C63" s="866">
        <v>3512947.24</v>
      </c>
      <c r="D63" s="866">
        <v>4606125.34</v>
      </c>
      <c r="E63" s="866">
        <v>5074277.3600000003</v>
      </c>
      <c r="F63" s="866">
        <v>3115334.09</v>
      </c>
      <c r="G63" s="866">
        <v>5150057.58</v>
      </c>
      <c r="H63" s="866">
        <v>2511012.0599999996</v>
      </c>
      <c r="I63" s="866">
        <v>6991783.3900000006</v>
      </c>
      <c r="J63" s="866">
        <v>3684803.9000000004</v>
      </c>
      <c r="K63" s="866">
        <v>7162459.0800000001</v>
      </c>
      <c r="L63" s="866">
        <v>4929741.3100000005</v>
      </c>
      <c r="M63" s="866">
        <v>4655630.01</v>
      </c>
      <c r="N63" s="866">
        <v>55839081</v>
      </c>
    </row>
    <row r="64" spans="1:16">
      <c r="A64" s="426" t="s">
        <v>580</v>
      </c>
      <c r="B64" s="867">
        <v>2557577.34</v>
      </c>
      <c r="C64" s="867">
        <v>1026736.51</v>
      </c>
      <c r="D64" s="867">
        <v>1770848.01</v>
      </c>
      <c r="E64" s="867">
        <v>3203104.77</v>
      </c>
      <c r="F64" s="867">
        <v>1271069.69</v>
      </c>
      <c r="G64" s="867">
        <v>3270945.95</v>
      </c>
      <c r="H64" s="867">
        <v>644686.06999999995</v>
      </c>
      <c r="I64" s="867">
        <v>5308406.74</v>
      </c>
      <c r="J64" s="867">
        <v>1878787.63</v>
      </c>
      <c r="K64" s="867">
        <v>5461500.2199999997</v>
      </c>
      <c r="L64" s="867">
        <v>3066479.06</v>
      </c>
      <c r="M64" s="867">
        <v>3202229.76</v>
      </c>
      <c r="N64" s="867">
        <v>32662371.749999993</v>
      </c>
    </row>
    <row r="65" spans="1:15">
      <c r="A65" s="426" t="s">
        <v>581</v>
      </c>
      <c r="B65" s="867">
        <v>179500</v>
      </c>
      <c r="C65" s="867">
        <v>150600</v>
      </c>
      <c r="D65" s="867">
        <v>336400</v>
      </c>
      <c r="E65" s="867">
        <v>219400</v>
      </c>
      <c r="F65" s="867">
        <v>133500</v>
      </c>
      <c r="G65" s="867">
        <v>197800</v>
      </c>
      <c r="H65" s="867">
        <v>178100</v>
      </c>
      <c r="I65" s="867">
        <v>216500</v>
      </c>
      <c r="J65" s="867">
        <v>144900</v>
      </c>
      <c r="K65" s="867">
        <v>191200</v>
      </c>
      <c r="L65" s="867">
        <v>277700</v>
      </c>
      <c r="M65" s="867">
        <v>186400</v>
      </c>
      <c r="N65" s="867">
        <v>2412000</v>
      </c>
      <c r="O65" s="303"/>
    </row>
    <row r="66" spans="1:15">
      <c r="A66" s="426" t="s">
        <v>596</v>
      </c>
      <c r="B66" s="867">
        <v>0</v>
      </c>
      <c r="C66" s="867">
        <v>0</v>
      </c>
      <c r="D66" s="867">
        <v>0</v>
      </c>
      <c r="E66" s="867">
        <v>0</v>
      </c>
      <c r="F66" s="867">
        <v>0</v>
      </c>
      <c r="G66" s="867">
        <v>0</v>
      </c>
      <c r="H66" s="867">
        <v>0</v>
      </c>
      <c r="I66" s="867">
        <v>0</v>
      </c>
      <c r="J66" s="867">
        <v>84751.12</v>
      </c>
      <c r="K66" s="867">
        <v>0</v>
      </c>
      <c r="L66" s="867">
        <v>0</v>
      </c>
      <c r="M66" s="867">
        <v>0</v>
      </c>
      <c r="N66" s="867">
        <v>84751.12</v>
      </c>
      <c r="O66" s="303"/>
    </row>
    <row r="67" spans="1:15">
      <c r="A67" s="426" t="s">
        <v>582</v>
      </c>
      <c r="B67" s="867">
        <v>1707809.72</v>
      </c>
      <c r="C67" s="867">
        <v>2335610.73</v>
      </c>
      <c r="D67" s="867">
        <v>2498877.33</v>
      </c>
      <c r="E67" s="867">
        <v>1651772.59</v>
      </c>
      <c r="F67" s="867">
        <v>1710597.1400000001</v>
      </c>
      <c r="G67" s="867">
        <v>1681272.36</v>
      </c>
      <c r="H67" s="867">
        <v>1688173.19</v>
      </c>
      <c r="I67" s="867">
        <v>1466876.65</v>
      </c>
      <c r="J67" s="867">
        <v>1575701.66</v>
      </c>
      <c r="K67" s="867">
        <v>1509758.86</v>
      </c>
      <c r="L67" s="867">
        <v>1585470.92</v>
      </c>
      <c r="M67" s="867">
        <v>1267000.25</v>
      </c>
      <c r="N67" s="867">
        <v>20678921.399999999</v>
      </c>
      <c r="O67" s="303"/>
    </row>
    <row r="68" spans="1:15">
      <c r="A68" s="426" t="s">
        <v>583</v>
      </c>
      <c r="B68" s="867">
        <v>22.58</v>
      </c>
      <c r="C68" s="867">
        <v>0</v>
      </c>
      <c r="D68" s="867">
        <v>0</v>
      </c>
      <c r="E68" s="867">
        <v>0</v>
      </c>
      <c r="F68" s="867">
        <v>167.26</v>
      </c>
      <c r="G68" s="867">
        <v>39.270000000000003</v>
      </c>
      <c r="H68" s="867">
        <v>52.8</v>
      </c>
      <c r="I68" s="867">
        <v>0</v>
      </c>
      <c r="J68" s="867">
        <v>663.49</v>
      </c>
      <c r="K68" s="867">
        <v>0</v>
      </c>
      <c r="L68" s="867">
        <v>91.33</v>
      </c>
      <c r="M68" s="867">
        <v>0</v>
      </c>
      <c r="N68" s="867">
        <v>1036.73</v>
      </c>
      <c r="O68" s="303"/>
    </row>
    <row r="69" spans="1:15">
      <c r="A69" s="425" t="s">
        <v>297</v>
      </c>
      <c r="B69" s="866">
        <v>480658.80000000005</v>
      </c>
      <c r="C69" s="867">
        <v>634673.68999999994</v>
      </c>
      <c r="D69" s="867">
        <v>1033078.78</v>
      </c>
      <c r="E69" s="867">
        <v>931892.79</v>
      </c>
      <c r="F69" s="867">
        <v>1523667.77</v>
      </c>
      <c r="G69" s="867">
        <v>800353.91999999993</v>
      </c>
      <c r="H69" s="867">
        <v>837599.5199999999</v>
      </c>
      <c r="I69" s="867">
        <v>517287.50000000006</v>
      </c>
      <c r="J69" s="867">
        <v>764150.07</v>
      </c>
      <c r="K69" s="867">
        <v>717607.62</v>
      </c>
      <c r="L69" s="867">
        <v>694563.56</v>
      </c>
      <c r="M69" s="867">
        <v>868417.52999999991</v>
      </c>
      <c r="N69" s="867">
        <v>9803951.5499999989</v>
      </c>
      <c r="O69" s="303"/>
    </row>
    <row r="70" spans="1:15" ht="15.75" customHeight="1">
      <c r="A70" s="424" t="s">
        <v>298</v>
      </c>
      <c r="B70" s="865">
        <v>0</v>
      </c>
      <c r="C70" s="865">
        <v>0</v>
      </c>
      <c r="D70" s="865">
        <v>0</v>
      </c>
      <c r="E70" s="865">
        <v>0</v>
      </c>
      <c r="F70" s="865">
        <v>0</v>
      </c>
      <c r="G70" s="865">
        <v>0</v>
      </c>
      <c r="H70" s="865">
        <v>0</v>
      </c>
      <c r="I70" s="865">
        <v>0</v>
      </c>
      <c r="J70" s="865">
        <v>0</v>
      </c>
      <c r="K70" s="865">
        <v>0</v>
      </c>
      <c r="L70" s="865">
        <v>0</v>
      </c>
      <c r="M70" s="865">
        <v>0</v>
      </c>
      <c r="N70" s="865">
        <v>0</v>
      </c>
      <c r="O70" s="303"/>
    </row>
    <row r="71" spans="1:15">
      <c r="A71" s="426" t="s">
        <v>584</v>
      </c>
      <c r="B71" s="867">
        <v>0</v>
      </c>
      <c r="C71" s="867">
        <v>0</v>
      </c>
      <c r="D71" s="867">
        <v>0</v>
      </c>
      <c r="E71" s="867">
        <v>0</v>
      </c>
      <c r="F71" s="867">
        <v>0</v>
      </c>
      <c r="G71" s="867">
        <v>0</v>
      </c>
      <c r="H71" s="867">
        <v>0</v>
      </c>
      <c r="I71" s="867">
        <v>0</v>
      </c>
      <c r="J71" s="867">
        <v>0</v>
      </c>
      <c r="K71" s="867">
        <v>0</v>
      </c>
      <c r="L71" s="867">
        <v>0</v>
      </c>
      <c r="M71" s="867">
        <v>0</v>
      </c>
      <c r="N71" s="867">
        <v>0</v>
      </c>
    </row>
    <row r="72" spans="1:15">
      <c r="A72" s="426" t="s">
        <v>562</v>
      </c>
      <c r="B72" s="867">
        <v>0</v>
      </c>
      <c r="C72" s="867">
        <v>0</v>
      </c>
      <c r="D72" s="867">
        <v>0</v>
      </c>
      <c r="E72" s="867">
        <v>0</v>
      </c>
      <c r="F72" s="867">
        <v>0</v>
      </c>
      <c r="G72" s="867">
        <v>0</v>
      </c>
      <c r="H72" s="867">
        <v>0</v>
      </c>
      <c r="I72" s="867">
        <v>0</v>
      </c>
      <c r="J72" s="867">
        <v>0</v>
      </c>
      <c r="K72" s="867">
        <v>0</v>
      </c>
      <c r="L72" s="867">
        <v>0</v>
      </c>
      <c r="M72" s="867">
        <v>0</v>
      </c>
      <c r="N72" s="867">
        <v>0</v>
      </c>
    </row>
    <row r="73" spans="1:15">
      <c r="A73" s="424" t="s">
        <v>299</v>
      </c>
      <c r="B73" s="865">
        <v>252820.32</v>
      </c>
      <c r="C73" s="865">
        <v>57881.64</v>
      </c>
      <c r="D73" s="865">
        <v>156958.43</v>
      </c>
      <c r="E73" s="865">
        <v>144355.51999999999</v>
      </c>
      <c r="F73" s="865">
        <v>69463.48</v>
      </c>
      <c r="G73" s="865">
        <v>260467.76</v>
      </c>
      <c r="H73" s="865">
        <v>0</v>
      </c>
      <c r="I73" s="865">
        <v>557987.72</v>
      </c>
      <c r="J73" s="865">
        <v>191765.77</v>
      </c>
      <c r="K73" s="865">
        <v>429934.67</v>
      </c>
      <c r="L73" s="865">
        <v>318191.33</v>
      </c>
      <c r="M73" s="865">
        <v>338663.82</v>
      </c>
      <c r="N73" s="865">
        <v>2778490.46</v>
      </c>
    </row>
    <row r="74" spans="1:15">
      <c r="A74" s="426" t="s">
        <v>585</v>
      </c>
      <c r="B74" s="867">
        <v>252820.32</v>
      </c>
      <c r="C74" s="867">
        <v>57881.64</v>
      </c>
      <c r="D74" s="867">
        <v>156958.43</v>
      </c>
      <c r="E74" s="867">
        <v>144355.51999999999</v>
      </c>
      <c r="F74" s="867">
        <v>69463.48</v>
      </c>
      <c r="G74" s="867">
        <v>260467.76</v>
      </c>
      <c r="H74" s="867">
        <v>0</v>
      </c>
      <c r="I74" s="867">
        <v>557987.72</v>
      </c>
      <c r="J74" s="867">
        <v>191765.77</v>
      </c>
      <c r="K74" s="867">
        <v>429934.67</v>
      </c>
      <c r="L74" s="867">
        <v>318191.33</v>
      </c>
      <c r="M74" s="867">
        <v>338663.82</v>
      </c>
      <c r="N74" s="867">
        <v>2778490.46</v>
      </c>
    </row>
    <row r="75" spans="1:15">
      <c r="A75" s="424" t="s">
        <v>300</v>
      </c>
      <c r="B75" s="865">
        <v>182882.12</v>
      </c>
      <c r="C75" s="865">
        <v>266141.39</v>
      </c>
      <c r="D75" s="865">
        <v>260066</v>
      </c>
      <c r="E75" s="865">
        <v>256787</v>
      </c>
      <c r="F75" s="865">
        <v>282558</v>
      </c>
      <c r="G75" s="865">
        <v>285734</v>
      </c>
      <c r="H75" s="865">
        <v>269690</v>
      </c>
      <c r="I75" s="865">
        <v>228947</v>
      </c>
      <c r="J75" s="865">
        <v>311645</v>
      </c>
      <c r="K75" s="865">
        <v>201185</v>
      </c>
      <c r="L75" s="865">
        <v>282370</v>
      </c>
      <c r="M75" s="865">
        <v>230691</v>
      </c>
      <c r="N75" s="865">
        <v>3058696.51</v>
      </c>
    </row>
    <row r="76" spans="1:15">
      <c r="A76" s="426" t="s">
        <v>586</v>
      </c>
      <c r="B76" s="867">
        <v>0</v>
      </c>
      <c r="C76" s="867">
        <v>0</v>
      </c>
      <c r="D76" s="867">
        <v>0</v>
      </c>
      <c r="E76" s="867">
        <v>0</v>
      </c>
      <c r="F76" s="867">
        <v>0</v>
      </c>
      <c r="G76" s="867">
        <v>0</v>
      </c>
      <c r="H76" s="867">
        <v>0</v>
      </c>
      <c r="I76" s="867">
        <v>0</v>
      </c>
      <c r="J76" s="867">
        <v>0</v>
      </c>
      <c r="K76" s="867">
        <v>0</v>
      </c>
      <c r="L76" s="867">
        <v>0</v>
      </c>
      <c r="M76" s="867">
        <v>0</v>
      </c>
      <c r="N76" s="867">
        <v>0</v>
      </c>
    </row>
    <row r="77" spans="1:15">
      <c r="A77" s="426" t="s">
        <v>587</v>
      </c>
      <c r="B77" s="867">
        <v>0</v>
      </c>
      <c r="C77" s="867">
        <v>0</v>
      </c>
      <c r="D77" s="867">
        <v>0</v>
      </c>
      <c r="E77" s="867">
        <v>0</v>
      </c>
      <c r="F77" s="867">
        <v>0</v>
      </c>
      <c r="G77" s="867">
        <v>0</v>
      </c>
      <c r="H77" s="867">
        <v>0</v>
      </c>
      <c r="I77" s="867">
        <v>0</v>
      </c>
      <c r="J77" s="867">
        <v>0</v>
      </c>
      <c r="K77" s="867">
        <v>0</v>
      </c>
      <c r="L77" s="867">
        <v>0</v>
      </c>
      <c r="M77" s="867">
        <v>0</v>
      </c>
      <c r="N77" s="867">
        <v>0</v>
      </c>
    </row>
    <row r="78" spans="1:15">
      <c r="A78" s="426" t="s">
        <v>307</v>
      </c>
      <c r="B78" s="867">
        <v>182882.12</v>
      </c>
      <c r="C78" s="867">
        <v>266141.39</v>
      </c>
      <c r="D78" s="867">
        <v>260066</v>
      </c>
      <c r="E78" s="867">
        <v>256787</v>
      </c>
      <c r="F78" s="867">
        <v>282558</v>
      </c>
      <c r="G78" s="867">
        <v>285734</v>
      </c>
      <c r="H78" s="867">
        <v>269690</v>
      </c>
      <c r="I78" s="867">
        <v>228947</v>
      </c>
      <c r="J78" s="867">
        <v>311645</v>
      </c>
      <c r="K78" s="867">
        <v>201185</v>
      </c>
      <c r="L78" s="867">
        <v>282370</v>
      </c>
      <c r="M78" s="867">
        <v>230691</v>
      </c>
      <c r="N78" s="867">
        <v>3058696.51</v>
      </c>
    </row>
    <row r="79" spans="1:15">
      <c r="A79" s="426" t="s">
        <v>588</v>
      </c>
      <c r="B79" s="867">
        <v>0</v>
      </c>
      <c r="C79" s="867">
        <v>0</v>
      </c>
      <c r="D79" s="867">
        <v>0</v>
      </c>
      <c r="E79" s="867">
        <v>0</v>
      </c>
      <c r="F79" s="867">
        <v>0</v>
      </c>
      <c r="G79" s="867">
        <v>0</v>
      </c>
      <c r="H79" s="867">
        <v>0</v>
      </c>
      <c r="I79" s="867">
        <v>0</v>
      </c>
      <c r="J79" s="867">
        <v>0</v>
      </c>
      <c r="K79" s="867">
        <v>0</v>
      </c>
      <c r="L79" s="867">
        <v>0</v>
      </c>
      <c r="M79" s="867">
        <v>0</v>
      </c>
      <c r="N79" s="867">
        <v>0</v>
      </c>
    </row>
    <row r="80" spans="1:15">
      <c r="A80" s="424" t="s">
        <v>308</v>
      </c>
      <c r="B80" s="865">
        <v>597280.08000000007</v>
      </c>
      <c r="C80" s="865">
        <v>266965.65000000002</v>
      </c>
      <c r="D80" s="865">
        <v>278551.3</v>
      </c>
      <c r="E80" s="865">
        <v>290769.89999999997</v>
      </c>
      <c r="F80" s="865">
        <v>249724.31</v>
      </c>
      <c r="G80" s="865">
        <v>137826.91</v>
      </c>
      <c r="H80" s="865">
        <v>3338369.87</v>
      </c>
      <c r="I80" s="865">
        <v>2684882.39</v>
      </c>
      <c r="J80" s="865">
        <v>1323883.77</v>
      </c>
      <c r="K80" s="865">
        <v>9899789.6600000001</v>
      </c>
      <c r="L80" s="865">
        <v>306321.15999999997</v>
      </c>
      <c r="M80" s="865">
        <v>34774.43</v>
      </c>
      <c r="N80" s="865">
        <v>19409139.43</v>
      </c>
    </row>
    <row r="81" spans="1:14">
      <c r="A81" s="426" t="s">
        <v>589</v>
      </c>
      <c r="B81" s="867">
        <v>0</v>
      </c>
      <c r="C81" s="867">
        <v>0</v>
      </c>
      <c r="D81" s="867">
        <v>0</v>
      </c>
      <c r="E81" s="867">
        <v>0</v>
      </c>
      <c r="F81" s="867">
        <v>0</v>
      </c>
      <c r="G81" s="867">
        <v>0</v>
      </c>
      <c r="H81" s="867">
        <v>0</v>
      </c>
      <c r="I81" s="867">
        <v>0</v>
      </c>
      <c r="J81" s="867">
        <v>0</v>
      </c>
      <c r="K81" s="867">
        <v>0</v>
      </c>
      <c r="L81" s="867">
        <v>0</v>
      </c>
      <c r="M81" s="867">
        <v>0</v>
      </c>
      <c r="N81" s="867">
        <v>0</v>
      </c>
    </row>
    <row r="82" spans="1:14">
      <c r="A82" s="426" t="s">
        <v>443</v>
      </c>
      <c r="B82" s="867">
        <v>596468.93000000005</v>
      </c>
      <c r="C82" s="867">
        <v>265530</v>
      </c>
      <c r="D82" s="867">
        <v>272473.15999999997</v>
      </c>
      <c r="E82" s="867">
        <v>283690</v>
      </c>
      <c r="F82" s="867">
        <v>246808.68</v>
      </c>
      <c r="G82" s="867">
        <v>133090</v>
      </c>
      <c r="H82" s="867">
        <v>3337674.68</v>
      </c>
      <c r="I82" s="867">
        <v>2679448.25</v>
      </c>
      <c r="J82" s="867">
        <v>1322821.02</v>
      </c>
      <c r="K82" s="867">
        <v>9896292.4199999999</v>
      </c>
      <c r="L82" s="867">
        <v>262040</v>
      </c>
      <c r="M82" s="867">
        <v>31150.41</v>
      </c>
      <c r="N82" s="867">
        <v>19327487.550000001</v>
      </c>
    </row>
    <row r="83" spans="1:14">
      <c r="A83" s="427" t="s">
        <v>590</v>
      </c>
      <c r="B83" s="867">
        <v>544.84</v>
      </c>
      <c r="C83" s="867">
        <v>1435.65</v>
      </c>
      <c r="D83" s="867">
        <v>4615.71</v>
      </c>
      <c r="E83" s="867">
        <v>7039.17</v>
      </c>
      <c r="F83" s="867">
        <v>2915.63</v>
      </c>
      <c r="G83" s="867">
        <v>1307.0999999999999</v>
      </c>
      <c r="H83" s="867">
        <v>695.19</v>
      </c>
      <c r="I83" s="867">
        <v>5434.14</v>
      </c>
      <c r="J83" s="867">
        <v>1062.75</v>
      </c>
      <c r="K83" s="867">
        <v>3497.24</v>
      </c>
      <c r="L83" s="867">
        <v>8190.66</v>
      </c>
      <c r="M83" s="867">
        <v>3464.02</v>
      </c>
      <c r="N83" s="867">
        <v>40202.1</v>
      </c>
    </row>
    <row r="84" spans="1:14">
      <c r="A84" s="426" t="s">
        <v>591</v>
      </c>
      <c r="B84" s="867">
        <v>0</v>
      </c>
      <c r="C84" s="867">
        <v>0</v>
      </c>
      <c r="D84" s="867">
        <v>0</v>
      </c>
      <c r="E84" s="867">
        <v>0</v>
      </c>
      <c r="F84" s="867">
        <v>0</v>
      </c>
      <c r="G84" s="867">
        <v>0</v>
      </c>
      <c r="H84" s="867">
        <v>0</v>
      </c>
      <c r="I84" s="867">
        <v>0</v>
      </c>
      <c r="J84" s="867">
        <v>0</v>
      </c>
      <c r="K84" s="867">
        <v>0</v>
      </c>
      <c r="L84" s="867">
        <v>0</v>
      </c>
      <c r="M84" s="867">
        <v>0</v>
      </c>
      <c r="N84" s="867">
        <v>0</v>
      </c>
    </row>
    <row r="85" spans="1:14">
      <c r="A85" s="426" t="s">
        <v>592</v>
      </c>
      <c r="B85" s="867">
        <v>266.31</v>
      </c>
      <c r="C85" s="867">
        <v>0</v>
      </c>
      <c r="D85" s="867">
        <v>1462.43</v>
      </c>
      <c r="E85" s="867">
        <v>40.729999999999997</v>
      </c>
      <c r="F85" s="867">
        <v>0</v>
      </c>
      <c r="G85" s="867">
        <v>3429.81</v>
      </c>
      <c r="H85" s="867">
        <v>0</v>
      </c>
      <c r="I85" s="867">
        <v>0</v>
      </c>
      <c r="J85" s="867">
        <v>0</v>
      </c>
      <c r="K85" s="867">
        <v>0</v>
      </c>
      <c r="L85" s="867">
        <v>36090.5</v>
      </c>
      <c r="M85" s="867">
        <v>160</v>
      </c>
      <c r="N85" s="867">
        <v>41449.78</v>
      </c>
    </row>
    <row r="86" spans="1:14">
      <c r="A86" s="422" t="s">
        <v>124</v>
      </c>
      <c r="B86" s="868">
        <v>307242579.25999999</v>
      </c>
      <c r="C86" s="868">
        <v>395850654.78999996</v>
      </c>
      <c r="D86" s="868">
        <v>404138429.23000002</v>
      </c>
      <c r="E86" s="868">
        <v>549168178.74999988</v>
      </c>
      <c r="F86" s="868">
        <v>459376371.86000001</v>
      </c>
      <c r="G86" s="868">
        <v>361150673.55000001</v>
      </c>
      <c r="H86" s="868">
        <v>538639714.24000001</v>
      </c>
      <c r="I86" s="868">
        <v>415714390.99000001</v>
      </c>
      <c r="J86" s="868">
        <v>541796523.25999987</v>
      </c>
      <c r="K86" s="868">
        <v>474721045.41000003</v>
      </c>
      <c r="L86" s="868">
        <v>612419073.47000003</v>
      </c>
      <c r="M86" s="868">
        <v>494335831.00999999</v>
      </c>
      <c r="N86" s="868">
        <v>5554553465.8200006</v>
      </c>
    </row>
    <row r="87" spans="1:14">
      <c r="A87" s="436" t="s">
        <v>465</v>
      </c>
      <c r="B87" s="216"/>
      <c r="C87" s="216"/>
      <c r="D87" s="216"/>
      <c r="E87" s="216"/>
      <c r="F87" s="216"/>
      <c r="G87" s="216"/>
      <c r="H87" s="216"/>
      <c r="I87" s="216"/>
      <c r="J87" s="216"/>
      <c r="K87" s="216"/>
      <c r="L87" s="216"/>
      <c r="M87" s="216"/>
      <c r="N87" s="216"/>
    </row>
    <row r="88" spans="1:14">
      <c r="A88" s="266" t="s">
        <v>784</v>
      </c>
      <c r="B88" s="216"/>
      <c r="C88" s="216"/>
      <c r="D88" s="216"/>
      <c r="E88" s="216"/>
      <c r="F88" s="216"/>
      <c r="G88" s="216"/>
      <c r="H88" s="216"/>
      <c r="I88" s="216"/>
      <c r="J88" s="216"/>
      <c r="K88" s="216"/>
      <c r="L88" s="216"/>
      <c r="M88" s="216"/>
      <c r="N88" s="216"/>
    </row>
    <row r="89" spans="1:14">
      <c r="A89" s="469" t="s">
        <v>593</v>
      </c>
      <c r="B89" s="216"/>
      <c r="C89" s="216"/>
      <c r="D89" s="216"/>
      <c r="E89" s="216"/>
      <c r="F89" s="216"/>
      <c r="G89" s="216"/>
      <c r="H89" s="216"/>
      <c r="I89" s="216"/>
      <c r="J89" s="216"/>
      <c r="K89" s="216"/>
      <c r="L89" s="216"/>
      <c r="M89" s="216"/>
      <c r="N89" s="216"/>
    </row>
  </sheetData>
  <customSheetViews>
    <customSheetView guid="{51F1D52B-5D55-4FCC-809B-9B4CC86C88B9}" showGridLines="0" topLeftCell="D1">
      <selection activeCell="N2" sqref="N2"/>
      <pageMargins left="0.86" right="0.51" top="0.66" bottom="0.28000000000000003" header="0" footer="0"/>
      <pageSetup scale="75" orientation="landscape" r:id="rId1"/>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2"/>
      <headerFooter alignWithMargins="0"/>
    </customSheetView>
    <customSheetView guid="{B297ACE3-C144-4411-A206-EE5C8D41CE1C}" topLeftCell="C31">
      <selection activeCell="H39" sqref="H39"/>
      <pageMargins left="0.86" right="0.51" top="0.66" bottom="0.28000000000000003" header="0" footer="0"/>
      <pageSetup scale="75" orientation="landscape" r:id="rId3"/>
      <headerFooter alignWithMargins="0"/>
    </customSheetView>
    <customSheetView guid="{45E423DD-7FD2-487F-8372-5798D7D06C15}" showPageBreaks="1" showGridLines="0" printArea="1"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1.1399999999999999" right="0.51" top="0.34" bottom="0.25" header="0" footer="0"/>
  <pageSetup scale="56" orientation="landscape" r:id="rId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70"/>
  <dimension ref="A1:H89"/>
  <sheetViews>
    <sheetView showGridLines="0" zoomScaleNormal="100" workbookViewId="0">
      <pane xSplit="1" ySplit="11" topLeftCell="B12" activePane="bottomRight" state="frozen"/>
      <selection pane="topRight" activeCell="B1" sqref="B1"/>
      <selection pane="bottomLeft" activeCell="A12" sqref="A12"/>
      <selection pane="bottomRight" activeCell="H24" sqref="H24"/>
    </sheetView>
  </sheetViews>
  <sheetFormatPr defaultColWidth="9.140625" defaultRowHeight="12.75"/>
  <cols>
    <col min="1" max="1" width="69.28515625" style="117" customWidth="1"/>
    <col min="2" max="8" width="9" style="117" bestFit="1" customWidth="1"/>
    <col min="9" max="16384" width="9.140625" style="117"/>
  </cols>
  <sheetData>
    <row r="1" spans="1:8">
      <c r="A1" s="147" t="s">
        <v>117</v>
      </c>
      <c r="B1" s="149"/>
      <c r="C1" s="149"/>
      <c r="D1" s="149"/>
      <c r="E1" s="149"/>
      <c r="F1" s="151"/>
      <c r="G1" s="151"/>
      <c r="H1" s="923">
        <v>48</v>
      </c>
    </row>
    <row r="2" spans="1:8">
      <c r="A2" s="122"/>
      <c r="B2" s="122"/>
      <c r="C2" s="122"/>
      <c r="D2" s="122"/>
      <c r="E2" s="122"/>
      <c r="F2" s="122"/>
      <c r="G2" s="122"/>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329</v>
      </c>
    </row>
    <row r="9" spans="1:8">
      <c r="A9" s="256" t="s">
        <v>828</v>
      </c>
    </row>
    <row r="10" spans="1:8">
      <c r="A10" s="255" t="s">
        <v>185</v>
      </c>
    </row>
    <row r="11" spans="1:8">
      <c r="A11" s="422" t="s">
        <v>617</v>
      </c>
      <c r="B11" s="257">
        <v>2015</v>
      </c>
      <c r="C11" s="257">
        <v>2016</v>
      </c>
      <c r="D11" s="257">
        <v>2017</v>
      </c>
      <c r="E11" s="257">
        <v>2018</v>
      </c>
      <c r="F11" s="257">
        <v>2019</v>
      </c>
      <c r="G11" s="257">
        <v>2020</v>
      </c>
      <c r="H11" s="257">
        <v>2021</v>
      </c>
    </row>
    <row r="12" spans="1:8">
      <c r="A12" s="424" t="s">
        <v>186</v>
      </c>
      <c r="B12" s="865">
        <v>1532520990.2699997</v>
      </c>
      <c r="C12" s="865">
        <v>1738202823.8199999</v>
      </c>
      <c r="D12" s="865">
        <v>2310199156.4500003</v>
      </c>
      <c r="E12" s="865">
        <v>2445122296.23</v>
      </c>
      <c r="F12" s="865">
        <v>2128652374.5</v>
      </c>
      <c r="G12" s="865">
        <v>1230796392.3699999</v>
      </c>
      <c r="H12" s="862">
        <v>1696229875.71</v>
      </c>
    </row>
    <row r="13" spans="1:8">
      <c r="A13" s="425" t="s">
        <v>303</v>
      </c>
      <c r="B13" s="866">
        <v>251028536.19000003</v>
      </c>
      <c r="C13" s="866">
        <v>342272611.05000001</v>
      </c>
      <c r="D13" s="866">
        <v>396773259.43999994</v>
      </c>
      <c r="E13" s="866">
        <v>481884301.61999995</v>
      </c>
      <c r="F13" s="866">
        <v>439763812.26999998</v>
      </c>
      <c r="G13" s="866">
        <v>319747033.85999995</v>
      </c>
      <c r="H13" s="862">
        <v>363148543.60000002</v>
      </c>
    </row>
    <row r="14" spans="1:8">
      <c r="A14" s="426" t="s">
        <v>539</v>
      </c>
      <c r="B14" s="867">
        <v>46776214.649999999</v>
      </c>
      <c r="C14" s="867">
        <v>55526787.93999999</v>
      </c>
      <c r="D14" s="867">
        <v>66733196.940000005</v>
      </c>
      <c r="E14" s="867">
        <v>101298126.25999999</v>
      </c>
      <c r="F14" s="867">
        <v>104364108.04000001</v>
      </c>
      <c r="G14" s="867">
        <v>93362507.350000009</v>
      </c>
      <c r="H14" s="863">
        <v>71594245.650000021</v>
      </c>
    </row>
    <row r="15" spans="1:8">
      <c r="A15" s="426" t="s">
        <v>540</v>
      </c>
      <c r="B15" s="867">
        <v>157525700.88</v>
      </c>
      <c r="C15" s="867">
        <v>232654499.59</v>
      </c>
      <c r="D15" s="867">
        <v>278942087.76999998</v>
      </c>
      <c r="E15" s="867">
        <v>327810268.90999997</v>
      </c>
      <c r="F15" s="867">
        <v>292955327.61000001</v>
      </c>
      <c r="G15" s="867">
        <v>196824732.97</v>
      </c>
      <c r="H15" s="863">
        <v>241211504.30999997</v>
      </c>
    </row>
    <row r="16" spans="1:8">
      <c r="A16" s="426" t="s">
        <v>541</v>
      </c>
      <c r="B16" s="867">
        <v>31910052.870000005</v>
      </c>
      <c r="C16" s="867">
        <v>35445985.990000002</v>
      </c>
      <c r="D16" s="867">
        <v>33856432.030000001</v>
      </c>
      <c r="E16" s="867">
        <v>35151625.789999999</v>
      </c>
      <c r="F16" s="867">
        <v>25631503.07</v>
      </c>
      <c r="G16" s="867">
        <v>20742049.460000001</v>
      </c>
      <c r="H16" s="863">
        <v>33057086.430000003</v>
      </c>
    </row>
    <row r="17" spans="1:8">
      <c r="A17" s="426" t="s">
        <v>542</v>
      </c>
      <c r="B17" s="867">
        <v>9376102.2699999996</v>
      </c>
      <c r="C17" s="867">
        <v>9599992.1699999999</v>
      </c>
      <c r="D17" s="867">
        <v>9685894.1500000004</v>
      </c>
      <c r="E17" s="867">
        <v>8279147.2200000007</v>
      </c>
      <c r="F17" s="867">
        <v>9710605.3200000003</v>
      </c>
      <c r="G17" s="867">
        <v>3288148.76</v>
      </c>
      <c r="H17" s="863">
        <v>9788654.9299999997</v>
      </c>
    </row>
    <row r="18" spans="1:8">
      <c r="A18" s="426" t="s">
        <v>543</v>
      </c>
      <c r="B18" s="867">
        <v>3742893.02</v>
      </c>
      <c r="C18" s="867">
        <v>5333660.1900000004</v>
      </c>
      <c r="D18" s="867">
        <v>4991369.1899999995</v>
      </c>
      <c r="E18" s="867">
        <v>6614345.4500000002</v>
      </c>
      <c r="F18" s="867">
        <v>4381006.1500000004</v>
      </c>
      <c r="G18" s="867">
        <v>3777600.8900000006</v>
      </c>
      <c r="H18" s="863">
        <v>5160379.3600000003</v>
      </c>
    </row>
    <row r="19" spans="1:8">
      <c r="A19" s="426" t="s">
        <v>544</v>
      </c>
      <c r="B19" s="867">
        <v>828472.66000000015</v>
      </c>
      <c r="C19" s="867">
        <v>1793683.44</v>
      </c>
      <c r="D19" s="867">
        <v>1428873.52</v>
      </c>
      <c r="E19" s="867">
        <v>2249381.0299999993</v>
      </c>
      <c r="F19" s="867">
        <v>1954597.7399999998</v>
      </c>
      <c r="G19" s="867">
        <v>676746.74</v>
      </c>
      <c r="H19" s="863">
        <v>1158114.7299999997</v>
      </c>
    </row>
    <row r="20" spans="1:8">
      <c r="A20" s="426" t="s">
        <v>545</v>
      </c>
      <c r="B20" s="867">
        <v>869099.84</v>
      </c>
      <c r="C20" s="867">
        <v>1918001.7300000002</v>
      </c>
      <c r="D20" s="867">
        <v>1135405.8399999996</v>
      </c>
      <c r="E20" s="867">
        <v>481406.96</v>
      </c>
      <c r="F20" s="867">
        <v>766664.34</v>
      </c>
      <c r="G20" s="867">
        <v>1075247.6900000002</v>
      </c>
      <c r="H20" s="863">
        <v>1178558.19</v>
      </c>
    </row>
    <row r="21" spans="1:8">
      <c r="A21" s="425" t="s">
        <v>294</v>
      </c>
      <c r="B21" s="866">
        <v>1014165127.2699999</v>
      </c>
      <c r="C21" s="866">
        <v>1089397229.5799999</v>
      </c>
      <c r="D21" s="866">
        <v>1463006256.8200002</v>
      </c>
      <c r="E21" s="866">
        <v>1389622135.51</v>
      </c>
      <c r="F21" s="866">
        <v>1079522130.2</v>
      </c>
      <c r="G21" s="866">
        <v>613691757.09999979</v>
      </c>
      <c r="H21" s="862">
        <v>1032210794.6899999</v>
      </c>
    </row>
    <row r="22" spans="1:8">
      <c r="A22" s="426" t="s">
        <v>546</v>
      </c>
      <c r="B22" s="867">
        <v>700949884.52999985</v>
      </c>
      <c r="C22" s="867">
        <v>705548192.73000002</v>
      </c>
      <c r="D22" s="867">
        <v>1119589746.3599999</v>
      </c>
      <c r="E22" s="867">
        <v>1074183735.53</v>
      </c>
      <c r="F22" s="867">
        <v>873710561.48000002</v>
      </c>
      <c r="G22" s="867">
        <v>529036865.59999996</v>
      </c>
      <c r="H22" s="863">
        <v>888445919.86999989</v>
      </c>
    </row>
    <row r="23" spans="1:8">
      <c r="A23" s="426" t="s">
        <v>547</v>
      </c>
      <c r="B23" s="867">
        <v>0</v>
      </c>
      <c r="C23" s="867">
        <v>0</v>
      </c>
      <c r="D23" s="867">
        <v>0</v>
      </c>
      <c r="E23" s="867">
        <v>0</v>
      </c>
      <c r="F23" s="867">
        <v>0</v>
      </c>
      <c r="G23" s="867">
        <v>0</v>
      </c>
      <c r="H23" s="863">
        <v>0</v>
      </c>
    </row>
    <row r="24" spans="1:8">
      <c r="A24" s="426" t="s">
        <v>548</v>
      </c>
      <c r="B24" s="867">
        <v>0</v>
      </c>
      <c r="C24" s="867">
        <v>0</v>
      </c>
      <c r="D24" s="867">
        <v>0</v>
      </c>
      <c r="E24" s="867">
        <v>0</v>
      </c>
      <c r="F24" s="867">
        <v>0</v>
      </c>
      <c r="G24" s="867">
        <v>0</v>
      </c>
      <c r="H24" s="863">
        <v>0</v>
      </c>
    </row>
    <row r="25" spans="1:8">
      <c r="A25" s="426" t="s">
        <v>549</v>
      </c>
      <c r="B25" s="867">
        <v>1972133.7500000002</v>
      </c>
      <c r="C25" s="867">
        <v>2967313.3099999996</v>
      </c>
      <c r="D25" s="867">
        <v>2662750.11</v>
      </c>
      <c r="E25" s="867">
        <v>1653014.26</v>
      </c>
      <c r="F25" s="867">
        <v>2221623.66</v>
      </c>
      <c r="G25" s="867">
        <v>9973627.7200000007</v>
      </c>
      <c r="H25" s="863">
        <v>3226171.8700000006</v>
      </c>
    </row>
    <row r="26" spans="1:8">
      <c r="A26" s="426" t="s">
        <v>550</v>
      </c>
      <c r="B26" s="867">
        <v>223050729.06999999</v>
      </c>
      <c r="C26" s="867">
        <v>284073512.36000001</v>
      </c>
      <c r="D26" s="867">
        <v>249073722.34000003</v>
      </c>
      <c r="E26" s="867">
        <v>216575843.98000002</v>
      </c>
      <c r="F26" s="867">
        <v>126827970.61</v>
      </c>
      <c r="G26" s="867">
        <v>51878287.910000011</v>
      </c>
      <c r="H26" s="863">
        <v>108365313.42999996</v>
      </c>
    </row>
    <row r="27" spans="1:8">
      <c r="A27" s="426" t="s">
        <v>551</v>
      </c>
      <c r="B27" s="867">
        <v>87757416.950000003</v>
      </c>
      <c r="C27" s="867">
        <v>93511835.949999988</v>
      </c>
      <c r="D27" s="867">
        <v>91463281.319999993</v>
      </c>
      <c r="E27" s="867">
        <v>91609515.469999999</v>
      </c>
      <c r="F27" s="867">
        <v>76695427.899999991</v>
      </c>
      <c r="G27" s="867">
        <v>22656759.420000002</v>
      </c>
      <c r="H27" s="863">
        <v>31163586.830000002</v>
      </c>
    </row>
    <row r="28" spans="1:8">
      <c r="A28" s="426" t="s">
        <v>552</v>
      </c>
      <c r="B28" s="867">
        <v>225863.93000000002</v>
      </c>
      <c r="C28" s="867">
        <v>425894.06999999995</v>
      </c>
      <c r="D28" s="867">
        <v>60312.38</v>
      </c>
      <c r="E28" s="867">
        <v>2961132.45</v>
      </c>
      <c r="F28" s="867">
        <v>6313.05</v>
      </c>
      <c r="G28" s="867">
        <v>22564.18</v>
      </c>
      <c r="H28" s="863">
        <v>214939.94</v>
      </c>
    </row>
    <row r="29" spans="1:8">
      <c r="A29" s="426" t="s">
        <v>553</v>
      </c>
      <c r="B29" s="867">
        <v>104549.51999999999</v>
      </c>
      <c r="C29" s="867">
        <v>2444587.39</v>
      </c>
      <c r="D29" s="867">
        <v>98659.43</v>
      </c>
      <c r="E29" s="867">
        <v>2621726.4799999995</v>
      </c>
      <c r="F29" s="867">
        <v>59262.21</v>
      </c>
      <c r="G29" s="867">
        <v>10782.09</v>
      </c>
      <c r="H29" s="863">
        <v>768401.24</v>
      </c>
    </row>
    <row r="30" spans="1:8">
      <c r="A30" s="426" t="s">
        <v>554</v>
      </c>
      <c r="B30" s="867">
        <v>104549.52000000002</v>
      </c>
      <c r="C30" s="867">
        <v>425893.77</v>
      </c>
      <c r="D30" s="867">
        <v>57784.880000000005</v>
      </c>
      <c r="E30" s="867">
        <v>17167.34</v>
      </c>
      <c r="F30" s="867">
        <v>971.29000000000019</v>
      </c>
      <c r="G30" s="867">
        <v>112870.18000000001</v>
      </c>
      <c r="H30" s="863">
        <v>26461.510000000002</v>
      </c>
    </row>
    <row r="31" spans="1:8">
      <c r="A31" s="425" t="s">
        <v>293</v>
      </c>
      <c r="B31" s="866">
        <v>245283681.73000002</v>
      </c>
      <c r="C31" s="866">
        <v>269893123.60000002</v>
      </c>
      <c r="D31" s="866">
        <v>409519701.27000004</v>
      </c>
      <c r="E31" s="866">
        <v>504745401.06</v>
      </c>
      <c r="F31" s="866">
        <v>533215712.54999995</v>
      </c>
      <c r="G31" s="866">
        <v>272583894.68000001</v>
      </c>
      <c r="H31" s="862">
        <v>272259695.67000002</v>
      </c>
    </row>
    <row r="32" spans="1:8">
      <c r="A32" s="426" t="s">
        <v>555</v>
      </c>
      <c r="B32" s="867">
        <v>13304858.410000004</v>
      </c>
      <c r="C32" s="867">
        <v>19822069.910000004</v>
      </c>
      <c r="D32" s="867">
        <v>148512137.66000003</v>
      </c>
      <c r="E32" s="867">
        <v>206627930.41000003</v>
      </c>
      <c r="F32" s="867">
        <v>249093155.97999999</v>
      </c>
      <c r="G32" s="867">
        <v>111051249.55999999</v>
      </c>
      <c r="H32" s="863">
        <v>76736347.810000002</v>
      </c>
    </row>
    <row r="33" spans="1:8">
      <c r="A33" s="426" t="s">
        <v>556</v>
      </c>
      <c r="B33" s="867">
        <v>912021.35000000009</v>
      </c>
      <c r="C33" s="867">
        <v>1601499.5000000002</v>
      </c>
      <c r="D33" s="867">
        <v>262063.35999999999</v>
      </c>
      <c r="E33" s="867">
        <v>884815.5</v>
      </c>
      <c r="F33" s="867">
        <v>738817.54999999993</v>
      </c>
      <c r="G33" s="867">
        <v>408880.19</v>
      </c>
      <c r="H33" s="863">
        <v>911578.17999999993</v>
      </c>
    </row>
    <row r="34" spans="1:8">
      <c r="A34" s="426" t="s">
        <v>557</v>
      </c>
      <c r="B34" s="867">
        <v>52390032.710000008</v>
      </c>
      <c r="C34" s="867">
        <v>46296291.840000004</v>
      </c>
      <c r="D34" s="867">
        <v>57238792.059999995</v>
      </c>
      <c r="E34" s="867">
        <v>88644033.75999999</v>
      </c>
      <c r="F34" s="867">
        <v>87970892.989999995</v>
      </c>
      <c r="G34" s="867">
        <v>59520181.469999999</v>
      </c>
      <c r="H34" s="863">
        <v>50577516.509999998</v>
      </c>
    </row>
    <row r="35" spans="1:8">
      <c r="A35" s="426" t="s">
        <v>558</v>
      </c>
      <c r="B35" s="867">
        <v>4329139.4700000007</v>
      </c>
      <c r="C35" s="867">
        <v>4202672.74</v>
      </c>
      <c r="D35" s="867">
        <v>4727414.5500000007</v>
      </c>
      <c r="E35" s="867">
        <v>4089868.4499999997</v>
      </c>
      <c r="F35" s="867">
        <v>4379761.6500000004</v>
      </c>
      <c r="G35" s="867">
        <v>3220651.9299999997</v>
      </c>
      <c r="H35" s="863">
        <v>4348614.5699999994</v>
      </c>
    </row>
    <row r="36" spans="1:8">
      <c r="A36" s="426" t="s">
        <v>559</v>
      </c>
      <c r="B36" s="867">
        <v>116795416.01000001</v>
      </c>
      <c r="C36" s="867">
        <v>116991752.59999999</v>
      </c>
      <c r="D36" s="867">
        <v>118269092</v>
      </c>
      <c r="E36" s="867">
        <v>123454483.3</v>
      </c>
      <c r="F36" s="867">
        <v>117329885.88000001</v>
      </c>
      <c r="G36" s="867">
        <v>50091214.049999997</v>
      </c>
      <c r="H36" s="863">
        <v>66361765.539999999</v>
      </c>
    </row>
    <row r="37" spans="1:8">
      <c r="A37" s="426" t="s">
        <v>560</v>
      </c>
      <c r="B37" s="867">
        <v>20540896.960000001</v>
      </c>
      <c r="C37" s="867">
        <v>15447712.27</v>
      </c>
      <c r="D37" s="867">
        <v>11932680.010000002</v>
      </c>
      <c r="E37" s="867">
        <v>15140321.42</v>
      </c>
      <c r="F37" s="867">
        <v>22430501.900000002</v>
      </c>
      <c r="G37" s="867">
        <v>8190040.0500000007</v>
      </c>
      <c r="H37" s="863">
        <v>7778156.6899999985</v>
      </c>
    </row>
    <row r="38" spans="1:8">
      <c r="A38" s="426" t="s">
        <v>561</v>
      </c>
      <c r="B38" s="867">
        <v>22782016.68</v>
      </c>
      <c r="C38" s="867">
        <v>37997462.640000001</v>
      </c>
      <c r="D38" s="867">
        <v>47774293.380000003</v>
      </c>
      <c r="E38" s="867">
        <v>44656025.960000001</v>
      </c>
      <c r="F38" s="867">
        <v>43426992.289999999</v>
      </c>
      <c r="G38" s="867">
        <v>26720015.66</v>
      </c>
      <c r="H38" s="863">
        <v>36030577.450000003</v>
      </c>
    </row>
    <row r="39" spans="1:8">
      <c r="A39" s="426" t="s">
        <v>562</v>
      </c>
      <c r="B39" s="867">
        <v>14229300.139999999</v>
      </c>
      <c r="C39" s="867">
        <v>27533662.099999998</v>
      </c>
      <c r="D39" s="867">
        <v>20803228.25</v>
      </c>
      <c r="E39" s="867">
        <v>21247922.259999998</v>
      </c>
      <c r="F39" s="867">
        <v>7845704.3099999996</v>
      </c>
      <c r="G39" s="867">
        <v>13381661.77</v>
      </c>
      <c r="H39" s="863">
        <v>29515138.919999998</v>
      </c>
    </row>
    <row r="40" spans="1:8">
      <c r="A40" s="425" t="s">
        <v>291</v>
      </c>
      <c r="B40" s="866">
        <v>22043645.080000006</v>
      </c>
      <c r="C40" s="866">
        <v>36639859.590000011</v>
      </c>
      <c r="D40" s="866">
        <v>40899938.920000002</v>
      </c>
      <c r="E40" s="866">
        <v>68870458.040000007</v>
      </c>
      <c r="F40" s="866">
        <v>76150719.480000004</v>
      </c>
      <c r="G40" s="866">
        <v>24773706.73</v>
      </c>
      <c r="H40" s="862">
        <v>28610841.75</v>
      </c>
    </row>
    <row r="41" spans="1:8">
      <c r="A41" s="424" t="s">
        <v>188</v>
      </c>
      <c r="B41" s="865">
        <v>603941095.02999997</v>
      </c>
      <c r="C41" s="865">
        <v>925137723.41000009</v>
      </c>
      <c r="D41" s="865">
        <v>832779475.42000008</v>
      </c>
      <c r="E41" s="865">
        <v>1078545855.6299999</v>
      </c>
      <c r="F41" s="865">
        <v>1240134520.27</v>
      </c>
      <c r="G41" s="865">
        <v>905473560.79999995</v>
      </c>
      <c r="H41" s="862">
        <v>2405279106.8399997</v>
      </c>
    </row>
    <row r="42" spans="1:8">
      <c r="A42" s="426" t="s">
        <v>563</v>
      </c>
      <c r="B42" s="867">
        <v>364201530.02000004</v>
      </c>
      <c r="C42" s="867">
        <v>617637573.11000001</v>
      </c>
      <c r="D42" s="867">
        <v>479662464.93000001</v>
      </c>
      <c r="E42" s="867">
        <v>599433498.76999998</v>
      </c>
      <c r="F42" s="867">
        <v>896904163.74000001</v>
      </c>
      <c r="G42" s="867">
        <v>645829601.63999999</v>
      </c>
      <c r="H42" s="863">
        <v>1821741312.1799998</v>
      </c>
    </row>
    <row r="43" spans="1:8">
      <c r="A43" s="426" t="s">
        <v>564</v>
      </c>
      <c r="B43" s="867">
        <v>104776563.64999999</v>
      </c>
      <c r="C43" s="867">
        <v>135939818.21999997</v>
      </c>
      <c r="D43" s="867">
        <v>135952782.81</v>
      </c>
      <c r="E43" s="867">
        <v>190098757.29999998</v>
      </c>
      <c r="F43" s="867">
        <v>94153668.869999975</v>
      </c>
      <c r="G43" s="867">
        <v>92870006.730000004</v>
      </c>
      <c r="H43" s="863">
        <v>194033533.85999998</v>
      </c>
    </row>
    <row r="44" spans="1:8">
      <c r="A44" s="426" t="s">
        <v>565</v>
      </c>
      <c r="B44" s="867">
        <v>55768214.649999991</v>
      </c>
      <c r="C44" s="867">
        <v>67033510.150000006</v>
      </c>
      <c r="D44" s="867">
        <v>97561039.86999999</v>
      </c>
      <c r="E44" s="867">
        <v>134501934.66</v>
      </c>
      <c r="F44" s="867">
        <v>109135305.96999998</v>
      </c>
      <c r="G44" s="867">
        <v>95965501.640000001</v>
      </c>
      <c r="H44" s="863">
        <v>197327743.75999999</v>
      </c>
    </row>
    <row r="45" spans="1:8">
      <c r="A45" s="426" t="s">
        <v>566</v>
      </c>
      <c r="B45" s="867">
        <v>23881531.779999994</v>
      </c>
      <c r="C45" s="867">
        <v>7081142.9399999995</v>
      </c>
      <c r="D45" s="867">
        <v>10761076.58</v>
      </c>
      <c r="E45" s="867">
        <v>19331557.689999998</v>
      </c>
      <c r="F45" s="867">
        <v>19776885.330000002</v>
      </c>
      <c r="G45" s="867">
        <v>16326638.459999999</v>
      </c>
      <c r="H45" s="863">
        <v>40776538.409999996</v>
      </c>
    </row>
    <row r="46" spans="1:8">
      <c r="A46" s="426" t="s">
        <v>567</v>
      </c>
      <c r="B46" s="867">
        <v>0</v>
      </c>
      <c r="C46" s="867">
        <v>0</v>
      </c>
      <c r="D46" s="867">
        <v>0</v>
      </c>
      <c r="E46" s="867">
        <v>0</v>
      </c>
      <c r="F46" s="867">
        <v>0</v>
      </c>
      <c r="G46" s="867">
        <v>0</v>
      </c>
      <c r="H46" s="863">
        <v>0</v>
      </c>
    </row>
    <row r="47" spans="1:8">
      <c r="A47" s="426" t="s">
        <v>568</v>
      </c>
      <c r="B47" s="867">
        <v>6428015.6599999992</v>
      </c>
      <c r="C47" s="867">
        <v>7789654.9500000011</v>
      </c>
      <c r="D47" s="867">
        <v>8234268.0899999999</v>
      </c>
      <c r="E47" s="867">
        <v>8974301.5</v>
      </c>
      <c r="F47" s="867">
        <v>8259755.7299999995</v>
      </c>
      <c r="G47" s="867">
        <v>5196243.43</v>
      </c>
      <c r="H47" s="863">
        <v>17328418.599999998</v>
      </c>
    </row>
    <row r="48" spans="1:8">
      <c r="A48" s="426" t="s">
        <v>569</v>
      </c>
      <c r="B48" s="867">
        <v>6231925.5600000005</v>
      </c>
      <c r="C48" s="867">
        <v>23035037.850000001</v>
      </c>
      <c r="D48" s="867">
        <v>5194611.37</v>
      </c>
      <c r="E48" s="867">
        <v>7880812.3300000001</v>
      </c>
      <c r="F48" s="867">
        <v>4944732.95</v>
      </c>
      <c r="G48" s="867">
        <v>2005914</v>
      </c>
      <c r="H48" s="863">
        <v>25506267.759999998</v>
      </c>
    </row>
    <row r="49" spans="1:8">
      <c r="A49" s="426" t="s">
        <v>570</v>
      </c>
      <c r="B49" s="867">
        <v>0</v>
      </c>
      <c r="C49" s="867">
        <v>0</v>
      </c>
      <c r="D49" s="867">
        <v>0</v>
      </c>
      <c r="E49" s="867">
        <v>0</v>
      </c>
      <c r="F49" s="867">
        <v>0</v>
      </c>
      <c r="G49" s="867">
        <v>0</v>
      </c>
      <c r="H49" s="863">
        <v>0</v>
      </c>
    </row>
    <row r="50" spans="1:8">
      <c r="A50" s="426" t="s">
        <v>571</v>
      </c>
      <c r="B50" s="867">
        <v>42653313.710000008</v>
      </c>
      <c r="C50" s="867">
        <v>66620986.190000005</v>
      </c>
      <c r="D50" s="867">
        <v>95413231.769999981</v>
      </c>
      <c r="E50" s="867">
        <v>118324993.38</v>
      </c>
      <c r="F50" s="867">
        <v>106960007.67999998</v>
      </c>
      <c r="G50" s="867">
        <v>47279654.899999984</v>
      </c>
      <c r="H50" s="863">
        <v>108565292.27000003</v>
      </c>
    </row>
    <row r="51" spans="1:8">
      <c r="A51" s="424" t="s">
        <v>305</v>
      </c>
      <c r="B51" s="865">
        <v>1032939540.23</v>
      </c>
      <c r="C51" s="865">
        <v>1242158503.2599998</v>
      </c>
      <c r="D51" s="865">
        <v>1506127550.7500002</v>
      </c>
      <c r="E51" s="865">
        <v>1809318004.7399998</v>
      </c>
      <c r="F51" s="865">
        <v>1329559934.6599998</v>
      </c>
      <c r="G51" s="865">
        <v>848966432.76999998</v>
      </c>
      <c r="H51" s="862">
        <v>1427798156.8700001</v>
      </c>
    </row>
    <row r="52" spans="1:8">
      <c r="A52" s="425" t="s">
        <v>306</v>
      </c>
      <c r="B52" s="866">
        <v>984122644.08000004</v>
      </c>
      <c r="C52" s="866">
        <v>1195733178.5899999</v>
      </c>
      <c r="D52" s="866">
        <v>1441153928.7900002</v>
      </c>
      <c r="E52" s="866">
        <v>1724549641.8299999</v>
      </c>
      <c r="F52" s="866">
        <v>1255493587.8299999</v>
      </c>
      <c r="G52" s="866">
        <v>804028579.95999992</v>
      </c>
      <c r="H52" s="862">
        <v>1361349837.0800002</v>
      </c>
    </row>
    <row r="53" spans="1:8">
      <c r="A53" s="426" t="s">
        <v>572</v>
      </c>
      <c r="B53" s="867">
        <v>984122644.08000004</v>
      </c>
      <c r="C53" s="867">
        <v>1195733178.5899999</v>
      </c>
      <c r="D53" s="867">
        <v>1441153928.7900002</v>
      </c>
      <c r="E53" s="867">
        <v>1724549641.8299999</v>
      </c>
      <c r="F53" s="867">
        <v>1255493587.8299999</v>
      </c>
      <c r="G53" s="867">
        <v>804028579.95999992</v>
      </c>
      <c r="H53" s="863">
        <v>1361349837.0800002</v>
      </c>
    </row>
    <row r="54" spans="1:8">
      <c r="A54" s="425" t="s">
        <v>296</v>
      </c>
      <c r="B54" s="866">
        <v>782226.15999999992</v>
      </c>
      <c r="C54" s="866">
        <v>664279.84</v>
      </c>
      <c r="D54" s="866">
        <v>1057096.94</v>
      </c>
      <c r="E54" s="866">
        <v>4160424.33</v>
      </c>
      <c r="F54" s="866">
        <v>325145.55000000005</v>
      </c>
      <c r="G54" s="866">
        <v>457657.47</v>
      </c>
      <c r="H54" s="862">
        <v>805287.24</v>
      </c>
    </row>
    <row r="55" spans="1:8">
      <c r="A55" s="426" t="s">
        <v>573</v>
      </c>
      <c r="B55" s="867">
        <v>0</v>
      </c>
      <c r="C55" s="867">
        <v>0</v>
      </c>
      <c r="D55" s="867">
        <v>0</v>
      </c>
      <c r="E55" s="867">
        <v>0</v>
      </c>
      <c r="F55" s="867">
        <v>0</v>
      </c>
      <c r="G55" s="867">
        <v>0</v>
      </c>
      <c r="H55" s="863">
        <v>0</v>
      </c>
    </row>
    <row r="56" spans="1:8">
      <c r="A56" s="426" t="s">
        <v>574</v>
      </c>
      <c r="B56" s="867">
        <v>0</v>
      </c>
      <c r="C56" s="867">
        <v>0</v>
      </c>
      <c r="D56" s="867">
        <v>0</v>
      </c>
      <c r="E56" s="867">
        <v>0</v>
      </c>
      <c r="F56" s="867">
        <v>0</v>
      </c>
      <c r="G56" s="867">
        <v>0</v>
      </c>
      <c r="H56" s="863">
        <v>0</v>
      </c>
    </row>
    <row r="57" spans="1:8">
      <c r="A57" s="426" t="s">
        <v>575</v>
      </c>
      <c r="B57" s="867">
        <v>0</v>
      </c>
      <c r="C57" s="867">
        <v>0</v>
      </c>
      <c r="D57" s="867">
        <v>0</v>
      </c>
      <c r="E57" s="867">
        <v>0</v>
      </c>
      <c r="F57" s="867">
        <v>0</v>
      </c>
      <c r="G57" s="867">
        <v>0</v>
      </c>
      <c r="H57" s="863">
        <v>0</v>
      </c>
    </row>
    <row r="58" spans="1:8">
      <c r="A58" s="426" t="s">
        <v>576</v>
      </c>
      <c r="B58" s="867">
        <v>0</v>
      </c>
      <c r="C58" s="867">
        <v>0</v>
      </c>
      <c r="D58" s="867">
        <v>0</v>
      </c>
      <c r="E58" s="867">
        <v>0</v>
      </c>
      <c r="F58" s="867">
        <v>0</v>
      </c>
      <c r="G58" s="867">
        <v>0</v>
      </c>
      <c r="H58" s="863">
        <v>0</v>
      </c>
    </row>
    <row r="59" spans="1:8">
      <c r="A59" s="426" t="s">
        <v>577</v>
      </c>
      <c r="B59" s="867">
        <v>0</v>
      </c>
      <c r="C59" s="867">
        <v>0</v>
      </c>
      <c r="D59" s="867">
        <v>0</v>
      </c>
      <c r="E59" s="867">
        <v>0</v>
      </c>
      <c r="F59" s="867">
        <v>0</v>
      </c>
      <c r="G59" s="867">
        <v>0</v>
      </c>
      <c r="H59" s="863">
        <v>0</v>
      </c>
    </row>
    <row r="60" spans="1:8">
      <c r="A60" s="426" t="s">
        <v>578</v>
      </c>
      <c r="B60" s="867">
        <v>782226.15999999992</v>
      </c>
      <c r="C60" s="867">
        <v>664279.84</v>
      </c>
      <c r="D60" s="867">
        <v>1057096.94</v>
      </c>
      <c r="E60" s="867">
        <v>4160424.33</v>
      </c>
      <c r="F60" s="867">
        <v>325145.55000000005</v>
      </c>
      <c r="G60" s="867">
        <v>457657.47</v>
      </c>
      <c r="H60" s="863">
        <v>805287.24</v>
      </c>
    </row>
    <row r="61" spans="1:8">
      <c r="A61" s="426" t="s">
        <v>579</v>
      </c>
      <c r="B61" s="867">
        <v>0</v>
      </c>
      <c r="C61" s="867">
        <v>0</v>
      </c>
      <c r="D61" s="867">
        <v>0</v>
      </c>
      <c r="E61" s="867">
        <v>0</v>
      </c>
      <c r="F61" s="867">
        <v>0</v>
      </c>
      <c r="G61" s="867">
        <v>0</v>
      </c>
      <c r="H61" s="863">
        <v>0</v>
      </c>
    </row>
    <row r="62" spans="1:8" ht="15.75" customHeight="1">
      <c r="A62" s="426" t="s">
        <v>562</v>
      </c>
      <c r="B62" s="867">
        <v>0</v>
      </c>
      <c r="C62" s="867">
        <v>0</v>
      </c>
      <c r="D62" s="867">
        <v>0</v>
      </c>
      <c r="E62" s="867">
        <v>0</v>
      </c>
      <c r="F62" s="867">
        <v>0</v>
      </c>
      <c r="G62" s="867">
        <v>0</v>
      </c>
      <c r="H62" s="863">
        <v>0</v>
      </c>
    </row>
    <row r="63" spans="1:8" ht="12.75" customHeight="1">
      <c r="A63" s="425" t="s">
        <v>4</v>
      </c>
      <c r="B63" s="866">
        <v>35787448.520000003</v>
      </c>
      <c r="C63" s="866">
        <v>30818001.210000001</v>
      </c>
      <c r="D63" s="866">
        <v>45450965.449999996</v>
      </c>
      <c r="E63" s="866">
        <v>46848320.460000008</v>
      </c>
      <c r="F63" s="866">
        <v>39101115.999999993</v>
      </c>
      <c r="G63" s="866">
        <v>37805416.770000003</v>
      </c>
      <c r="H63" s="862">
        <v>55839080.999999993</v>
      </c>
    </row>
    <row r="64" spans="1:8">
      <c r="A64" s="426" t="s">
        <v>580</v>
      </c>
      <c r="B64" s="867">
        <v>15231950.489999998</v>
      </c>
      <c r="C64" s="867">
        <v>8447588.7699999996</v>
      </c>
      <c r="D64" s="867">
        <v>19057636.050000001</v>
      </c>
      <c r="E64" s="867">
        <v>22850875.780000005</v>
      </c>
      <c r="F64" s="867">
        <v>17402997.189999998</v>
      </c>
      <c r="G64" s="867">
        <v>20737506.900000002</v>
      </c>
      <c r="H64" s="863">
        <v>32662371.749999996</v>
      </c>
    </row>
    <row r="65" spans="1:8">
      <c r="A65" s="426" t="s">
        <v>581</v>
      </c>
      <c r="B65" s="867">
        <v>1900826</v>
      </c>
      <c r="C65" s="867">
        <v>2120352</v>
      </c>
      <c r="D65" s="867">
        <v>3012900</v>
      </c>
      <c r="E65" s="867">
        <v>3013426</v>
      </c>
      <c r="F65" s="867">
        <v>1882900</v>
      </c>
      <c r="G65" s="867">
        <v>2127700</v>
      </c>
      <c r="H65" s="863">
        <v>2412000</v>
      </c>
    </row>
    <row r="66" spans="1:8">
      <c r="A66" s="426" t="s">
        <v>596</v>
      </c>
      <c r="B66" s="867">
        <v>0</v>
      </c>
      <c r="C66" s="867">
        <v>0</v>
      </c>
      <c r="D66" s="867">
        <v>0</v>
      </c>
      <c r="E66" s="867">
        <v>0</v>
      </c>
      <c r="F66" s="867">
        <v>0</v>
      </c>
      <c r="G66" s="867">
        <v>0</v>
      </c>
      <c r="H66" s="863">
        <v>84751.12</v>
      </c>
    </row>
    <row r="67" spans="1:8">
      <c r="A67" s="426" t="s">
        <v>582</v>
      </c>
      <c r="B67" s="867">
        <v>18652902.740000002</v>
      </c>
      <c r="C67" s="867">
        <v>20249861.950000003</v>
      </c>
      <c r="D67" s="867">
        <v>23380263.140000001</v>
      </c>
      <c r="E67" s="867">
        <v>20983487.140000004</v>
      </c>
      <c r="F67" s="867">
        <v>19813507.440000001</v>
      </c>
      <c r="G67" s="867">
        <v>14940119.870000003</v>
      </c>
      <c r="H67" s="863">
        <v>20678921.400000002</v>
      </c>
    </row>
    <row r="68" spans="1:8">
      <c r="A68" s="426" t="s">
        <v>583</v>
      </c>
      <c r="B68" s="867">
        <v>1769.29</v>
      </c>
      <c r="C68" s="867">
        <v>198.49</v>
      </c>
      <c r="D68" s="867">
        <v>166.26</v>
      </c>
      <c r="E68" s="867">
        <v>531.54000000000008</v>
      </c>
      <c r="F68" s="867">
        <v>1711.3700000000001</v>
      </c>
      <c r="G68" s="867">
        <v>90</v>
      </c>
      <c r="H68" s="863">
        <v>1036.7299999999998</v>
      </c>
    </row>
    <row r="69" spans="1:8">
      <c r="A69" s="425" t="s">
        <v>297</v>
      </c>
      <c r="B69" s="866">
        <v>12247221.469999995</v>
      </c>
      <c r="C69" s="866">
        <v>14943043.619999997</v>
      </c>
      <c r="D69" s="866">
        <v>18465559.569999997</v>
      </c>
      <c r="E69" s="866">
        <v>33759618.119999997</v>
      </c>
      <c r="F69" s="866">
        <v>34640085.280000001</v>
      </c>
      <c r="G69" s="866">
        <v>6674778.5699999994</v>
      </c>
      <c r="H69" s="862">
        <v>9803951.5500000007</v>
      </c>
    </row>
    <row r="70" spans="1:8">
      <c r="A70" s="424" t="s">
        <v>298</v>
      </c>
      <c r="B70" s="865">
        <v>0</v>
      </c>
      <c r="C70" s="865">
        <v>0</v>
      </c>
      <c r="D70" s="865">
        <v>0</v>
      </c>
      <c r="E70" s="865">
        <v>8</v>
      </c>
      <c r="F70" s="865">
        <v>0</v>
      </c>
      <c r="G70" s="865">
        <v>0</v>
      </c>
      <c r="H70" s="862">
        <v>0</v>
      </c>
    </row>
    <row r="71" spans="1:8">
      <c r="A71" s="426" t="s">
        <v>584</v>
      </c>
      <c r="B71" s="867">
        <v>0</v>
      </c>
      <c r="C71" s="867">
        <v>0</v>
      </c>
      <c r="D71" s="867">
        <v>0</v>
      </c>
      <c r="E71" s="867">
        <v>0</v>
      </c>
      <c r="F71" s="867">
        <v>0</v>
      </c>
      <c r="G71" s="867">
        <v>0</v>
      </c>
      <c r="H71" s="863">
        <v>0</v>
      </c>
    </row>
    <row r="72" spans="1:8">
      <c r="A72" s="426" t="s">
        <v>562</v>
      </c>
      <c r="B72" s="867">
        <v>0</v>
      </c>
      <c r="C72" s="867">
        <v>0</v>
      </c>
      <c r="D72" s="867">
        <v>0</v>
      </c>
      <c r="E72" s="867">
        <v>8</v>
      </c>
      <c r="F72" s="867">
        <v>0</v>
      </c>
      <c r="G72" s="867">
        <v>0</v>
      </c>
      <c r="H72" s="863">
        <v>0</v>
      </c>
    </row>
    <row r="73" spans="1:8">
      <c r="A73" s="424" t="s">
        <v>299</v>
      </c>
      <c r="B73" s="865">
        <v>0</v>
      </c>
      <c r="C73" s="865">
        <v>0</v>
      </c>
      <c r="D73" s="865">
        <v>537958.72</v>
      </c>
      <c r="E73" s="865">
        <v>471823.79999999993</v>
      </c>
      <c r="F73" s="865">
        <v>305438.02999999997</v>
      </c>
      <c r="G73" s="865">
        <v>1221038.0299999998</v>
      </c>
      <c r="H73" s="862">
        <v>2778490.46</v>
      </c>
    </row>
    <row r="74" spans="1:8">
      <c r="A74" s="426" t="s">
        <v>585</v>
      </c>
      <c r="B74" s="867">
        <v>0</v>
      </c>
      <c r="C74" s="867">
        <v>0</v>
      </c>
      <c r="D74" s="867">
        <v>537958.72</v>
      </c>
      <c r="E74" s="867">
        <v>471823.79999999993</v>
      </c>
      <c r="F74" s="867">
        <v>305438.02999999997</v>
      </c>
      <c r="G74" s="867">
        <v>1221038.0299999998</v>
      </c>
      <c r="H74" s="863">
        <v>2778490.46</v>
      </c>
    </row>
    <row r="75" spans="1:8">
      <c r="A75" s="424" t="s">
        <v>300</v>
      </c>
      <c r="B75" s="865">
        <v>1274980</v>
      </c>
      <c r="C75" s="865">
        <v>1337046</v>
      </c>
      <c r="D75" s="865">
        <v>1886692.96</v>
      </c>
      <c r="E75" s="865">
        <v>2138245</v>
      </c>
      <c r="F75" s="865">
        <v>2042473</v>
      </c>
      <c r="G75" s="865">
        <v>516562</v>
      </c>
      <c r="H75" s="862">
        <v>3058696.5100000002</v>
      </c>
    </row>
    <row r="76" spans="1:8">
      <c r="A76" s="426" t="s">
        <v>586</v>
      </c>
      <c r="B76" s="867">
        <v>0</v>
      </c>
      <c r="C76" s="867">
        <v>0</v>
      </c>
      <c r="D76" s="867">
        <v>0</v>
      </c>
      <c r="E76" s="867">
        <v>0</v>
      </c>
      <c r="F76" s="867">
        <v>0</v>
      </c>
      <c r="G76" s="867">
        <v>0</v>
      </c>
      <c r="H76" s="863">
        <v>0</v>
      </c>
    </row>
    <row r="77" spans="1:8">
      <c r="A77" s="426" t="s">
        <v>587</v>
      </c>
      <c r="B77" s="867">
        <v>0</v>
      </c>
      <c r="C77" s="867">
        <v>0</v>
      </c>
      <c r="D77" s="867">
        <v>0</v>
      </c>
      <c r="E77" s="867">
        <v>0</v>
      </c>
      <c r="F77" s="867">
        <v>0</v>
      </c>
      <c r="G77" s="867">
        <v>0</v>
      </c>
      <c r="H77" s="863">
        <v>0</v>
      </c>
    </row>
    <row r="78" spans="1:8">
      <c r="A78" s="426" t="s">
        <v>307</v>
      </c>
      <c r="B78" s="867">
        <v>1274980</v>
      </c>
      <c r="C78" s="867">
        <v>1337046</v>
      </c>
      <c r="D78" s="867">
        <v>1886692.96</v>
      </c>
      <c r="E78" s="867">
        <v>2138245</v>
      </c>
      <c r="F78" s="867">
        <v>2042473</v>
      </c>
      <c r="G78" s="867">
        <v>516562</v>
      </c>
      <c r="H78" s="863">
        <v>3058696.5100000002</v>
      </c>
    </row>
    <row r="79" spans="1:8">
      <c r="A79" s="426" t="s">
        <v>588</v>
      </c>
      <c r="B79" s="867">
        <v>0</v>
      </c>
      <c r="C79" s="867">
        <v>0</v>
      </c>
      <c r="D79" s="867">
        <v>0</v>
      </c>
      <c r="E79" s="867">
        <v>0</v>
      </c>
      <c r="F79" s="867">
        <v>0</v>
      </c>
      <c r="G79" s="867">
        <v>0</v>
      </c>
      <c r="H79" s="863">
        <v>0</v>
      </c>
    </row>
    <row r="80" spans="1:8">
      <c r="A80" s="424" t="s">
        <v>308</v>
      </c>
      <c r="B80" s="865">
        <v>3066098.48</v>
      </c>
      <c r="C80" s="865">
        <v>1828439.98</v>
      </c>
      <c r="D80" s="865">
        <v>13073946.370000003</v>
      </c>
      <c r="E80" s="865">
        <v>6533426.4300000006</v>
      </c>
      <c r="F80" s="865">
        <v>22155099.919999998</v>
      </c>
      <c r="G80" s="865">
        <v>2997514.43</v>
      </c>
      <c r="H80" s="862">
        <v>19409139.430000003</v>
      </c>
    </row>
    <row r="81" spans="1:8">
      <c r="A81" s="426" t="s">
        <v>589</v>
      </c>
      <c r="B81" s="867">
        <v>0</v>
      </c>
      <c r="C81" s="867">
        <v>0</v>
      </c>
      <c r="D81" s="867">
        <v>0</v>
      </c>
      <c r="E81" s="867">
        <v>0</v>
      </c>
      <c r="F81" s="867">
        <v>0</v>
      </c>
      <c r="G81" s="867">
        <v>0</v>
      </c>
      <c r="H81" s="863">
        <v>0</v>
      </c>
    </row>
    <row r="82" spans="1:8">
      <c r="A82" s="426" t="s">
        <v>443</v>
      </c>
      <c r="B82" s="867">
        <v>2968592</v>
      </c>
      <c r="C82" s="867">
        <v>1670396</v>
      </c>
      <c r="D82" s="867">
        <v>12999504.690000001</v>
      </c>
      <c r="E82" s="867">
        <v>6438360.1900000004</v>
      </c>
      <c r="F82" s="867">
        <v>22095551.52</v>
      </c>
      <c r="G82" s="867">
        <v>2932002.06</v>
      </c>
      <c r="H82" s="863">
        <v>19327487.550000001</v>
      </c>
    </row>
    <row r="83" spans="1:8">
      <c r="A83" s="427" t="s">
        <v>590</v>
      </c>
      <c r="B83" s="867">
        <v>13350.160000000002</v>
      </c>
      <c r="C83" s="867">
        <v>7113.2000000000007</v>
      </c>
      <c r="D83" s="867">
        <v>68724.959999999992</v>
      </c>
      <c r="E83" s="867">
        <v>52072.920000000006</v>
      </c>
      <c r="F83" s="867">
        <v>39715.719999999994</v>
      </c>
      <c r="G83" s="867">
        <v>39451.450000000004</v>
      </c>
      <c r="H83" s="863">
        <v>40202.100000000006</v>
      </c>
    </row>
    <row r="84" spans="1:8">
      <c r="A84" s="426" t="s">
        <v>591</v>
      </c>
      <c r="B84" s="867">
        <v>0</v>
      </c>
      <c r="C84" s="867">
        <v>0</v>
      </c>
      <c r="D84" s="867">
        <v>0</v>
      </c>
      <c r="E84" s="867">
        <v>0</v>
      </c>
      <c r="F84" s="867">
        <v>0</v>
      </c>
      <c r="G84" s="867">
        <v>0</v>
      </c>
      <c r="H84" s="863">
        <v>0</v>
      </c>
    </row>
    <row r="85" spans="1:8">
      <c r="A85" s="426" t="s">
        <v>592</v>
      </c>
      <c r="B85" s="867">
        <v>84156.32</v>
      </c>
      <c r="C85" s="867">
        <v>150930.78</v>
      </c>
      <c r="D85" s="867">
        <v>5716.7199999999993</v>
      </c>
      <c r="E85" s="867">
        <v>42993.320000000007</v>
      </c>
      <c r="F85" s="867">
        <v>19832.68</v>
      </c>
      <c r="G85" s="867">
        <v>26060.92</v>
      </c>
      <c r="H85" s="863">
        <v>41449.78</v>
      </c>
    </row>
    <row r="86" spans="1:8">
      <c r="A86" s="428" t="s">
        <v>124</v>
      </c>
      <c r="B86" s="868">
        <v>3173742704.0099998</v>
      </c>
      <c r="C86" s="868">
        <v>3908664536.4699998</v>
      </c>
      <c r="D86" s="868">
        <v>4664604780.670001</v>
      </c>
      <c r="E86" s="868">
        <v>5342129659.8299999</v>
      </c>
      <c r="F86" s="868">
        <v>4722849840.3800001</v>
      </c>
      <c r="G86" s="868">
        <v>2989971500.3999996</v>
      </c>
      <c r="H86" s="864">
        <v>5554553465.8200006</v>
      </c>
    </row>
    <row r="87" spans="1:8">
      <c r="A87" s="265" t="s">
        <v>465</v>
      </c>
    </row>
    <row r="88" spans="1:8">
      <c r="A88" s="266" t="s">
        <v>784</v>
      </c>
    </row>
    <row r="89" spans="1:8">
      <c r="A89" s="469" t="s">
        <v>593</v>
      </c>
    </row>
  </sheetData>
  <pageMargins left="1.05" right="0.70866141732283472" top="0.67" bottom="0.6692913385826772" header="0.31496062992125984" footer="0.31496062992125984"/>
  <pageSetup scale="63"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2"/>
  <dimension ref="A1:AA87"/>
  <sheetViews>
    <sheetView showGridLines="0" zoomScaleNormal="100" workbookViewId="0">
      <pane xSplit="1" ySplit="9" topLeftCell="B10" activePane="bottomRight" state="frozen"/>
      <selection pane="topRight" activeCell="B1" sqref="B1"/>
      <selection pane="bottomLeft" activeCell="A10" sqref="A10"/>
      <selection pane="bottomRight"/>
    </sheetView>
  </sheetViews>
  <sheetFormatPr defaultColWidth="9.140625" defaultRowHeight="12.75"/>
  <cols>
    <col min="1" max="1" width="71.7109375" style="255" customWidth="1"/>
    <col min="2" max="14" width="11.140625" style="255" customWidth="1"/>
    <col min="15" max="15" width="14" style="255" bestFit="1" customWidth="1"/>
    <col min="16" max="16" width="20" style="255" bestFit="1" customWidth="1"/>
    <col min="17" max="17" width="45.5703125" style="255" customWidth="1"/>
    <col min="18" max="18" width="10.7109375" style="255" customWidth="1"/>
    <col min="19" max="16384" width="9.140625" style="255"/>
  </cols>
  <sheetData>
    <row r="1" spans="1:16" s="363" customFormat="1" ht="15" customHeight="1">
      <c r="A1" s="147" t="s">
        <v>117</v>
      </c>
      <c r="B1" s="500"/>
      <c r="C1" s="500"/>
      <c r="D1" s="500"/>
      <c r="E1" s="500"/>
      <c r="F1" s="500"/>
      <c r="G1" s="500"/>
      <c r="H1" s="500"/>
      <c r="I1" s="500"/>
      <c r="J1" s="500"/>
      <c r="K1" s="500"/>
      <c r="L1" s="500"/>
      <c r="M1" s="500"/>
      <c r="N1" s="923">
        <v>49</v>
      </c>
    </row>
    <row r="2" spans="1:16" s="922" customFormat="1" ht="15" customHeight="1">
      <c r="A2" s="913"/>
      <c r="C2" s="922" t="s">
        <v>191</v>
      </c>
    </row>
    <row r="3" spans="1:16" s="363" customFormat="1" ht="15" customHeight="1"/>
    <row r="4" spans="1:16" s="363" customFormat="1" ht="15" customHeight="1"/>
    <row r="5" spans="1:16" s="363" customFormat="1" ht="15" customHeight="1"/>
    <row r="6" spans="1:16" s="363" customFormat="1" ht="15" customHeight="1">
      <c r="A6" s="361" t="s">
        <v>17</v>
      </c>
    </row>
    <row r="7" spans="1:16" s="363" customFormat="1" ht="15" customHeight="1">
      <c r="A7" s="361" t="s">
        <v>827</v>
      </c>
    </row>
    <row r="8" spans="1:16" s="363" customFormat="1" ht="15" customHeight="1">
      <c r="A8" s="363" t="s">
        <v>185</v>
      </c>
      <c r="D8" s="362">
        <v>1000000</v>
      </c>
    </row>
    <row r="9" spans="1:16" s="363" customFormat="1" ht="15" customHeight="1">
      <c r="A9" s="422" t="s">
        <v>617</v>
      </c>
      <c r="B9" s="876" t="s">
        <v>190</v>
      </c>
      <c r="C9" s="876" t="s">
        <v>156</v>
      </c>
      <c r="D9" s="876" t="s">
        <v>157</v>
      </c>
      <c r="E9" s="876" t="s">
        <v>158</v>
      </c>
      <c r="F9" s="876" t="s">
        <v>159</v>
      </c>
      <c r="G9" s="876" t="s">
        <v>160</v>
      </c>
      <c r="H9" s="876" t="s">
        <v>161</v>
      </c>
      <c r="I9" s="876" t="s">
        <v>162</v>
      </c>
      <c r="J9" s="876" t="s">
        <v>163</v>
      </c>
      <c r="K9" s="876" t="s">
        <v>164</v>
      </c>
      <c r="L9" s="876" t="s">
        <v>165</v>
      </c>
      <c r="M9" s="876" t="s">
        <v>166</v>
      </c>
      <c r="N9" s="876" t="s">
        <v>77</v>
      </c>
    </row>
    <row r="10" spans="1:16" s="361" customFormat="1" ht="15" customHeight="1">
      <c r="A10" s="258" t="s">
        <v>186</v>
      </c>
      <c r="B10" s="862">
        <v>493848403.17000002</v>
      </c>
      <c r="C10" s="862">
        <v>401224346.66000003</v>
      </c>
      <c r="D10" s="862">
        <v>658540096.87</v>
      </c>
      <c r="E10" s="862">
        <v>1209538136.1700001</v>
      </c>
      <c r="F10" s="862">
        <v>578711285.41000009</v>
      </c>
      <c r="G10" s="862">
        <v>650456039.50999999</v>
      </c>
      <c r="H10" s="862">
        <v>717487377.63</v>
      </c>
      <c r="I10" s="862">
        <v>654155514.9799999</v>
      </c>
      <c r="J10" s="862">
        <v>621834129.60000002</v>
      </c>
      <c r="K10" s="862">
        <v>701811851.53999996</v>
      </c>
      <c r="L10" s="862">
        <v>567186661.41999996</v>
      </c>
      <c r="M10" s="862">
        <v>618223898.13</v>
      </c>
      <c r="N10" s="862">
        <v>7873017741.0900002</v>
      </c>
      <c r="O10" s="502"/>
      <c r="P10" s="503"/>
    </row>
    <row r="11" spans="1:16" s="363" customFormat="1" ht="15" customHeight="1">
      <c r="A11" s="258" t="s">
        <v>303</v>
      </c>
      <c r="B11" s="862">
        <v>214133647.19000003</v>
      </c>
      <c r="C11" s="862">
        <v>164031983.05000001</v>
      </c>
      <c r="D11" s="862">
        <v>346567070.46000004</v>
      </c>
      <c r="E11" s="862">
        <v>181085376.71000001</v>
      </c>
      <c r="F11" s="862">
        <v>234404833.78</v>
      </c>
      <c r="G11" s="862">
        <v>228197299.32999998</v>
      </c>
      <c r="H11" s="862">
        <v>196694975.17000002</v>
      </c>
      <c r="I11" s="862">
        <v>206416642.65999997</v>
      </c>
      <c r="J11" s="862">
        <v>230345046.65000001</v>
      </c>
      <c r="K11" s="862">
        <v>181531620.94999999</v>
      </c>
      <c r="L11" s="862">
        <v>199760504.34</v>
      </c>
      <c r="M11" s="862">
        <v>234193592.12</v>
      </c>
      <c r="N11" s="862">
        <v>2617362592.4099998</v>
      </c>
      <c r="O11" s="502"/>
      <c r="P11" s="503"/>
    </row>
    <row r="12" spans="1:16" s="363" customFormat="1" ht="15" customHeight="1">
      <c r="A12" s="261" t="s">
        <v>539</v>
      </c>
      <c r="B12" s="863">
        <v>13218316.529999999</v>
      </c>
      <c r="C12" s="863">
        <v>20365666.32</v>
      </c>
      <c r="D12" s="863">
        <v>185550161.97999999</v>
      </c>
      <c r="E12" s="863">
        <v>22872225.030000001</v>
      </c>
      <c r="F12" s="863">
        <v>18336544.539999999</v>
      </c>
      <c r="G12" s="863">
        <v>65620285.950000003</v>
      </c>
      <c r="H12" s="863">
        <v>28070304.210000001</v>
      </c>
      <c r="I12" s="863">
        <v>27082370.690000001</v>
      </c>
      <c r="J12" s="863">
        <v>52081872.240000002</v>
      </c>
      <c r="K12" s="863">
        <v>14171388.279999999</v>
      </c>
      <c r="L12" s="863">
        <v>6127095.0099999998</v>
      </c>
      <c r="M12" s="863">
        <v>37151641.869999997</v>
      </c>
      <c r="N12" s="863">
        <v>490647872.64999992</v>
      </c>
      <c r="O12" s="502"/>
      <c r="P12" s="503"/>
    </row>
    <row r="13" spans="1:16" s="363" customFormat="1" ht="15" customHeight="1">
      <c r="A13" s="261" t="s">
        <v>540</v>
      </c>
      <c r="B13" s="863">
        <v>152714562.58000001</v>
      </c>
      <c r="C13" s="863">
        <v>112948225.34999999</v>
      </c>
      <c r="D13" s="863">
        <v>122973358.95999999</v>
      </c>
      <c r="E13" s="863">
        <v>118505154.72</v>
      </c>
      <c r="F13" s="863">
        <v>169420340.27000001</v>
      </c>
      <c r="G13" s="863">
        <v>121216928.73</v>
      </c>
      <c r="H13" s="863">
        <v>120959639.78</v>
      </c>
      <c r="I13" s="863">
        <v>134968140.72999999</v>
      </c>
      <c r="J13" s="863">
        <v>133786626.56</v>
      </c>
      <c r="K13" s="863">
        <v>124739414.54000001</v>
      </c>
      <c r="L13" s="863">
        <v>146954146.97</v>
      </c>
      <c r="M13" s="863">
        <v>146377868.66999999</v>
      </c>
      <c r="N13" s="863">
        <v>1605564407.8600001</v>
      </c>
      <c r="O13" s="502"/>
      <c r="P13" s="503"/>
    </row>
    <row r="14" spans="1:16" s="363" customFormat="1" ht="15" customHeight="1">
      <c r="A14" s="261" t="s">
        <v>541</v>
      </c>
      <c r="B14" s="863">
        <v>29561704.91</v>
      </c>
      <c r="C14" s="863">
        <v>18190208.34</v>
      </c>
      <c r="D14" s="863">
        <v>25315060.239999998</v>
      </c>
      <c r="E14" s="863">
        <v>25554903.43</v>
      </c>
      <c r="F14" s="863">
        <v>27511573.59</v>
      </c>
      <c r="G14" s="863">
        <v>26956663.41</v>
      </c>
      <c r="H14" s="863">
        <v>28829197.989999998</v>
      </c>
      <c r="I14" s="863">
        <v>30838068.920000002</v>
      </c>
      <c r="J14" s="863">
        <v>30572634.460000001</v>
      </c>
      <c r="K14" s="863">
        <v>29164364.52</v>
      </c>
      <c r="L14" s="863">
        <v>30606858.09</v>
      </c>
      <c r="M14" s="863">
        <v>35725876.030000001</v>
      </c>
      <c r="N14" s="863">
        <v>338827113.92999995</v>
      </c>
      <c r="O14" s="502"/>
      <c r="P14" s="503"/>
    </row>
    <row r="15" spans="1:16" s="363" customFormat="1" ht="15" customHeight="1">
      <c r="A15" s="261" t="s">
        <v>542</v>
      </c>
      <c r="B15" s="863">
        <v>1476657.93</v>
      </c>
      <c r="C15" s="863">
        <v>652072.52</v>
      </c>
      <c r="D15" s="863">
        <v>467107.1</v>
      </c>
      <c r="E15" s="863">
        <v>503391.62</v>
      </c>
      <c r="F15" s="863">
        <v>980463.77</v>
      </c>
      <c r="G15" s="863">
        <v>990685.21</v>
      </c>
      <c r="H15" s="863">
        <v>1329130</v>
      </c>
      <c r="I15" s="863">
        <v>702257.9</v>
      </c>
      <c r="J15" s="863">
        <v>601548.54</v>
      </c>
      <c r="K15" s="863">
        <v>530755.88</v>
      </c>
      <c r="L15" s="863">
        <v>1221310.1499999999</v>
      </c>
      <c r="M15" s="863">
        <v>1127818.79</v>
      </c>
      <c r="N15" s="863">
        <v>10583199.41</v>
      </c>
      <c r="O15" s="502"/>
      <c r="P15" s="503"/>
    </row>
    <row r="16" spans="1:16" s="363" customFormat="1" ht="15" customHeight="1">
      <c r="A16" s="261" t="s">
        <v>543</v>
      </c>
      <c r="B16" s="863">
        <v>5733092.1399999997</v>
      </c>
      <c r="C16" s="863">
        <v>4321810.43</v>
      </c>
      <c r="D16" s="863">
        <v>4596098.0199999996</v>
      </c>
      <c r="E16" s="863">
        <v>6132135.3799999999</v>
      </c>
      <c r="F16" s="863">
        <v>5282651.12</v>
      </c>
      <c r="G16" s="863">
        <v>5482376.2599999998</v>
      </c>
      <c r="H16" s="863">
        <v>5826820.7199999997</v>
      </c>
      <c r="I16" s="863">
        <v>4756726.87</v>
      </c>
      <c r="J16" s="863">
        <v>4992301.76</v>
      </c>
      <c r="K16" s="863">
        <v>5274776.8499999996</v>
      </c>
      <c r="L16" s="863">
        <v>5898432.0700000003</v>
      </c>
      <c r="M16" s="863">
        <v>5911610.3799999999</v>
      </c>
      <c r="N16" s="863">
        <v>64208832</v>
      </c>
      <c r="O16" s="502"/>
      <c r="P16" s="503"/>
    </row>
    <row r="17" spans="1:27" s="363" customFormat="1" ht="15" customHeight="1">
      <c r="A17" s="261" t="s">
        <v>544</v>
      </c>
      <c r="B17" s="863">
        <v>3337327.33</v>
      </c>
      <c r="C17" s="863">
        <v>3156316.19</v>
      </c>
      <c r="D17" s="863">
        <v>2745010.25</v>
      </c>
      <c r="E17" s="863">
        <v>3078864.22</v>
      </c>
      <c r="F17" s="863">
        <v>3409598.32</v>
      </c>
      <c r="G17" s="863">
        <v>3417575.29</v>
      </c>
      <c r="H17" s="863">
        <v>4181433.96</v>
      </c>
      <c r="I17" s="863">
        <v>3645645.76</v>
      </c>
      <c r="J17" s="863">
        <v>3748879.03</v>
      </c>
      <c r="K17" s="863">
        <v>3198624.6</v>
      </c>
      <c r="L17" s="863">
        <v>3782340.61</v>
      </c>
      <c r="M17" s="863">
        <v>3786911.77</v>
      </c>
      <c r="N17" s="863">
        <v>41488527.330000006</v>
      </c>
      <c r="O17" s="502"/>
      <c r="P17" s="503"/>
    </row>
    <row r="18" spans="1:27" s="361" customFormat="1" ht="15" customHeight="1">
      <c r="A18" s="261" t="s">
        <v>545</v>
      </c>
      <c r="B18" s="863">
        <v>8091985.7700000005</v>
      </c>
      <c r="C18" s="863">
        <v>4397683.9000000004</v>
      </c>
      <c r="D18" s="863">
        <v>4920273.91</v>
      </c>
      <c r="E18" s="863">
        <v>4438702.3100000005</v>
      </c>
      <c r="F18" s="863">
        <v>9463662.1699999999</v>
      </c>
      <c r="G18" s="863">
        <v>4512784.4799999995</v>
      </c>
      <c r="H18" s="863">
        <v>7498448.5099999998</v>
      </c>
      <c r="I18" s="863">
        <v>4423431.79</v>
      </c>
      <c r="J18" s="863">
        <v>4561184.0600000005</v>
      </c>
      <c r="K18" s="863">
        <v>4452296.28</v>
      </c>
      <c r="L18" s="863">
        <v>5170321.4400000004</v>
      </c>
      <c r="M18" s="863">
        <v>4111864.61</v>
      </c>
      <c r="N18" s="863">
        <v>66042639.229999997</v>
      </c>
      <c r="O18" s="502"/>
      <c r="P18" s="503"/>
    </row>
    <row r="19" spans="1:27" s="363" customFormat="1" ht="15" customHeight="1">
      <c r="A19" s="258" t="s">
        <v>294</v>
      </c>
      <c r="B19" s="862">
        <v>173094827.69</v>
      </c>
      <c r="C19" s="862">
        <v>166952870.48000002</v>
      </c>
      <c r="D19" s="862">
        <v>196036285.52000001</v>
      </c>
      <c r="E19" s="862">
        <v>923614680.90999997</v>
      </c>
      <c r="F19" s="862">
        <v>264232378.17000002</v>
      </c>
      <c r="G19" s="862">
        <v>343111228.59000003</v>
      </c>
      <c r="H19" s="862">
        <v>394811738.88</v>
      </c>
      <c r="I19" s="862">
        <v>286968388.07999998</v>
      </c>
      <c r="J19" s="862">
        <v>259925600.34</v>
      </c>
      <c r="K19" s="862">
        <v>328645907.29999995</v>
      </c>
      <c r="L19" s="862">
        <v>245818807.50999999</v>
      </c>
      <c r="M19" s="862">
        <v>244606146.21000004</v>
      </c>
      <c r="N19" s="862">
        <v>3827818859.6800003</v>
      </c>
      <c r="O19" s="502"/>
      <c r="P19" s="504"/>
    </row>
    <row r="20" spans="1:27" s="363" customFormat="1" ht="15" customHeight="1">
      <c r="A20" s="261" t="s">
        <v>546</v>
      </c>
      <c r="B20" s="863">
        <v>170877135.24000001</v>
      </c>
      <c r="C20" s="863">
        <v>163411592.55000001</v>
      </c>
      <c r="D20" s="863">
        <v>192519381.93000001</v>
      </c>
      <c r="E20" s="863">
        <v>920624862.89999998</v>
      </c>
      <c r="F20" s="863">
        <v>259154850.21000001</v>
      </c>
      <c r="G20" s="863">
        <v>339160403.76999998</v>
      </c>
      <c r="H20" s="863">
        <v>391679324.06</v>
      </c>
      <c r="I20" s="863">
        <v>283684969</v>
      </c>
      <c r="J20" s="863">
        <v>256455523.22</v>
      </c>
      <c r="K20" s="863">
        <v>323199282.56999999</v>
      </c>
      <c r="L20" s="863">
        <v>242404377.19</v>
      </c>
      <c r="M20" s="863">
        <v>241154895.40000001</v>
      </c>
      <c r="N20" s="863">
        <v>3784326598.04</v>
      </c>
      <c r="O20" s="502"/>
      <c r="P20" s="502"/>
      <c r="Q20" s="502"/>
      <c r="R20" s="502"/>
      <c r="S20" s="502"/>
      <c r="T20" s="502"/>
      <c r="U20" s="502"/>
      <c r="V20" s="502"/>
      <c r="W20" s="502"/>
      <c r="X20" s="502"/>
      <c r="Y20" s="502"/>
      <c r="Z20" s="502"/>
    </row>
    <row r="21" spans="1:27" s="363" customFormat="1" ht="15" customHeight="1">
      <c r="A21" s="261" t="s">
        <v>547</v>
      </c>
      <c r="B21" s="863">
        <v>0</v>
      </c>
      <c r="C21" s="863">
        <v>0</v>
      </c>
      <c r="D21" s="863">
        <v>0</v>
      </c>
      <c r="E21" s="863">
        <v>0</v>
      </c>
      <c r="F21" s="863">
        <v>0</v>
      </c>
      <c r="G21" s="863">
        <v>0</v>
      </c>
      <c r="H21" s="863">
        <v>0</v>
      </c>
      <c r="I21" s="863">
        <v>0</v>
      </c>
      <c r="J21" s="863">
        <v>0</v>
      </c>
      <c r="K21" s="863">
        <v>0</v>
      </c>
      <c r="L21" s="863">
        <v>0</v>
      </c>
      <c r="M21" s="863">
        <v>0</v>
      </c>
      <c r="N21" s="863">
        <v>0</v>
      </c>
      <c r="O21" s="502"/>
      <c r="P21" s="495"/>
    </row>
    <row r="22" spans="1:27" s="363" customFormat="1" ht="15" customHeight="1">
      <c r="A22" s="261" t="s">
        <v>548</v>
      </c>
      <c r="B22" s="863">
        <v>0</v>
      </c>
      <c r="C22" s="863">
        <v>0</v>
      </c>
      <c r="D22" s="863">
        <v>0</v>
      </c>
      <c r="E22" s="863">
        <v>0</v>
      </c>
      <c r="F22" s="863">
        <v>0</v>
      </c>
      <c r="G22" s="863">
        <v>0</v>
      </c>
      <c r="H22" s="863">
        <v>0</v>
      </c>
      <c r="I22" s="863">
        <v>0</v>
      </c>
      <c r="J22" s="863">
        <v>0</v>
      </c>
      <c r="K22" s="863">
        <v>0</v>
      </c>
      <c r="L22" s="863">
        <v>0</v>
      </c>
      <c r="M22" s="863">
        <v>0</v>
      </c>
      <c r="N22" s="863">
        <v>0</v>
      </c>
      <c r="O22" s="502"/>
      <c r="P22" s="503"/>
    </row>
    <row r="23" spans="1:27" s="363" customFormat="1" ht="15" customHeight="1">
      <c r="A23" s="261" t="s">
        <v>549</v>
      </c>
      <c r="B23" s="863">
        <v>673479.01</v>
      </c>
      <c r="C23" s="863">
        <v>1528455.48</v>
      </c>
      <c r="D23" s="863">
        <v>824276.52</v>
      </c>
      <c r="E23" s="863">
        <v>409572.11</v>
      </c>
      <c r="F23" s="863">
        <v>347197.76</v>
      </c>
      <c r="G23" s="863">
        <v>757772.48</v>
      </c>
      <c r="H23" s="863">
        <v>501244.31</v>
      </c>
      <c r="I23" s="863">
        <v>447794.98</v>
      </c>
      <c r="J23" s="863">
        <v>601430.93999999994</v>
      </c>
      <c r="K23" s="863">
        <v>471561.39</v>
      </c>
      <c r="L23" s="863">
        <v>538730.1</v>
      </c>
      <c r="M23" s="863">
        <v>452827.98</v>
      </c>
      <c r="N23" s="863">
        <v>7554343.0599999968</v>
      </c>
      <c r="O23" s="502"/>
      <c r="P23" s="246"/>
      <c r="Q23" s="246"/>
      <c r="R23" s="246"/>
      <c r="S23" s="246"/>
      <c r="T23" s="246"/>
      <c r="U23" s="246"/>
      <c r="V23" s="246"/>
      <c r="W23" s="246"/>
      <c r="X23" s="246"/>
      <c r="Y23" s="246"/>
      <c r="Z23" s="246"/>
      <c r="AA23" s="246"/>
    </row>
    <row r="24" spans="1:27" s="363" customFormat="1" ht="15" customHeight="1">
      <c r="A24" s="261" t="s">
        <v>550</v>
      </c>
      <c r="B24" s="863">
        <v>686733.52</v>
      </c>
      <c r="C24" s="863">
        <v>316459.61</v>
      </c>
      <c r="D24" s="863">
        <v>351971.91</v>
      </c>
      <c r="E24" s="863">
        <v>442000.68</v>
      </c>
      <c r="F24" s="863">
        <v>399264.4</v>
      </c>
      <c r="G24" s="863">
        <v>308962.96000000002</v>
      </c>
      <c r="H24" s="863">
        <v>279666.81</v>
      </c>
      <c r="I24" s="863">
        <v>520715.84</v>
      </c>
      <c r="J24" s="863">
        <v>454322.13</v>
      </c>
      <c r="K24" s="863">
        <v>471227.01</v>
      </c>
      <c r="L24" s="863">
        <v>457657.76</v>
      </c>
      <c r="M24" s="863">
        <v>576300.36</v>
      </c>
      <c r="N24" s="863">
        <v>5265282.99</v>
      </c>
      <c r="O24" s="502"/>
      <c r="P24" s="503"/>
    </row>
    <row r="25" spans="1:27" s="363" customFormat="1" ht="15" customHeight="1">
      <c r="A25" s="261" t="s">
        <v>551</v>
      </c>
      <c r="B25" s="863">
        <v>567736</v>
      </c>
      <c r="C25" s="863">
        <v>1558088.74</v>
      </c>
      <c r="D25" s="863">
        <v>1857721.19</v>
      </c>
      <c r="E25" s="863">
        <v>1977574.17</v>
      </c>
      <c r="F25" s="863">
        <v>1977574.17</v>
      </c>
      <c r="G25" s="863">
        <v>2037500.66</v>
      </c>
      <c r="H25" s="863">
        <v>2175792.58</v>
      </c>
      <c r="I25" s="863">
        <v>2175792.58</v>
      </c>
      <c r="J25" s="863">
        <v>2175792.58</v>
      </c>
      <c r="K25" s="863">
        <v>2175792.58</v>
      </c>
      <c r="L25" s="863">
        <v>2175792.58</v>
      </c>
      <c r="M25" s="863">
        <v>2175792.58</v>
      </c>
      <c r="N25" s="863">
        <v>23030950.409999996</v>
      </c>
      <c r="O25" s="502"/>
      <c r="P25" s="503"/>
    </row>
    <row r="26" spans="1:27" s="361" customFormat="1" ht="15" customHeight="1">
      <c r="A26" s="261" t="s">
        <v>552</v>
      </c>
      <c r="B26" s="863">
        <v>25767.9</v>
      </c>
      <c r="C26" s="863">
        <v>1367.28</v>
      </c>
      <c r="D26" s="863">
        <v>0</v>
      </c>
      <c r="E26" s="863">
        <v>32089.629999999997</v>
      </c>
      <c r="F26" s="863">
        <v>9856.33</v>
      </c>
      <c r="G26" s="863">
        <v>5221.8500000000004</v>
      </c>
      <c r="H26" s="863">
        <v>8276.76</v>
      </c>
      <c r="I26" s="863">
        <v>102.5</v>
      </c>
      <c r="J26" s="863">
        <v>4747.08</v>
      </c>
      <c r="K26" s="863">
        <v>15066.7</v>
      </c>
      <c r="L26" s="863">
        <v>11038.72</v>
      </c>
      <c r="M26" s="863">
        <v>3020.66</v>
      </c>
      <c r="N26" s="863">
        <v>116555.41</v>
      </c>
      <c r="O26" s="502"/>
      <c r="P26" s="503"/>
    </row>
    <row r="27" spans="1:27" s="363" customFormat="1" ht="15" customHeight="1">
      <c r="A27" s="261" t="s">
        <v>553</v>
      </c>
      <c r="B27" s="863">
        <v>107883.95</v>
      </c>
      <c r="C27" s="863">
        <v>683.64</v>
      </c>
      <c r="D27" s="863">
        <v>355470</v>
      </c>
      <c r="E27" s="863">
        <v>558.44000000000005</v>
      </c>
      <c r="F27" s="863">
        <v>2211774.83</v>
      </c>
      <c r="G27" s="863">
        <v>701268.24</v>
      </c>
      <c r="H27" s="863">
        <v>6746.18</v>
      </c>
      <c r="I27" s="863">
        <v>0</v>
      </c>
      <c r="J27" s="863">
        <v>71905.039999999994</v>
      </c>
      <c r="K27" s="863">
        <v>2158527.1</v>
      </c>
      <c r="L27" s="863">
        <v>85600</v>
      </c>
      <c r="M27" s="863">
        <v>91380.08</v>
      </c>
      <c r="N27" s="863">
        <v>5791797.5</v>
      </c>
      <c r="O27" s="502"/>
      <c r="P27" s="503"/>
      <c r="Q27" s="495"/>
      <c r="R27" s="495"/>
    </row>
    <row r="28" spans="1:27" s="363" customFormat="1" ht="15" customHeight="1">
      <c r="A28" s="261" t="s">
        <v>554</v>
      </c>
      <c r="B28" s="863">
        <v>156092.07</v>
      </c>
      <c r="C28" s="863">
        <v>136223.18</v>
      </c>
      <c r="D28" s="863">
        <v>127463.97</v>
      </c>
      <c r="E28" s="863">
        <v>128022.98</v>
      </c>
      <c r="F28" s="863">
        <v>131860.47</v>
      </c>
      <c r="G28" s="863">
        <v>140098.63</v>
      </c>
      <c r="H28" s="863">
        <v>160688.18</v>
      </c>
      <c r="I28" s="863">
        <v>139013.18</v>
      </c>
      <c r="J28" s="863">
        <v>161879.35</v>
      </c>
      <c r="K28" s="863">
        <v>154449.95000000001</v>
      </c>
      <c r="L28" s="863">
        <v>145611.16</v>
      </c>
      <c r="M28" s="863">
        <v>151929.15</v>
      </c>
      <c r="N28" s="863">
        <v>1733332.2699999998</v>
      </c>
      <c r="O28" s="502"/>
      <c r="P28" s="503"/>
      <c r="Q28" s="495"/>
      <c r="R28" s="494"/>
    </row>
    <row r="29" spans="1:27" s="363" customFormat="1" ht="15" customHeight="1">
      <c r="A29" s="258" t="s">
        <v>293</v>
      </c>
      <c r="B29" s="862">
        <v>100060135.13</v>
      </c>
      <c r="C29" s="862">
        <v>63751864.440000005</v>
      </c>
      <c r="D29" s="862">
        <v>108068539.31999999</v>
      </c>
      <c r="E29" s="862">
        <v>97554997.160000011</v>
      </c>
      <c r="F29" s="862">
        <v>71710968.75999999</v>
      </c>
      <c r="G29" s="862">
        <v>68616115.789999992</v>
      </c>
      <c r="H29" s="862">
        <v>115833765.94</v>
      </c>
      <c r="I29" s="862">
        <v>151222283.95999998</v>
      </c>
      <c r="J29" s="862">
        <v>120377531.09</v>
      </c>
      <c r="K29" s="862">
        <v>180109538.22</v>
      </c>
      <c r="L29" s="862">
        <v>110212380.40000001</v>
      </c>
      <c r="M29" s="862">
        <v>128144415.94</v>
      </c>
      <c r="N29" s="862">
        <v>1315662536.1500001</v>
      </c>
      <c r="O29" s="502"/>
      <c r="P29" s="503"/>
      <c r="Q29" s="495"/>
      <c r="R29" s="494"/>
    </row>
    <row r="30" spans="1:27" s="363" customFormat="1" ht="15" customHeight="1">
      <c r="A30" s="261" t="s">
        <v>555</v>
      </c>
      <c r="B30" s="863">
        <v>13853774.039999999</v>
      </c>
      <c r="C30" s="863">
        <v>12846125.25</v>
      </c>
      <c r="D30" s="863">
        <v>19122219.07</v>
      </c>
      <c r="E30" s="863">
        <v>14913738.119999999</v>
      </c>
      <c r="F30" s="863">
        <v>12958418.08</v>
      </c>
      <c r="G30" s="863">
        <v>8916769.1600000001</v>
      </c>
      <c r="H30" s="863">
        <v>16532905.17</v>
      </c>
      <c r="I30" s="863">
        <v>9667904.1799999997</v>
      </c>
      <c r="J30" s="863">
        <v>14481089.98</v>
      </c>
      <c r="K30" s="863">
        <v>9431473.5800000001</v>
      </c>
      <c r="L30" s="863">
        <v>25894587.5</v>
      </c>
      <c r="M30" s="863">
        <v>48478656.640000001</v>
      </c>
      <c r="N30" s="863">
        <v>207097660.76999998</v>
      </c>
      <c r="O30" s="502"/>
      <c r="P30" s="503"/>
      <c r="Q30" s="495"/>
      <c r="R30" s="494"/>
    </row>
    <row r="31" spans="1:27" s="363" customFormat="1" ht="15" customHeight="1">
      <c r="A31" s="261" t="s">
        <v>556</v>
      </c>
      <c r="B31" s="863">
        <v>5802497.9000000004</v>
      </c>
      <c r="C31" s="863">
        <v>5164041.54</v>
      </c>
      <c r="D31" s="863">
        <v>1544082.81</v>
      </c>
      <c r="E31" s="863">
        <v>4939774.5199999996</v>
      </c>
      <c r="F31" s="863">
        <v>717056.36</v>
      </c>
      <c r="G31" s="863">
        <v>1539806.67</v>
      </c>
      <c r="H31" s="863">
        <v>6054209.0700000003</v>
      </c>
      <c r="I31" s="863">
        <v>1027515.74</v>
      </c>
      <c r="J31" s="863">
        <v>1396179.67</v>
      </c>
      <c r="K31" s="863">
        <v>5075853.4800000004</v>
      </c>
      <c r="L31" s="863">
        <v>1426935.77</v>
      </c>
      <c r="M31" s="863">
        <v>1183550.6100000001</v>
      </c>
      <c r="N31" s="863">
        <v>35871504.140000001</v>
      </c>
      <c r="O31" s="502"/>
      <c r="P31" s="503"/>
      <c r="Q31" s="495"/>
      <c r="R31" s="494"/>
    </row>
    <row r="32" spans="1:27" s="363" customFormat="1" ht="15" customHeight="1">
      <c r="A32" s="261" t="s">
        <v>557</v>
      </c>
      <c r="B32" s="863">
        <v>42465223.039999999</v>
      </c>
      <c r="C32" s="863">
        <v>14957930.439999999</v>
      </c>
      <c r="D32" s="863">
        <v>34855407.359999999</v>
      </c>
      <c r="E32" s="863">
        <v>20342712.420000002</v>
      </c>
      <c r="F32" s="863">
        <v>15403285.75</v>
      </c>
      <c r="G32" s="863">
        <v>15037232.23</v>
      </c>
      <c r="H32" s="863">
        <v>30110435.41</v>
      </c>
      <c r="I32" s="863">
        <v>31462408.370000001</v>
      </c>
      <c r="J32" s="863">
        <v>53196245.700000003</v>
      </c>
      <c r="K32" s="863">
        <v>16671734.439999999</v>
      </c>
      <c r="L32" s="863">
        <v>16422130.01</v>
      </c>
      <c r="M32" s="863">
        <v>30059748.02</v>
      </c>
      <c r="N32" s="863">
        <v>320984493.19</v>
      </c>
      <c r="O32" s="502"/>
      <c r="P32" s="503"/>
      <c r="Q32" s="495"/>
      <c r="R32" s="494"/>
    </row>
    <row r="33" spans="1:26" s="363" customFormat="1" ht="15" customHeight="1">
      <c r="A33" s="261" t="s">
        <v>558</v>
      </c>
      <c r="B33" s="863">
        <v>1280439.55</v>
      </c>
      <c r="C33" s="863">
        <v>1010742.34</v>
      </c>
      <c r="D33" s="863">
        <v>1119871.6400000001</v>
      </c>
      <c r="E33" s="863">
        <v>1299815.9300000002</v>
      </c>
      <c r="F33" s="863">
        <v>1288173.7000000002</v>
      </c>
      <c r="G33" s="863">
        <v>1466607.9100000001</v>
      </c>
      <c r="H33" s="863">
        <v>3422588.1199999996</v>
      </c>
      <c r="I33" s="863">
        <v>1362144.1300000001</v>
      </c>
      <c r="J33" s="863">
        <v>1343368.28</v>
      </c>
      <c r="K33" s="863">
        <v>1092122.8900000001</v>
      </c>
      <c r="L33" s="863">
        <v>1179574.8700000001</v>
      </c>
      <c r="M33" s="863">
        <v>1131483.8600000001</v>
      </c>
      <c r="N33" s="863">
        <v>16996933.220000003</v>
      </c>
      <c r="O33" s="502"/>
      <c r="P33" s="503"/>
      <c r="Q33" s="495"/>
      <c r="R33" s="494"/>
    </row>
    <row r="34" spans="1:26" s="363" customFormat="1" ht="15" customHeight="1">
      <c r="A34" s="261" t="s">
        <v>559</v>
      </c>
      <c r="B34" s="863">
        <v>4155973</v>
      </c>
      <c r="C34" s="863">
        <v>7162404.4000000004</v>
      </c>
      <c r="D34" s="863">
        <v>7162404.4000000004</v>
      </c>
      <c r="E34" s="863">
        <v>8894922</v>
      </c>
      <c r="F34" s="863">
        <v>8724676.4000000004</v>
      </c>
      <c r="G34" s="863">
        <v>8894922</v>
      </c>
      <c r="H34" s="863">
        <v>9190769.1999999993</v>
      </c>
      <c r="I34" s="863">
        <v>9093486</v>
      </c>
      <c r="J34" s="863">
        <v>9423815.5999999996</v>
      </c>
      <c r="K34" s="863">
        <v>9423815.5999999996</v>
      </c>
      <c r="L34" s="863">
        <v>9385335.5999999996</v>
      </c>
      <c r="M34" s="863">
        <v>9448136.4000000004</v>
      </c>
      <c r="N34" s="863">
        <v>100960660.59999999</v>
      </c>
      <c r="O34" s="502"/>
      <c r="P34" s="503"/>
      <c r="Q34" s="495"/>
      <c r="R34" s="494"/>
    </row>
    <row r="35" spans="1:26" s="193" customFormat="1" ht="15" customHeight="1">
      <c r="A35" s="261" t="s">
        <v>560</v>
      </c>
      <c r="B35" s="863">
        <v>15028521.33</v>
      </c>
      <c r="C35" s="863">
        <v>4924752.09</v>
      </c>
      <c r="D35" s="863">
        <v>12780985.92</v>
      </c>
      <c r="E35" s="863">
        <v>12516153.890000001</v>
      </c>
      <c r="F35" s="863">
        <v>10325047.49</v>
      </c>
      <c r="G35" s="863">
        <v>9623220.5</v>
      </c>
      <c r="H35" s="863">
        <v>8144086.6299999999</v>
      </c>
      <c r="I35" s="863">
        <v>18569021.68</v>
      </c>
      <c r="J35" s="863">
        <v>13172404.07</v>
      </c>
      <c r="K35" s="863">
        <v>13564409.52</v>
      </c>
      <c r="L35" s="863">
        <v>14281392.939999999</v>
      </c>
      <c r="M35" s="863">
        <v>8149740.5899999999</v>
      </c>
      <c r="N35" s="863">
        <v>141079736.64999998</v>
      </c>
      <c r="O35" s="502"/>
      <c r="P35" s="503"/>
      <c r="Q35" s="505"/>
      <c r="R35" s="453"/>
    </row>
    <row r="36" spans="1:26" s="363" customFormat="1" ht="15" customHeight="1">
      <c r="A36" s="261" t="s">
        <v>561</v>
      </c>
      <c r="B36" s="863">
        <v>12285305.92</v>
      </c>
      <c r="C36" s="863">
        <v>6704143.5700000003</v>
      </c>
      <c r="D36" s="863">
        <v>7276121.4699999997</v>
      </c>
      <c r="E36" s="863">
        <v>10930139.41</v>
      </c>
      <c r="F36" s="863">
        <v>7144466.5199999996</v>
      </c>
      <c r="G36" s="863">
        <v>10222591.609999999</v>
      </c>
      <c r="H36" s="863">
        <v>11546603.43</v>
      </c>
      <c r="I36" s="863">
        <v>9678542.0899999999</v>
      </c>
      <c r="J36" s="863">
        <v>7560973.25</v>
      </c>
      <c r="K36" s="863">
        <v>8880024.0199999996</v>
      </c>
      <c r="L36" s="863">
        <v>9210908.5600000005</v>
      </c>
      <c r="M36" s="863">
        <v>10175189.82</v>
      </c>
      <c r="N36" s="863">
        <v>111615009.66999999</v>
      </c>
      <c r="O36" s="342"/>
      <c r="P36" s="503"/>
      <c r="Q36" s="495"/>
      <c r="R36" s="494"/>
    </row>
    <row r="37" spans="1:26" s="363" customFormat="1" ht="15" customHeight="1">
      <c r="A37" s="261" t="s">
        <v>562</v>
      </c>
      <c r="B37" s="863">
        <v>5188400.3499999996</v>
      </c>
      <c r="C37" s="863">
        <v>10981724.810000001</v>
      </c>
      <c r="D37" s="863">
        <v>24207446.649999999</v>
      </c>
      <c r="E37" s="863">
        <v>23717740.870000001</v>
      </c>
      <c r="F37" s="863">
        <v>15149844.460000001</v>
      </c>
      <c r="G37" s="863">
        <v>12914965.710000001</v>
      </c>
      <c r="H37" s="863">
        <v>30832168.91</v>
      </c>
      <c r="I37" s="863">
        <v>70361261.769999996</v>
      </c>
      <c r="J37" s="863">
        <v>19803454.539999999</v>
      </c>
      <c r="K37" s="863">
        <v>115970104.69</v>
      </c>
      <c r="L37" s="863">
        <v>32411515.149999999</v>
      </c>
      <c r="M37" s="863">
        <v>19517910</v>
      </c>
      <c r="N37" s="863">
        <v>381056537.90999997</v>
      </c>
      <c r="O37" s="342"/>
      <c r="P37" s="503"/>
      <c r="Q37" s="495"/>
      <c r="R37" s="494"/>
    </row>
    <row r="38" spans="1:26" s="363" customFormat="1" ht="15" customHeight="1">
      <c r="A38" s="258" t="s">
        <v>291</v>
      </c>
      <c r="B38" s="862">
        <v>6559793.1600000001</v>
      </c>
      <c r="C38" s="862">
        <v>6487628.6899999995</v>
      </c>
      <c r="D38" s="862">
        <v>7868201.5699999994</v>
      </c>
      <c r="E38" s="862">
        <v>7283081.3900000006</v>
      </c>
      <c r="F38" s="862">
        <v>8363104.7000000002</v>
      </c>
      <c r="G38" s="862">
        <v>10531395.800000001</v>
      </c>
      <c r="H38" s="862">
        <v>10146897.639999999</v>
      </c>
      <c r="I38" s="862">
        <v>9548200.2799999993</v>
      </c>
      <c r="J38" s="862">
        <v>11185951.52</v>
      </c>
      <c r="K38" s="862">
        <v>11524785.07</v>
      </c>
      <c r="L38" s="862">
        <v>11394969.17</v>
      </c>
      <c r="M38" s="862">
        <v>11279743.859999999</v>
      </c>
      <c r="N38" s="862">
        <v>112173752.84999999</v>
      </c>
      <c r="O38" s="342"/>
      <c r="P38" s="503"/>
      <c r="Q38" s="495"/>
      <c r="R38" s="494"/>
    </row>
    <row r="39" spans="1:26" s="363" customFormat="1" ht="15" customHeight="1">
      <c r="A39" s="258" t="s">
        <v>188</v>
      </c>
      <c r="B39" s="862">
        <v>112225412.52000001</v>
      </c>
      <c r="C39" s="862">
        <v>171874704.22999999</v>
      </c>
      <c r="D39" s="862">
        <v>314886767.94999999</v>
      </c>
      <c r="E39" s="862">
        <v>449236831.62999994</v>
      </c>
      <c r="F39" s="862">
        <v>255637735.59000003</v>
      </c>
      <c r="G39" s="862">
        <v>202359029.47000003</v>
      </c>
      <c r="H39" s="862">
        <v>354651922.78000009</v>
      </c>
      <c r="I39" s="862">
        <v>240103327.92000002</v>
      </c>
      <c r="J39" s="862">
        <v>264545212.07999998</v>
      </c>
      <c r="K39" s="862">
        <v>530035705.39999998</v>
      </c>
      <c r="L39" s="862">
        <v>243334584.59</v>
      </c>
      <c r="M39" s="862">
        <v>294670832.26999998</v>
      </c>
      <c r="N39" s="862">
        <v>3433562066.4300003</v>
      </c>
      <c r="O39" s="195"/>
      <c r="P39" s="503"/>
      <c r="Q39" s="495"/>
      <c r="R39" s="494"/>
    </row>
    <row r="40" spans="1:26" s="363" customFormat="1" ht="15" customHeight="1">
      <c r="A40" s="261" t="s">
        <v>563</v>
      </c>
      <c r="B40" s="863">
        <v>67903995.010000005</v>
      </c>
      <c r="C40" s="863">
        <v>77763162.870000005</v>
      </c>
      <c r="D40" s="863">
        <v>90209010.640000001</v>
      </c>
      <c r="E40" s="863">
        <v>80224513.469999999</v>
      </c>
      <c r="F40" s="863">
        <v>121424931.72</v>
      </c>
      <c r="G40" s="863">
        <v>117065542.54000001</v>
      </c>
      <c r="H40" s="863">
        <v>214372794.59</v>
      </c>
      <c r="I40" s="863">
        <v>111105771.75</v>
      </c>
      <c r="J40" s="863">
        <v>94948840.980000004</v>
      </c>
      <c r="K40" s="863">
        <v>211246411.72999999</v>
      </c>
      <c r="L40" s="863">
        <v>135416485.38999999</v>
      </c>
      <c r="M40" s="863">
        <v>184488722.44</v>
      </c>
      <c r="N40" s="863">
        <v>1506170183.1300001</v>
      </c>
      <c r="P40" s="503"/>
      <c r="Q40" s="495"/>
      <c r="R40" s="494"/>
    </row>
    <row r="41" spans="1:26" s="363" customFormat="1" ht="15" customHeight="1">
      <c r="A41" s="261" t="s">
        <v>564</v>
      </c>
      <c r="B41" s="863">
        <v>22779737.399999999</v>
      </c>
      <c r="C41" s="863">
        <v>13211186.27</v>
      </c>
      <c r="D41" s="863">
        <v>38857248.960000001</v>
      </c>
      <c r="E41" s="863">
        <v>306020766.31</v>
      </c>
      <c r="F41" s="863">
        <v>30055866.300000001</v>
      </c>
      <c r="G41" s="863">
        <v>40128518.789999999</v>
      </c>
      <c r="H41" s="863">
        <v>58222842.409999996</v>
      </c>
      <c r="I41" s="863">
        <v>30271351.879999999</v>
      </c>
      <c r="J41" s="863">
        <v>25677391.859999999</v>
      </c>
      <c r="K41" s="863">
        <v>262161115.08000001</v>
      </c>
      <c r="L41" s="863">
        <v>34783290.75</v>
      </c>
      <c r="M41" s="863">
        <v>19105991.809999999</v>
      </c>
      <c r="N41" s="863">
        <v>881275307.82000005</v>
      </c>
      <c r="O41" s="195"/>
      <c r="P41" s="503"/>
      <c r="Q41" s="495"/>
      <c r="R41" s="494"/>
    </row>
    <row r="42" spans="1:26" s="363" customFormat="1" ht="15" customHeight="1">
      <c r="A42" s="261" t="s">
        <v>565</v>
      </c>
      <c r="B42" s="863">
        <v>9816253.1500000004</v>
      </c>
      <c r="C42" s="863">
        <v>39444617.090000004</v>
      </c>
      <c r="D42" s="863">
        <v>142682232.59</v>
      </c>
      <c r="E42" s="863">
        <v>26005741</v>
      </c>
      <c r="F42" s="863">
        <v>24933852.469999999</v>
      </c>
      <c r="G42" s="863">
        <v>16785458.370000001</v>
      </c>
      <c r="H42" s="863">
        <v>37327700.810000002</v>
      </c>
      <c r="I42" s="863">
        <v>40727516.979999997</v>
      </c>
      <c r="J42" s="863">
        <v>109861692.11</v>
      </c>
      <c r="K42" s="863">
        <v>14176920.84</v>
      </c>
      <c r="L42" s="863">
        <v>16553986.470000001</v>
      </c>
      <c r="M42" s="863">
        <v>15195031.869999999</v>
      </c>
      <c r="N42" s="863">
        <v>493511003.75000006</v>
      </c>
      <c r="O42" s="195"/>
      <c r="P42" s="503"/>
      <c r="Q42" s="495"/>
      <c r="R42" s="494"/>
    </row>
    <row r="43" spans="1:26" s="363" customFormat="1" ht="15" customHeight="1">
      <c r="A43" s="261" t="s">
        <v>566</v>
      </c>
      <c r="B43" s="863">
        <v>1615867.79</v>
      </c>
      <c r="C43" s="863">
        <v>21414576.489999998</v>
      </c>
      <c r="D43" s="863">
        <v>21628061.84</v>
      </c>
      <c r="E43" s="863">
        <v>7620408.2800000003</v>
      </c>
      <c r="F43" s="863">
        <v>27555363.850000001</v>
      </c>
      <c r="G43" s="863">
        <v>5167637.6100000003</v>
      </c>
      <c r="H43" s="863">
        <v>12897882.130000001</v>
      </c>
      <c r="I43" s="863">
        <v>26855948.550000001</v>
      </c>
      <c r="J43" s="863">
        <v>7659553.4199999999</v>
      </c>
      <c r="K43" s="863">
        <v>16693835.65</v>
      </c>
      <c r="L43" s="863">
        <v>24418017.710000001</v>
      </c>
      <c r="M43" s="863">
        <v>11564813.029999999</v>
      </c>
      <c r="N43" s="863">
        <v>185091966.34999999</v>
      </c>
      <c r="O43" s="195"/>
      <c r="P43" s="503"/>
      <c r="Q43" s="495"/>
      <c r="R43" s="494"/>
    </row>
    <row r="44" spans="1:26" s="361" customFormat="1" ht="15" customHeight="1">
      <c r="A44" s="261" t="s">
        <v>567</v>
      </c>
      <c r="B44" s="863">
        <v>0</v>
      </c>
      <c r="C44" s="863">
        <v>0</v>
      </c>
      <c r="D44" s="863">
        <v>0</v>
      </c>
      <c r="E44" s="863">
        <v>0</v>
      </c>
      <c r="F44" s="863">
        <v>0</v>
      </c>
      <c r="G44" s="863">
        <v>0</v>
      </c>
      <c r="H44" s="863">
        <v>0</v>
      </c>
      <c r="I44" s="863">
        <v>0</v>
      </c>
      <c r="J44" s="863">
        <v>0</v>
      </c>
      <c r="K44" s="863">
        <v>0</v>
      </c>
      <c r="L44" s="863">
        <v>0</v>
      </c>
      <c r="M44" s="863">
        <v>0</v>
      </c>
      <c r="N44" s="863">
        <v>0</v>
      </c>
      <c r="O44" s="193"/>
      <c r="P44" s="503"/>
      <c r="Q44" s="505"/>
      <c r="R44" s="496"/>
    </row>
    <row r="45" spans="1:26" s="193" customFormat="1" ht="15" customHeight="1">
      <c r="A45" s="261" t="s">
        <v>782</v>
      </c>
      <c r="B45" s="863">
        <v>3883533.67</v>
      </c>
      <c r="C45" s="863">
        <v>6026744.2400000002</v>
      </c>
      <c r="D45" s="863">
        <v>8369759.5999999996</v>
      </c>
      <c r="E45" s="863">
        <v>8347725.2400000002</v>
      </c>
      <c r="F45" s="863">
        <v>8568766.4900000002</v>
      </c>
      <c r="G45" s="863">
        <v>7755136.2599999998</v>
      </c>
      <c r="H45" s="863">
        <v>7933274.3600000003</v>
      </c>
      <c r="I45" s="863">
        <v>10170864.800000001</v>
      </c>
      <c r="J45" s="863">
        <v>11249090.09</v>
      </c>
      <c r="K45" s="863">
        <v>8607889.4400000013</v>
      </c>
      <c r="L45" s="863">
        <v>9765699.5299999993</v>
      </c>
      <c r="M45" s="863">
        <v>11269735.24</v>
      </c>
      <c r="N45" s="863">
        <v>101948218.95999999</v>
      </c>
      <c r="O45" s="506"/>
      <c r="P45" s="503"/>
      <c r="Q45" s="338"/>
      <c r="R45" s="453"/>
    </row>
    <row r="46" spans="1:26" s="361" customFormat="1" ht="15" customHeight="1">
      <c r="A46" s="261" t="s">
        <v>569</v>
      </c>
      <c r="B46" s="863">
        <v>651090</v>
      </c>
      <c r="C46" s="863">
        <v>3676665.56</v>
      </c>
      <c r="D46" s="863">
        <v>1160047</v>
      </c>
      <c r="E46" s="863">
        <v>5057570.8</v>
      </c>
      <c r="F46" s="863">
        <v>31937970.280000001</v>
      </c>
      <c r="G46" s="863">
        <v>3687236</v>
      </c>
      <c r="H46" s="863">
        <v>2934145.47</v>
      </c>
      <c r="I46" s="863">
        <v>2932428</v>
      </c>
      <c r="J46" s="863">
        <v>1473387</v>
      </c>
      <c r="K46" s="863">
        <v>4538446</v>
      </c>
      <c r="L46" s="863">
        <v>2222024.2799999998</v>
      </c>
      <c r="M46" s="863">
        <v>28296785.559999999</v>
      </c>
      <c r="N46" s="863">
        <v>88567795.950000003</v>
      </c>
      <c r="O46" s="502"/>
      <c r="P46" s="503"/>
      <c r="Q46" s="505"/>
      <c r="R46" s="496"/>
    </row>
    <row r="47" spans="1:26" s="363" customFormat="1" ht="15" customHeight="1">
      <c r="A47" s="261" t="s">
        <v>570</v>
      </c>
      <c r="B47" s="863">
        <v>345530.58</v>
      </c>
      <c r="C47" s="863">
        <v>463131.2</v>
      </c>
      <c r="D47" s="863">
        <v>465582.8</v>
      </c>
      <c r="E47" s="863">
        <v>5465853.5899999999</v>
      </c>
      <c r="F47" s="863">
        <v>927173.3</v>
      </c>
      <c r="G47" s="863">
        <v>421534.04</v>
      </c>
      <c r="H47" s="863">
        <v>511128.79</v>
      </c>
      <c r="I47" s="863">
        <v>541888.56999999995</v>
      </c>
      <c r="J47" s="863">
        <v>513800.91</v>
      </c>
      <c r="K47" s="863">
        <v>667449.98</v>
      </c>
      <c r="L47" s="863">
        <v>466164.5</v>
      </c>
      <c r="M47" s="863">
        <v>2038530.6</v>
      </c>
      <c r="N47" s="863">
        <v>12827768.859999999</v>
      </c>
      <c r="O47" s="246"/>
      <c r="P47" s="504"/>
      <c r="Q47" s="495"/>
      <c r="R47" s="494"/>
    </row>
    <row r="48" spans="1:26" s="363" customFormat="1" ht="15" customHeight="1">
      <c r="A48" s="261" t="s">
        <v>571</v>
      </c>
      <c r="B48" s="863">
        <v>5229404.92</v>
      </c>
      <c r="C48" s="863">
        <v>9874620.5099999998</v>
      </c>
      <c r="D48" s="863">
        <v>11514824.52</v>
      </c>
      <c r="E48" s="863">
        <v>10494252.939999999</v>
      </c>
      <c r="F48" s="863">
        <v>10233811.18</v>
      </c>
      <c r="G48" s="863">
        <v>11347965.860000001</v>
      </c>
      <c r="H48" s="863">
        <v>20452154.220000003</v>
      </c>
      <c r="I48" s="863">
        <v>17497557.390000001</v>
      </c>
      <c r="J48" s="863">
        <v>13161455.709999999</v>
      </c>
      <c r="K48" s="863">
        <v>11943636.68</v>
      </c>
      <c r="L48" s="863">
        <v>19708915.960000001</v>
      </c>
      <c r="M48" s="863">
        <v>22711221.719999999</v>
      </c>
      <c r="N48" s="863">
        <v>164169821.61000001</v>
      </c>
      <c r="O48" s="502"/>
      <c r="P48" s="502"/>
      <c r="Q48" s="507"/>
      <c r="R48" s="508"/>
      <c r="S48" s="502"/>
      <c r="T48" s="502"/>
      <c r="U48" s="502"/>
      <c r="V48" s="502"/>
      <c r="W48" s="502"/>
      <c r="X48" s="502"/>
      <c r="Y48" s="502"/>
      <c r="Z48" s="502"/>
    </row>
    <row r="49" spans="1:26" s="363" customFormat="1" ht="15" customHeight="1">
      <c r="A49" s="258" t="s">
        <v>305</v>
      </c>
      <c r="B49" s="862">
        <v>509654277.15000004</v>
      </c>
      <c r="C49" s="862">
        <v>322352307.94</v>
      </c>
      <c r="D49" s="862">
        <v>390425314.17000002</v>
      </c>
      <c r="E49" s="862">
        <v>436375458.73000002</v>
      </c>
      <c r="F49" s="862">
        <v>425320870.54000002</v>
      </c>
      <c r="G49" s="862">
        <v>453524225.34999996</v>
      </c>
      <c r="H49" s="862">
        <v>516051256.88999999</v>
      </c>
      <c r="I49" s="862">
        <v>463569570.11000001</v>
      </c>
      <c r="J49" s="862">
        <v>454900924.67000002</v>
      </c>
      <c r="K49" s="862">
        <v>483060789.96999997</v>
      </c>
      <c r="L49" s="862">
        <v>521017962.77999997</v>
      </c>
      <c r="M49" s="862">
        <v>543949716.75</v>
      </c>
      <c r="N49" s="862">
        <v>5520202675.0500002</v>
      </c>
      <c r="O49" s="502"/>
      <c r="P49" s="338"/>
      <c r="Q49" s="495"/>
      <c r="R49" s="494"/>
    </row>
    <row r="50" spans="1:26" s="363" customFormat="1" ht="15" customHeight="1">
      <c r="A50" s="258" t="s">
        <v>306</v>
      </c>
      <c r="B50" s="862">
        <v>465840997.23000002</v>
      </c>
      <c r="C50" s="862">
        <v>274297474.87</v>
      </c>
      <c r="D50" s="862">
        <v>336985409.60000002</v>
      </c>
      <c r="E50" s="862">
        <v>382801999.79000002</v>
      </c>
      <c r="F50" s="862">
        <v>377489746.22000003</v>
      </c>
      <c r="G50" s="862">
        <v>406419392.70999998</v>
      </c>
      <c r="H50" s="862">
        <v>473029473.97000003</v>
      </c>
      <c r="I50" s="862">
        <v>422345380.36000001</v>
      </c>
      <c r="J50" s="862">
        <v>414733452.69</v>
      </c>
      <c r="K50" s="862">
        <v>449418257.27999997</v>
      </c>
      <c r="L50" s="862">
        <v>473566039.74000001</v>
      </c>
      <c r="M50" s="862">
        <v>501489263.13</v>
      </c>
      <c r="N50" s="862">
        <v>4978416887.5900002</v>
      </c>
      <c r="O50" s="502"/>
      <c r="P50" s="338"/>
      <c r="Q50" s="495"/>
      <c r="R50" s="494"/>
    </row>
    <row r="51" spans="1:26" s="361" customFormat="1" ht="15" customHeight="1">
      <c r="A51" s="261" t="s">
        <v>572</v>
      </c>
      <c r="B51" s="863">
        <v>465840997.23000002</v>
      </c>
      <c r="C51" s="863">
        <v>274297474.87</v>
      </c>
      <c r="D51" s="863">
        <v>336985409.60000002</v>
      </c>
      <c r="E51" s="863">
        <v>382801999.79000002</v>
      </c>
      <c r="F51" s="863">
        <v>377489746.22000003</v>
      </c>
      <c r="G51" s="863">
        <v>406419392.70999998</v>
      </c>
      <c r="H51" s="863">
        <v>473029473.97000003</v>
      </c>
      <c r="I51" s="863">
        <v>422345380.36000001</v>
      </c>
      <c r="J51" s="863">
        <v>414733452.69</v>
      </c>
      <c r="K51" s="863">
        <v>449418257.27999997</v>
      </c>
      <c r="L51" s="863">
        <v>473566039.74000001</v>
      </c>
      <c r="M51" s="863">
        <v>501489263.13</v>
      </c>
      <c r="N51" s="863">
        <v>4978416887.5900002</v>
      </c>
      <c r="O51" s="502"/>
      <c r="P51" s="503"/>
      <c r="Q51" s="505"/>
      <c r="R51" s="496"/>
    </row>
    <row r="52" spans="1:26" s="363" customFormat="1" ht="15" customHeight="1">
      <c r="A52" s="258" t="s">
        <v>296</v>
      </c>
      <c r="B52" s="862">
        <v>15091004.68</v>
      </c>
      <c r="C52" s="862">
        <v>13865927.739999998</v>
      </c>
      <c r="D52" s="862">
        <v>14345609.449999999</v>
      </c>
      <c r="E52" s="862">
        <v>13312760.050000001</v>
      </c>
      <c r="F52" s="862">
        <v>12496291.82</v>
      </c>
      <c r="G52" s="862">
        <v>13135535.819999998</v>
      </c>
      <c r="H52" s="862">
        <v>12641225.34</v>
      </c>
      <c r="I52" s="862">
        <v>14372547.199999999</v>
      </c>
      <c r="J52" s="862">
        <v>13509550.73</v>
      </c>
      <c r="K52" s="862">
        <v>15933413.880000001</v>
      </c>
      <c r="L52" s="862">
        <v>13926817.439999999</v>
      </c>
      <c r="M52" s="862">
        <v>14361948.040000001</v>
      </c>
      <c r="N52" s="862">
        <v>166992632.19</v>
      </c>
      <c r="O52" s="502"/>
      <c r="P52" s="504"/>
      <c r="Q52" s="495"/>
      <c r="R52" s="494"/>
    </row>
    <row r="53" spans="1:26" s="363" customFormat="1" ht="15" customHeight="1">
      <c r="A53" s="261" t="s">
        <v>573</v>
      </c>
      <c r="B53" s="863">
        <v>0</v>
      </c>
      <c r="C53" s="863">
        <v>0</v>
      </c>
      <c r="D53" s="863">
        <v>0</v>
      </c>
      <c r="E53" s="863">
        <v>0</v>
      </c>
      <c r="F53" s="863">
        <v>0</v>
      </c>
      <c r="G53" s="863">
        <v>0</v>
      </c>
      <c r="H53" s="863">
        <v>0</v>
      </c>
      <c r="I53" s="863">
        <v>0</v>
      </c>
      <c r="J53" s="863">
        <v>0</v>
      </c>
      <c r="K53" s="863">
        <v>0</v>
      </c>
      <c r="L53" s="863">
        <v>0</v>
      </c>
      <c r="M53" s="863">
        <v>0</v>
      </c>
      <c r="N53" s="863">
        <v>0</v>
      </c>
      <c r="O53" s="502"/>
      <c r="P53" s="502"/>
      <c r="Q53" s="502"/>
      <c r="R53" s="502"/>
      <c r="S53" s="502"/>
      <c r="T53" s="502"/>
      <c r="U53" s="502"/>
      <c r="V53" s="502"/>
      <c r="W53" s="502"/>
      <c r="X53" s="502"/>
      <c r="Y53" s="502"/>
      <c r="Z53" s="502"/>
    </row>
    <row r="54" spans="1:26" s="363" customFormat="1" ht="15" customHeight="1">
      <c r="A54" s="261" t="s">
        <v>574</v>
      </c>
      <c r="B54" s="863">
        <v>0</v>
      </c>
      <c r="C54" s="863">
        <v>0</v>
      </c>
      <c r="D54" s="863">
        <v>0</v>
      </c>
      <c r="E54" s="863">
        <v>0</v>
      </c>
      <c r="F54" s="863">
        <v>0</v>
      </c>
      <c r="G54" s="863">
        <v>0</v>
      </c>
      <c r="H54" s="863">
        <v>0</v>
      </c>
      <c r="I54" s="863">
        <v>0</v>
      </c>
      <c r="J54" s="863">
        <v>0</v>
      </c>
      <c r="K54" s="863">
        <v>0</v>
      </c>
      <c r="L54" s="863">
        <v>0</v>
      </c>
      <c r="M54" s="863">
        <v>0</v>
      </c>
      <c r="N54" s="863">
        <v>0</v>
      </c>
      <c r="O54" s="502"/>
      <c r="P54" s="503"/>
    </row>
    <row r="55" spans="1:26" s="363" customFormat="1" ht="15" customHeight="1">
      <c r="A55" s="261" t="s">
        <v>575</v>
      </c>
      <c r="B55" s="863">
        <v>0</v>
      </c>
      <c r="C55" s="863">
        <v>0</v>
      </c>
      <c r="D55" s="863">
        <v>0</v>
      </c>
      <c r="E55" s="863">
        <v>0</v>
      </c>
      <c r="F55" s="863">
        <v>0</v>
      </c>
      <c r="G55" s="863">
        <v>0</v>
      </c>
      <c r="H55" s="863">
        <v>0</v>
      </c>
      <c r="I55" s="863">
        <v>0</v>
      </c>
      <c r="J55" s="863">
        <v>0</v>
      </c>
      <c r="K55" s="863">
        <v>0</v>
      </c>
      <c r="L55" s="863">
        <v>0</v>
      </c>
      <c r="M55" s="863">
        <v>0</v>
      </c>
      <c r="N55" s="863">
        <v>0</v>
      </c>
      <c r="O55" s="502"/>
      <c r="P55" s="503"/>
    </row>
    <row r="56" spans="1:26" s="195" customFormat="1" ht="15" customHeight="1">
      <c r="A56" s="261" t="s">
        <v>576</v>
      </c>
      <c r="B56" s="863">
        <v>0</v>
      </c>
      <c r="C56" s="863">
        <v>0</v>
      </c>
      <c r="D56" s="863">
        <v>0</v>
      </c>
      <c r="E56" s="863">
        <v>0</v>
      </c>
      <c r="F56" s="863">
        <v>0</v>
      </c>
      <c r="G56" s="863">
        <v>0</v>
      </c>
      <c r="H56" s="863">
        <v>0</v>
      </c>
      <c r="I56" s="863">
        <v>0</v>
      </c>
      <c r="J56" s="863">
        <v>0</v>
      </c>
      <c r="K56" s="863">
        <v>0</v>
      </c>
      <c r="L56" s="863">
        <v>0</v>
      </c>
      <c r="M56" s="863">
        <v>0</v>
      </c>
      <c r="N56" s="863">
        <v>0</v>
      </c>
      <c r="O56" s="502"/>
      <c r="P56" s="503"/>
    </row>
    <row r="57" spans="1:26" s="195" customFormat="1" ht="15" customHeight="1">
      <c r="A57" s="261" t="s">
        <v>577</v>
      </c>
      <c r="B57" s="863">
        <v>0</v>
      </c>
      <c r="C57" s="863">
        <v>0</v>
      </c>
      <c r="D57" s="863">
        <v>0</v>
      </c>
      <c r="E57" s="863">
        <v>0</v>
      </c>
      <c r="F57" s="863">
        <v>0</v>
      </c>
      <c r="G57" s="863">
        <v>0</v>
      </c>
      <c r="H57" s="863">
        <v>0</v>
      </c>
      <c r="I57" s="863">
        <v>0</v>
      </c>
      <c r="J57" s="863">
        <v>0</v>
      </c>
      <c r="K57" s="863">
        <v>0</v>
      </c>
      <c r="L57" s="863">
        <v>0</v>
      </c>
      <c r="M57" s="863">
        <v>0</v>
      </c>
      <c r="N57" s="863">
        <v>0</v>
      </c>
      <c r="O57" s="502"/>
      <c r="P57" s="503"/>
    </row>
    <row r="58" spans="1:26" s="195" customFormat="1" ht="15" customHeight="1">
      <c r="A58" s="261" t="s">
        <v>578</v>
      </c>
      <c r="B58" s="863">
        <v>621310.81999999995</v>
      </c>
      <c r="C58" s="863">
        <v>983817.54</v>
      </c>
      <c r="D58" s="863">
        <v>1003077.02</v>
      </c>
      <c r="E58" s="863">
        <v>1045618.14</v>
      </c>
      <c r="F58" s="863">
        <v>1017126.75</v>
      </c>
      <c r="G58" s="863">
        <v>1017415.78</v>
      </c>
      <c r="H58" s="863">
        <v>900758.08</v>
      </c>
      <c r="I58" s="863">
        <v>964588.18</v>
      </c>
      <c r="J58" s="863">
        <v>1009215.75</v>
      </c>
      <c r="K58" s="863">
        <v>994327.74</v>
      </c>
      <c r="L58" s="863">
        <v>994245.53</v>
      </c>
      <c r="M58" s="863">
        <v>1020385.66</v>
      </c>
      <c r="N58" s="863">
        <v>11571886.989999998</v>
      </c>
      <c r="O58" s="502"/>
      <c r="P58" s="503"/>
    </row>
    <row r="59" spans="1:26" s="195" customFormat="1" ht="15" customHeight="1">
      <c r="A59" s="261" t="s">
        <v>579</v>
      </c>
      <c r="B59" s="863">
        <v>14469693.859999999</v>
      </c>
      <c r="C59" s="863">
        <v>12882110.199999999</v>
      </c>
      <c r="D59" s="863">
        <v>13342532.43</v>
      </c>
      <c r="E59" s="863">
        <v>12267141.91</v>
      </c>
      <c r="F59" s="863">
        <v>11479165.07</v>
      </c>
      <c r="G59" s="863">
        <v>12118120.039999999</v>
      </c>
      <c r="H59" s="863">
        <v>11740467.26</v>
      </c>
      <c r="I59" s="863">
        <v>13407959.02</v>
      </c>
      <c r="J59" s="863">
        <v>12500334.98</v>
      </c>
      <c r="K59" s="863">
        <v>14936450.76</v>
      </c>
      <c r="L59" s="863">
        <v>12932571.91</v>
      </c>
      <c r="M59" s="863">
        <v>13341562.380000001</v>
      </c>
      <c r="N59" s="863">
        <v>155418109.81999999</v>
      </c>
      <c r="O59" s="502"/>
      <c r="P59" s="503"/>
    </row>
    <row r="60" spans="1:26" s="195" customFormat="1" ht="15" customHeight="1">
      <c r="A60" s="261" t="s">
        <v>562</v>
      </c>
      <c r="B60" s="863">
        <v>0</v>
      </c>
      <c r="C60" s="863">
        <v>0</v>
      </c>
      <c r="D60" s="863">
        <v>0</v>
      </c>
      <c r="E60" s="863">
        <v>0</v>
      </c>
      <c r="F60" s="863">
        <v>0</v>
      </c>
      <c r="G60" s="863">
        <v>0</v>
      </c>
      <c r="H60" s="863">
        <v>0</v>
      </c>
      <c r="I60" s="863">
        <v>0</v>
      </c>
      <c r="J60" s="863">
        <v>0</v>
      </c>
      <c r="K60" s="863">
        <v>2635.38</v>
      </c>
      <c r="L60" s="863">
        <v>0</v>
      </c>
      <c r="M60" s="863">
        <v>0</v>
      </c>
      <c r="N60" s="863">
        <v>2635.38</v>
      </c>
      <c r="O60" s="502"/>
      <c r="P60" s="503"/>
    </row>
    <row r="61" spans="1:26" s="195" customFormat="1" ht="15" customHeight="1">
      <c r="A61" s="258" t="s">
        <v>4</v>
      </c>
      <c r="B61" s="862">
        <v>24835187.359999999</v>
      </c>
      <c r="C61" s="862">
        <v>30060840.030000001</v>
      </c>
      <c r="D61" s="862">
        <v>35547010.450000003</v>
      </c>
      <c r="E61" s="862">
        <v>34123028.189999998</v>
      </c>
      <c r="F61" s="862">
        <v>30663383.370000001</v>
      </c>
      <c r="G61" s="862">
        <v>27959545.98</v>
      </c>
      <c r="H61" s="862">
        <v>25611750</v>
      </c>
      <c r="I61" s="862">
        <v>23539495.030000001</v>
      </c>
      <c r="J61" s="862">
        <v>23142734.140000001</v>
      </c>
      <c r="K61" s="862">
        <v>15068893.120000001</v>
      </c>
      <c r="L61" s="862">
        <v>24969717.199999999</v>
      </c>
      <c r="M61" s="862">
        <v>20269754.91</v>
      </c>
      <c r="N61" s="862">
        <v>315791339.78000003</v>
      </c>
      <c r="O61" s="502"/>
      <c r="P61" s="503"/>
    </row>
    <row r="62" spans="1:26" s="363" customFormat="1" ht="15" customHeight="1">
      <c r="A62" s="261" t="s">
        <v>580</v>
      </c>
      <c r="B62" s="863">
        <v>16134431.949999999</v>
      </c>
      <c r="C62" s="863">
        <v>21379644.609999999</v>
      </c>
      <c r="D62" s="863">
        <v>25237999.399999999</v>
      </c>
      <c r="E62" s="863">
        <v>24243651.489999998</v>
      </c>
      <c r="F62" s="863">
        <v>20754345</v>
      </c>
      <c r="G62" s="863">
        <v>17450175.329999998</v>
      </c>
      <c r="H62" s="863">
        <v>16120891.65</v>
      </c>
      <c r="I62" s="863">
        <v>14461310.74</v>
      </c>
      <c r="J62" s="863">
        <v>13282724.59</v>
      </c>
      <c r="K62" s="863">
        <v>7574644.2400000002</v>
      </c>
      <c r="L62" s="863">
        <v>16825637.5</v>
      </c>
      <c r="M62" s="863">
        <v>12349906.82</v>
      </c>
      <c r="N62" s="863">
        <v>205815363.32000002</v>
      </c>
      <c r="O62" s="502"/>
      <c r="P62" s="503"/>
    </row>
    <row r="63" spans="1:26" s="510" customFormat="1" ht="15" customHeight="1">
      <c r="A63" s="261" t="s">
        <v>581</v>
      </c>
      <c r="B63" s="863">
        <v>1931300</v>
      </c>
      <c r="C63" s="863">
        <v>3213500</v>
      </c>
      <c r="D63" s="863">
        <v>3757100</v>
      </c>
      <c r="E63" s="863">
        <v>2588500</v>
      </c>
      <c r="F63" s="863">
        <v>2669300</v>
      </c>
      <c r="G63" s="863">
        <v>2521400</v>
      </c>
      <c r="H63" s="863">
        <v>1821200</v>
      </c>
      <c r="I63" s="863">
        <v>1767900</v>
      </c>
      <c r="J63" s="863">
        <v>1683900</v>
      </c>
      <c r="K63" s="863">
        <v>932950</v>
      </c>
      <c r="L63" s="863">
        <v>1421300</v>
      </c>
      <c r="M63" s="863">
        <v>1531250</v>
      </c>
      <c r="N63" s="863">
        <v>25839600</v>
      </c>
      <c r="O63" s="509"/>
    </row>
    <row r="64" spans="1:26" s="510" customFormat="1" ht="15" customHeight="1">
      <c r="A64" s="261" t="s">
        <v>596</v>
      </c>
      <c r="B64" s="863">
        <v>0</v>
      </c>
      <c r="C64" s="863">
        <v>0</v>
      </c>
      <c r="D64" s="863">
        <v>0</v>
      </c>
      <c r="E64" s="863">
        <v>0</v>
      </c>
      <c r="F64" s="863">
        <v>0</v>
      </c>
      <c r="G64" s="863">
        <v>0</v>
      </c>
      <c r="H64" s="863">
        <v>0</v>
      </c>
      <c r="I64" s="863">
        <v>0</v>
      </c>
      <c r="J64" s="863">
        <v>0</v>
      </c>
      <c r="K64" s="863">
        <v>0</v>
      </c>
      <c r="L64" s="863">
        <v>0</v>
      </c>
      <c r="M64" s="863">
        <v>0</v>
      </c>
      <c r="N64" s="863">
        <v>0</v>
      </c>
      <c r="O64" s="509"/>
    </row>
    <row r="65" spans="1:16" s="363" customFormat="1" ht="15" customHeight="1">
      <c r="A65" s="261" t="s">
        <v>582</v>
      </c>
      <c r="B65" s="863">
        <v>6769405</v>
      </c>
      <c r="C65" s="863">
        <v>5454735.4199999999</v>
      </c>
      <c r="D65" s="863">
        <v>6551911.0500000007</v>
      </c>
      <c r="E65" s="863">
        <v>7290861.7000000002</v>
      </c>
      <c r="F65" s="863">
        <v>7239738.3700000001</v>
      </c>
      <c r="G65" s="863">
        <v>7987155.71</v>
      </c>
      <c r="H65" s="863">
        <v>7669658.3500000006</v>
      </c>
      <c r="I65" s="863">
        <v>7310284.29</v>
      </c>
      <c r="J65" s="863">
        <v>8176084.5499999998</v>
      </c>
      <c r="K65" s="863">
        <v>6561283.8799999999</v>
      </c>
      <c r="L65" s="863">
        <v>6722779.6999999993</v>
      </c>
      <c r="M65" s="863">
        <v>6388558.0899999999</v>
      </c>
      <c r="N65" s="863">
        <v>84122456.109999999</v>
      </c>
    </row>
    <row r="66" spans="1:16" s="363" customFormat="1" ht="15" customHeight="1">
      <c r="A66" s="261" t="s">
        <v>583</v>
      </c>
      <c r="B66" s="863">
        <v>50.41</v>
      </c>
      <c r="C66" s="863">
        <v>12960</v>
      </c>
      <c r="D66" s="863">
        <v>0</v>
      </c>
      <c r="E66" s="863">
        <v>15</v>
      </c>
      <c r="F66" s="863">
        <v>0</v>
      </c>
      <c r="G66" s="863">
        <v>814.94</v>
      </c>
      <c r="H66" s="863">
        <v>0</v>
      </c>
      <c r="I66" s="863">
        <v>0</v>
      </c>
      <c r="J66" s="863">
        <v>25</v>
      </c>
      <c r="K66" s="863">
        <v>15</v>
      </c>
      <c r="L66" s="863">
        <v>0</v>
      </c>
      <c r="M66" s="863">
        <v>40</v>
      </c>
      <c r="N66" s="863">
        <v>13920.35</v>
      </c>
      <c r="O66" s="495"/>
      <c r="P66" s="495"/>
    </row>
    <row r="67" spans="1:16" s="363" customFormat="1" ht="15" customHeight="1">
      <c r="A67" s="258" t="s">
        <v>297</v>
      </c>
      <c r="B67" s="862">
        <v>3887087.88</v>
      </c>
      <c r="C67" s="863">
        <v>4128065.3000000003</v>
      </c>
      <c r="D67" s="863">
        <v>3547284.6700000004</v>
      </c>
      <c r="E67" s="863">
        <v>6137670.7000000002</v>
      </c>
      <c r="F67" s="863">
        <v>4671449.13</v>
      </c>
      <c r="G67" s="863">
        <v>6009750.8399999999</v>
      </c>
      <c r="H67" s="863">
        <v>4768807.5799999991</v>
      </c>
      <c r="I67" s="863">
        <v>3312147.52</v>
      </c>
      <c r="J67" s="863">
        <v>3515187.11</v>
      </c>
      <c r="K67" s="863">
        <v>2640225.6900000004</v>
      </c>
      <c r="L67" s="863">
        <v>8555388.3999999985</v>
      </c>
      <c r="M67" s="863">
        <v>7828750.6699999999</v>
      </c>
      <c r="N67" s="863">
        <v>59001815.489999995</v>
      </c>
      <c r="O67" s="495"/>
    </row>
    <row r="68" spans="1:16">
      <c r="A68" s="258" t="s">
        <v>298</v>
      </c>
      <c r="B68" s="862">
        <v>0</v>
      </c>
      <c r="C68" s="862">
        <v>0</v>
      </c>
      <c r="D68" s="862">
        <v>0</v>
      </c>
      <c r="E68" s="862">
        <v>0</v>
      </c>
      <c r="F68" s="862">
        <v>0</v>
      </c>
      <c r="G68" s="862">
        <v>0</v>
      </c>
      <c r="H68" s="862">
        <v>0</v>
      </c>
      <c r="I68" s="862">
        <v>0</v>
      </c>
      <c r="J68" s="862">
        <v>0</v>
      </c>
      <c r="K68" s="862">
        <v>0</v>
      </c>
      <c r="L68" s="862">
        <v>0</v>
      </c>
      <c r="M68" s="862">
        <v>0</v>
      </c>
      <c r="N68" s="862">
        <v>0</v>
      </c>
    </row>
    <row r="69" spans="1:16">
      <c r="A69" s="261" t="s">
        <v>584</v>
      </c>
      <c r="B69" s="863">
        <v>0</v>
      </c>
      <c r="C69" s="863">
        <v>0</v>
      </c>
      <c r="D69" s="863">
        <v>0</v>
      </c>
      <c r="E69" s="863">
        <v>0</v>
      </c>
      <c r="F69" s="863">
        <v>0</v>
      </c>
      <c r="G69" s="863">
        <v>0</v>
      </c>
      <c r="H69" s="863">
        <v>0</v>
      </c>
      <c r="I69" s="863">
        <v>0</v>
      </c>
      <c r="J69" s="863">
        <v>0</v>
      </c>
      <c r="K69" s="863">
        <v>0</v>
      </c>
      <c r="L69" s="863">
        <v>0</v>
      </c>
      <c r="M69" s="863">
        <v>0</v>
      </c>
      <c r="N69" s="863">
        <v>0</v>
      </c>
    </row>
    <row r="70" spans="1:16">
      <c r="A70" s="261" t="s">
        <v>562</v>
      </c>
      <c r="B70" s="863">
        <v>0</v>
      </c>
      <c r="C70" s="863">
        <v>0</v>
      </c>
      <c r="D70" s="863">
        <v>0</v>
      </c>
      <c r="E70" s="863">
        <v>0</v>
      </c>
      <c r="F70" s="863">
        <v>0</v>
      </c>
      <c r="G70" s="863">
        <v>0</v>
      </c>
      <c r="H70" s="863">
        <v>0</v>
      </c>
      <c r="I70" s="863">
        <v>0</v>
      </c>
      <c r="J70" s="863">
        <v>0</v>
      </c>
      <c r="K70" s="863">
        <v>0</v>
      </c>
      <c r="L70" s="863">
        <v>0</v>
      </c>
      <c r="M70" s="863">
        <v>0</v>
      </c>
      <c r="N70" s="863">
        <v>0</v>
      </c>
    </row>
    <row r="71" spans="1:16">
      <c r="A71" s="258" t="s">
        <v>299</v>
      </c>
      <c r="B71" s="862">
        <v>1324935.6299999999</v>
      </c>
      <c r="C71" s="862">
        <v>1486388.31</v>
      </c>
      <c r="D71" s="862">
        <v>1783270.62</v>
      </c>
      <c r="E71" s="862">
        <v>1454306.94</v>
      </c>
      <c r="F71" s="862">
        <v>1468692.56</v>
      </c>
      <c r="G71" s="862">
        <v>1231160.94</v>
      </c>
      <c r="H71" s="862">
        <v>1196054.74</v>
      </c>
      <c r="I71" s="862">
        <v>1316111.92</v>
      </c>
      <c r="J71" s="862">
        <v>1086645.32</v>
      </c>
      <c r="K71" s="862">
        <v>641234.09</v>
      </c>
      <c r="L71" s="862">
        <v>1293858.31</v>
      </c>
      <c r="M71" s="862">
        <v>843259.96</v>
      </c>
      <c r="N71" s="862">
        <v>15125919.34</v>
      </c>
    </row>
    <row r="72" spans="1:16">
      <c r="A72" s="261" t="s">
        <v>585</v>
      </c>
      <c r="B72" s="863">
        <v>1324935.6299999999</v>
      </c>
      <c r="C72" s="863">
        <v>1486388.31</v>
      </c>
      <c r="D72" s="863">
        <v>1783270.62</v>
      </c>
      <c r="E72" s="863">
        <v>1454306.94</v>
      </c>
      <c r="F72" s="863">
        <v>1468692.56</v>
      </c>
      <c r="G72" s="863">
        <v>1231160.94</v>
      </c>
      <c r="H72" s="863">
        <v>1196054.74</v>
      </c>
      <c r="I72" s="863">
        <v>1316111.92</v>
      </c>
      <c r="J72" s="863">
        <v>1086645.32</v>
      </c>
      <c r="K72" s="863">
        <v>641234.09</v>
      </c>
      <c r="L72" s="863">
        <v>1293858.31</v>
      </c>
      <c r="M72" s="863">
        <v>843259.96</v>
      </c>
      <c r="N72" s="863">
        <v>15125919.34</v>
      </c>
    </row>
    <row r="73" spans="1:16">
      <c r="A73" s="258" t="s">
        <v>300</v>
      </c>
      <c r="B73" s="862">
        <v>219342</v>
      </c>
      <c r="C73" s="862">
        <v>415833</v>
      </c>
      <c r="D73" s="862">
        <v>260786</v>
      </c>
      <c r="E73" s="862">
        <v>235510</v>
      </c>
      <c r="F73" s="862">
        <v>192367</v>
      </c>
      <c r="G73" s="862">
        <v>289200.53999999998</v>
      </c>
      <c r="H73" s="862">
        <v>244071</v>
      </c>
      <c r="I73" s="862">
        <v>225732</v>
      </c>
      <c r="J73" s="862">
        <v>551408</v>
      </c>
      <c r="K73" s="862">
        <v>231901</v>
      </c>
      <c r="L73" s="862">
        <v>359419</v>
      </c>
      <c r="M73" s="862">
        <v>176894</v>
      </c>
      <c r="N73" s="862">
        <v>3402463.54</v>
      </c>
    </row>
    <row r="74" spans="1:16">
      <c r="A74" s="261" t="s">
        <v>586</v>
      </c>
      <c r="B74" s="863">
        <v>0</v>
      </c>
      <c r="C74" s="863">
        <v>0</v>
      </c>
      <c r="D74" s="863">
        <v>0</v>
      </c>
      <c r="E74" s="863">
        <v>0</v>
      </c>
      <c r="F74" s="863">
        <v>0</v>
      </c>
      <c r="G74" s="863">
        <v>0</v>
      </c>
      <c r="H74" s="863">
        <v>0</v>
      </c>
      <c r="I74" s="863">
        <v>0</v>
      </c>
      <c r="J74" s="863">
        <v>0</v>
      </c>
      <c r="K74" s="863">
        <v>0</v>
      </c>
      <c r="L74" s="863">
        <v>0</v>
      </c>
      <c r="M74" s="863">
        <v>0</v>
      </c>
      <c r="N74" s="863">
        <v>0</v>
      </c>
    </row>
    <row r="75" spans="1:16">
      <c r="A75" s="261" t="s">
        <v>587</v>
      </c>
      <c r="B75" s="863">
        <v>0</v>
      </c>
      <c r="C75" s="863">
        <v>0</v>
      </c>
      <c r="D75" s="863">
        <v>0</v>
      </c>
      <c r="E75" s="863">
        <v>0</v>
      </c>
      <c r="F75" s="863">
        <v>0</v>
      </c>
      <c r="G75" s="863">
        <v>0</v>
      </c>
      <c r="H75" s="863">
        <v>0</v>
      </c>
      <c r="I75" s="863">
        <v>0</v>
      </c>
      <c r="J75" s="863">
        <v>0</v>
      </c>
      <c r="K75" s="863">
        <v>0</v>
      </c>
      <c r="L75" s="863">
        <v>0</v>
      </c>
      <c r="M75" s="863">
        <v>0</v>
      </c>
      <c r="N75" s="863">
        <v>0</v>
      </c>
    </row>
    <row r="76" spans="1:16">
      <c r="A76" s="261" t="s">
        <v>307</v>
      </c>
      <c r="B76" s="863">
        <v>219342</v>
      </c>
      <c r="C76" s="863">
        <v>415833</v>
      </c>
      <c r="D76" s="863">
        <v>260786</v>
      </c>
      <c r="E76" s="863">
        <v>235510</v>
      </c>
      <c r="F76" s="863">
        <v>192367</v>
      </c>
      <c r="G76" s="863">
        <v>289200.53999999998</v>
      </c>
      <c r="H76" s="863">
        <v>244071</v>
      </c>
      <c r="I76" s="863">
        <v>225732</v>
      </c>
      <c r="J76" s="863">
        <v>551408</v>
      </c>
      <c r="K76" s="863">
        <v>231901</v>
      </c>
      <c r="L76" s="863">
        <v>359419</v>
      </c>
      <c r="M76" s="863">
        <v>176894</v>
      </c>
      <c r="N76" s="863">
        <v>3402463.54</v>
      </c>
    </row>
    <row r="77" spans="1:16">
      <c r="A77" s="261" t="s">
        <v>588</v>
      </c>
      <c r="B77" s="863">
        <v>0</v>
      </c>
      <c r="C77" s="863">
        <v>0</v>
      </c>
      <c r="D77" s="863">
        <v>0</v>
      </c>
      <c r="E77" s="863">
        <v>0</v>
      </c>
      <c r="F77" s="863">
        <v>0</v>
      </c>
      <c r="G77" s="863">
        <v>0</v>
      </c>
      <c r="H77" s="863">
        <v>0</v>
      </c>
      <c r="I77" s="863">
        <v>0</v>
      </c>
      <c r="J77" s="863">
        <v>0</v>
      </c>
      <c r="K77" s="863">
        <v>0</v>
      </c>
      <c r="L77" s="863">
        <v>0</v>
      </c>
      <c r="M77" s="863">
        <v>0</v>
      </c>
      <c r="N77" s="863">
        <v>0</v>
      </c>
    </row>
    <row r="78" spans="1:16">
      <c r="A78" s="258" t="s">
        <v>308</v>
      </c>
      <c r="B78" s="862">
        <v>2584941.94</v>
      </c>
      <c r="C78" s="862">
        <v>1815494.6400000001</v>
      </c>
      <c r="D78" s="862">
        <v>3294357.8899999997</v>
      </c>
      <c r="E78" s="862">
        <v>2024261.2999999998</v>
      </c>
      <c r="F78" s="862">
        <v>1985657.16</v>
      </c>
      <c r="G78" s="862">
        <v>2885156.2800000003</v>
      </c>
      <c r="H78" s="862">
        <v>2747172.9499999997</v>
      </c>
      <c r="I78" s="862">
        <v>8288854.6399999997</v>
      </c>
      <c r="J78" s="862">
        <v>2656591.5099999998</v>
      </c>
      <c r="K78" s="862">
        <v>3017316.4299999997</v>
      </c>
      <c r="L78" s="862">
        <v>618411.89999999991</v>
      </c>
      <c r="M78" s="862">
        <v>2439818.42</v>
      </c>
      <c r="N78" s="862">
        <v>34358035.060000002</v>
      </c>
    </row>
    <row r="79" spans="1:16">
      <c r="A79" s="261" t="s">
        <v>589</v>
      </c>
      <c r="B79" s="863">
        <v>0</v>
      </c>
      <c r="C79" s="863">
        <v>0</v>
      </c>
      <c r="D79" s="863">
        <v>0</v>
      </c>
      <c r="E79" s="863">
        <v>0</v>
      </c>
      <c r="F79" s="863">
        <v>0</v>
      </c>
      <c r="G79" s="863">
        <v>0</v>
      </c>
      <c r="H79" s="863">
        <v>0</v>
      </c>
      <c r="I79" s="863">
        <v>0</v>
      </c>
      <c r="J79" s="863">
        <v>0</v>
      </c>
      <c r="K79" s="863">
        <v>0</v>
      </c>
      <c r="L79" s="863">
        <v>0</v>
      </c>
      <c r="M79" s="863">
        <v>0</v>
      </c>
      <c r="N79" s="863">
        <v>0</v>
      </c>
    </row>
    <row r="80" spans="1:16">
      <c r="A80" s="261" t="s">
        <v>443</v>
      </c>
      <c r="B80" s="863">
        <v>2567380</v>
      </c>
      <c r="C80" s="863">
        <v>1647724.14</v>
      </c>
      <c r="D80" s="863">
        <v>3258437.57</v>
      </c>
      <c r="E80" s="863">
        <v>1995652.9</v>
      </c>
      <c r="F80" s="863">
        <v>1851663.41</v>
      </c>
      <c r="G80" s="863">
        <v>2865267.29</v>
      </c>
      <c r="H80" s="863">
        <v>2593076.58</v>
      </c>
      <c r="I80" s="863">
        <v>8164177.7999999998</v>
      </c>
      <c r="J80" s="863">
        <v>2627698.19</v>
      </c>
      <c r="K80" s="863">
        <v>2950346.63</v>
      </c>
      <c r="L80" s="863">
        <v>573122.93999999994</v>
      </c>
      <c r="M80" s="863">
        <v>2387239.75</v>
      </c>
      <c r="N80" s="863">
        <v>33481787.200000003</v>
      </c>
    </row>
    <row r="81" spans="1:14">
      <c r="A81" s="263" t="s">
        <v>590</v>
      </c>
      <c r="B81" s="863">
        <v>16545.060000000001</v>
      </c>
      <c r="C81" s="863">
        <v>24422.61</v>
      </c>
      <c r="D81" s="863">
        <v>19144.55</v>
      </c>
      <c r="E81" s="863">
        <v>19858.400000000001</v>
      </c>
      <c r="F81" s="863">
        <v>20365.78</v>
      </c>
      <c r="G81" s="863">
        <v>17354.990000000002</v>
      </c>
      <c r="H81" s="863">
        <v>10697.07</v>
      </c>
      <c r="I81" s="863">
        <v>10003.76</v>
      </c>
      <c r="J81" s="863">
        <v>4123.67</v>
      </c>
      <c r="K81" s="863">
        <v>13791.8</v>
      </c>
      <c r="L81" s="863">
        <v>34701.69</v>
      </c>
      <c r="M81" s="863">
        <v>19532.400000000001</v>
      </c>
      <c r="N81" s="863">
        <v>210541.78</v>
      </c>
    </row>
    <row r="82" spans="1:14">
      <c r="A82" s="261" t="s">
        <v>591</v>
      </c>
      <c r="B82" s="863">
        <v>0</v>
      </c>
      <c r="C82" s="863">
        <v>0</v>
      </c>
      <c r="D82" s="863">
        <v>0</v>
      </c>
      <c r="E82" s="863">
        <v>0</v>
      </c>
      <c r="F82" s="863">
        <v>0</v>
      </c>
      <c r="G82" s="863">
        <v>0</v>
      </c>
      <c r="H82" s="863">
        <v>0</v>
      </c>
      <c r="I82" s="863">
        <v>0</v>
      </c>
      <c r="J82" s="863">
        <v>0</v>
      </c>
      <c r="K82" s="863">
        <v>0</v>
      </c>
      <c r="L82" s="863">
        <v>0</v>
      </c>
      <c r="M82" s="863">
        <v>0</v>
      </c>
      <c r="N82" s="863">
        <v>0</v>
      </c>
    </row>
    <row r="83" spans="1:14">
      <c r="A83" s="261" t="s">
        <v>592</v>
      </c>
      <c r="B83" s="863">
        <v>1016.88</v>
      </c>
      <c r="C83" s="863">
        <v>143347.89000000001</v>
      </c>
      <c r="D83" s="863">
        <v>16775.77</v>
      </c>
      <c r="E83" s="863">
        <v>8750</v>
      </c>
      <c r="F83" s="863">
        <v>113627.97</v>
      </c>
      <c r="G83" s="863">
        <v>2534</v>
      </c>
      <c r="H83" s="863">
        <v>143399.29999999999</v>
      </c>
      <c r="I83" s="863">
        <v>114673.08</v>
      </c>
      <c r="J83" s="863">
        <v>24769.65</v>
      </c>
      <c r="K83" s="863">
        <v>53178</v>
      </c>
      <c r="L83" s="863">
        <v>10587.27</v>
      </c>
      <c r="M83" s="863">
        <v>33046.270000000004</v>
      </c>
      <c r="N83" s="863">
        <v>665706.08000000007</v>
      </c>
    </row>
    <row r="84" spans="1:14">
      <c r="A84" s="264" t="s">
        <v>124</v>
      </c>
      <c r="B84" s="864">
        <v>1119857312.4100003</v>
      </c>
      <c r="C84" s="864">
        <v>899169074.77999985</v>
      </c>
      <c r="D84" s="864">
        <v>1369190593.5</v>
      </c>
      <c r="E84" s="864">
        <v>2098864504.77</v>
      </c>
      <c r="F84" s="864">
        <v>1263316608.2600002</v>
      </c>
      <c r="G84" s="864">
        <v>1310744812.0899999</v>
      </c>
      <c r="H84" s="864">
        <v>1592377855.9900002</v>
      </c>
      <c r="I84" s="864">
        <v>1367659111.5699999</v>
      </c>
      <c r="J84" s="864">
        <v>1345574911.1800001</v>
      </c>
      <c r="K84" s="864">
        <v>1718798798.4300001</v>
      </c>
      <c r="L84" s="864">
        <v>1333810898</v>
      </c>
      <c r="M84" s="864">
        <v>1460304419.5300002</v>
      </c>
      <c r="N84" s="864">
        <v>16879668900.510002</v>
      </c>
    </row>
    <row r="85" spans="1:14">
      <c r="A85" s="265" t="s">
        <v>465</v>
      </c>
    </row>
    <row r="86" spans="1:14">
      <c r="A86" s="266" t="s">
        <v>784</v>
      </c>
    </row>
    <row r="87" spans="1:14">
      <c r="A87" s="138" t="s">
        <v>593</v>
      </c>
    </row>
  </sheetData>
  <customSheetViews>
    <customSheetView guid="{51F1D52B-5D55-4FCC-809B-9B4CC86C88B9}" showGridLines="0" topLeftCell="D2">
      <selection activeCell="N2" sqref="N2"/>
      <pageMargins left="0.61" right="0.21" top="0.92" bottom="0.23" header="0" footer="0.23"/>
      <pageSetup scale="68" orientation="landscape" r:id="rId1"/>
      <headerFooter alignWithMargins="0"/>
    </customSheetView>
    <customSheetView guid="{67BA8672-8137-4028-84CD-AA630649A2B3}" showRuler="0" topLeftCell="A2">
      <selection activeCell="A51" sqref="A51"/>
      <pageMargins left="0.91" right="0.21" top="0.24" bottom="0.23" header="0" footer="0.23"/>
      <pageSetup scale="75" orientation="landscape" r:id="rId2"/>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3"/>
      <headerFooter alignWithMargins="0"/>
    </customSheetView>
    <customSheetView guid="{45E423DD-7FD2-487F-8372-5798D7D06C15}" showPageBreaks="1" showGridLines="0" printArea="1" topLeftCell="D2">
      <selection activeCell="N2" sqref="N2"/>
      <pageMargins left="0.61" right="0.21" top="0.92" bottom="0.23" header="0" footer="0.23"/>
      <pageSetup scale="68" orientation="landscape" r:id="rId4"/>
      <headerFooter alignWithMargins="0"/>
    </customSheetView>
  </customSheetViews>
  <phoneticPr fontId="0" type="noConversion"/>
  <pageMargins left="0.72" right="0.21" top="0.22" bottom="0.17" header="0" footer="0.17"/>
  <pageSetup scale="54" orientation="landscape" r:id="rId5"/>
  <headerFooter alignWithMargins="0"/>
  <drawing r:id="rId6"/>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72"/>
  <dimension ref="A1:H92"/>
  <sheetViews>
    <sheetView showGridLines="0" zoomScaleNormal="100" workbookViewId="0">
      <pane xSplit="1" ySplit="11" topLeftCell="B63" activePane="bottomRight" state="frozen"/>
      <selection pane="topRight" activeCell="B1" sqref="B1"/>
      <selection pane="bottomLeft" activeCell="A12" sqref="A12"/>
      <selection pane="bottomRight" activeCell="G77" sqref="G77"/>
    </sheetView>
  </sheetViews>
  <sheetFormatPr defaultColWidth="65.140625" defaultRowHeight="12.75"/>
  <cols>
    <col min="1" max="1" width="69.28515625" style="117" customWidth="1"/>
    <col min="2" max="2" width="9" style="117" bestFit="1" customWidth="1"/>
    <col min="3" max="6" width="10.140625" style="117" bestFit="1" customWidth="1"/>
    <col min="7" max="7" width="10.140625" style="246" bestFit="1" customWidth="1"/>
    <col min="8" max="8" width="10.140625" style="117" bestFit="1" customWidth="1"/>
    <col min="9" max="16384" width="65.140625" style="117"/>
  </cols>
  <sheetData>
    <row r="1" spans="1:8">
      <c r="A1" s="422" t="s">
        <v>117</v>
      </c>
      <c r="B1" s="422"/>
      <c r="C1" s="422"/>
      <c r="D1" s="422"/>
      <c r="E1" s="422"/>
      <c r="F1" s="151"/>
      <c r="G1" s="151"/>
      <c r="H1" s="923">
        <v>50</v>
      </c>
    </row>
    <row r="2" spans="1:8">
      <c r="A2" s="122"/>
      <c r="B2" s="122"/>
      <c r="C2" s="122"/>
      <c r="D2" s="122"/>
      <c r="E2" s="122"/>
      <c r="F2" s="122"/>
      <c r="G2" s="376"/>
    </row>
    <row r="3" spans="1:8">
      <c r="A3" s="122"/>
      <c r="B3" s="122"/>
      <c r="C3" s="122"/>
      <c r="D3" s="122"/>
      <c r="E3" s="122"/>
      <c r="F3" s="122"/>
      <c r="G3" s="376"/>
    </row>
    <row r="4" spans="1:8">
      <c r="A4" s="122"/>
      <c r="B4" s="122"/>
      <c r="C4" s="122"/>
      <c r="D4" s="122"/>
      <c r="E4" s="122"/>
      <c r="F4" s="122"/>
      <c r="G4" s="376"/>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330</v>
      </c>
    </row>
    <row r="9" spans="1:8">
      <c r="A9" s="256" t="s">
        <v>826</v>
      </c>
    </row>
    <row r="10" spans="1:8">
      <c r="A10" s="255" t="s">
        <v>185</v>
      </c>
    </row>
    <row r="11" spans="1:8">
      <c r="A11" s="422" t="s">
        <v>617</v>
      </c>
      <c r="B11" s="264">
        <v>2015</v>
      </c>
      <c r="C11" s="264">
        <v>2016</v>
      </c>
      <c r="D11" s="264">
        <v>2017</v>
      </c>
      <c r="E11" s="264">
        <v>2018</v>
      </c>
      <c r="F11" s="264">
        <v>2019</v>
      </c>
      <c r="G11" s="264">
        <v>2020</v>
      </c>
      <c r="H11" s="257">
        <v>2021</v>
      </c>
    </row>
    <row r="12" spans="1:8">
      <c r="A12" s="456" t="s">
        <v>186</v>
      </c>
      <c r="B12" s="872">
        <v>4484996818.4099998</v>
      </c>
      <c r="C12" s="872">
        <v>5421392431.8299999</v>
      </c>
      <c r="D12" s="872">
        <v>4947683558.9800005</v>
      </c>
      <c r="E12" s="872">
        <v>5184516631.1900005</v>
      </c>
      <c r="F12" s="872">
        <v>6427644900.0899992</v>
      </c>
      <c r="G12" s="872">
        <v>4649437998.2399998</v>
      </c>
      <c r="H12" s="862">
        <v>7873017741.0900002</v>
      </c>
    </row>
    <row r="13" spans="1:8">
      <c r="A13" s="457" t="s">
        <v>303</v>
      </c>
      <c r="B13" s="873">
        <v>1652501445.1199999</v>
      </c>
      <c r="C13" s="873">
        <v>2080902478.0699999</v>
      </c>
      <c r="D13" s="873">
        <v>1779285892.7099998</v>
      </c>
      <c r="E13" s="873">
        <v>1846775570.1000004</v>
      </c>
      <c r="F13" s="873">
        <v>2325387402.2600002</v>
      </c>
      <c r="G13" s="873">
        <v>1963092606.1000001</v>
      </c>
      <c r="H13" s="862">
        <v>2617362592.4099998</v>
      </c>
    </row>
    <row r="14" spans="1:8">
      <c r="A14" s="458" t="s">
        <v>539</v>
      </c>
      <c r="B14" s="874">
        <v>176674546.41999999</v>
      </c>
      <c r="C14" s="874">
        <v>304194239.95999998</v>
      </c>
      <c r="D14" s="874">
        <v>219917587.01000002</v>
      </c>
      <c r="E14" s="874">
        <v>322182841.18000001</v>
      </c>
      <c r="F14" s="874">
        <v>526496296.78999996</v>
      </c>
      <c r="G14" s="874">
        <v>280093001.89999998</v>
      </c>
      <c r="H14" s="863">
        <v>490647872.64999986</v>
      </c>
    </row>
    <row r="15" spans="1:8">
      <c r="A15" s="458" t="s">
        <v>540</v>
      </c>
      <c r="B15" s="874">
        <v>1025305258.99</v>
      </c>
      <c r="C15" s="874">
        <v>1219501060.4699998</v>
      </c>
      <c r="D15" s="874">
        <v>1117737749.79</v>
      </c>
      <c r="E15" s="874">
        <v>1131709119.4400003</v>
      </c>
      <c r="F15" s="874">
        <v>1307221128.49</v>
      </c>
      <c r="G15" s="874">
        <v>1256399148.0599999</v>
      </c>
      <c r="H15" s="863">
        <v>1605564407.8600001</v>
      </c>
    </row>
    <row r="16" spans="1:8">
      <c r="A16" s="458" t="s">
        <v>541</v>
      </c>
      <c r="B16" s="874">
        <v>257703806.33000001</v>
      </c>
      <c r="C16" s="874">
        <v>280500832.91000003</v>
      </c>
      <c r="D16" s="874">
        <v>262035289.35999998</v>
      </c>
      <c r="E16" s="874">
        <v>237133658.38999996</v>
      </c>
      <c r="F16" s="874">
        <v>272243813.23000002</v>
      </c>
      <c r="G16" s="874">
        <v>256821206.19000006</v>
      </c>
      <c r="H16" s="863">
        <v>338827113.93000001</v>
      </c>
    </row>
    <row r="17" spans="1:8">
      <c r="A17" s="458" t="s">
        <v>542</v>
      </c>
      <c r="B17" s="874">
        <v>11629344.690000001</v>
      </c>
      <c r="C17" s="874">
        <v>12568109.109999999</v>
      </c>
      <c r="D17" s="874">
        <v>5777291.0599999996</v>
      </c>
      <c r="E17" s="874">
        <v>5542302.54</v>
      </c>
      <c r="F17" s="874">
        <v>10380932.669999998</v>
      </c>
      <c r="G17" s="874">
        <v>10348489</v>
      </c>
      <c r="H17" s="863">
        <v>10583199.41</v>
      </c>
    </row>
    <row r="18" spans="1:8">
      <c r="A18" s="458" t="s">
        <v>543</v>
      </c>
      <c r="B18" s="874">
        <v>85519577.100000009</v>
      </c>
      <c r="C18" s="874">
        <v>62009174.399999999</v>
      </c>
      <c r="D18" s="874">
        <v>86427021.949999988</v>
      </c>
      <c r="E18" s="874">
        <v>60276176.880000003</v>
      </c>
      <c r="F18" s="874">
        <v>113794988.92</v>
      </c>
      <c r="G18" s="874">
        <v>66756877.389999986</v>
      </c>
      <c r="H18" s="863">
        <v>64208832</v>
      </c>
    </row>
    <row r="19" spans="1:8">
      <c r="A19" s="458" t="s">
        <v>544</v>
      </c>
      <c r="B19" s="874">
        <v>37733561.980000004</v>
      </c>
      <c r="C19" s="874">
        <v>150694880.52000001</v>
      </c>
      <c r="D19" s="874">
        <v>34408460.539999999</v>
      </c>
      <c r="E19" s="874">
        <v>33035043.150000002</v>
      </c>
      <c r="F19" s="874">
        <v>39297994.590000004</v>
      </c>
      <c r="G19" s="874">
        <v>39105242.68</v>
      </c>
      <c r="H19" s="863">
        <v>41488527.329999998</v>
      </c>
    </row>
    <row r="20" spans="1:8">
      <c r="A20" s="458" t="s">
        <v>545</v>
      </c>
      <c r="B20" s="874">
        <v>57935349.610000007</v>
      </c>
      <c r="C20" s="874">
        <v>51434180.699999996</v>
      </c>
      <c r="D20" s="874">
        <v>52982493</v>
      </c>
      <c r="E20" s="874">
        <v>56896428.519999981</v>
      </c>
      <c r="F20" s="874">
        <v>55952247.570000008</v>
      </c>
      <c r="G20" s="874">
        <v>53568640.88000001</v>
      </c>
      <c r="H20" s="863">
        <v>66042639.230000004</v>
      </c>
    </row>
    <row r="21" spans="1:8">
      <c r="A21" s="457" t="s">
        <v>294</v>
      </c>
      <c r="B21" s="873">
        <v>1993738156.3599999</v>
      </c>
      <c r="C21" s="873">
        <v>2253302894.0900002</v>
      </c>
      <c r="D21" s="873">
        <v>2344221679.29</v>
      </c>
      <c r="E21" s="873">
        <v>2419437961.3600006</v>
      </c>
      <c r="F21" s="873">
        <v>2974180102.4899998</v>
      </c>
      <c r="G21" s="873">
        <v>1968406577.9599998</v>
      </c>
      <c r="H21" s="862">
        <v>3827818859.6799998</v>
      </c>
    </row>
    <row r="22" spans="1:8">
      <c r="A22" s="458" t="s">
        <v>546</v>
      </c>
      <c r="B22" s="874">
        <v>1914222862.02</v>
      </c>
      <c r="C22" s="874">
        <v>2178514503.3200002</v>
      </c>
      <c r="D22" s="874">
        <v>2288230003.4200001</v>
      </c>
      <c r="E22" s="874">
        <v>2367635491.0600004</v>
      </c>
      <c r="F22" s="874">
        <v>2924654771.9699998</v>
      </c>
      <c r="G22" s="874">
        <v>1946324417.6399999</v>
      </c>
      <c r="H22" s="863">
        <v>3784326598.0400004</v>
      </c>
    </row>
    <row r="23" spans="1:8">
      <c r="A23" s="458" t="s">
        <v>547</v>
      </c>
      <c r="B23" s="874">
        <v>0</v>
      </c>
      <c r="C23" s="874">
        <v>0</v>
      </c>
      <c r="D23" s="874">
        <v>0</v>
      </c>
      <c r="E23" s="874">
        <v>0</v>
      </c>
      <c r="F23" s="874">
        <v>0</v>
      </c>
      <c r="G23" s="874">
        <v>0</v>
      </c>
      <c r="H23" s="863">
        <v>0</v>
      </c>
    </row>
    <row r="24" spans="1:8">
      <c r="A24" s="458" t="s">
        <v>548</v>
      </c>
      <c r="B24" s="874">
        <v>0</v>
      </c>
      <c r="C24" s="874">
        <v>0</v>
      </c>
      <c r="D24" s="874">
        <v>0</v>
      </c>
      <c r="E24" s="874">
        <v>0</v>
      </c>
      <c r="F24" s="874">
        <v>0</v>
      </c>
      <c r="G24" s="874">
        <v>0</v>
      </c>
      <c r="H24" s="863">
        <v>0</v>
      </c>
    </row>
    <row r="25" spans="1:8">
      <c r="A25" s="458" t="s">
        <v>549</v>
      </c>
      <c r="B25" s="874">
        <v>2232052.3000000003</v>
      </c>
      <c r="C25" s="874">
        <v>5062984.7700000005</v>
      </c>
      <c r="D25" s="874">
        <v>8879619.8499999996</v>
      </c>
      <c r="E25" s="874">
        <v>4761930.59</v>
      </c>
      <c r="F25" s="874">
        <v>3465073.67</v>
      </c>
      <c r="G25" s="874">
        <v>2756376.48</v>
      </c>
      <c r="H25" s="863">
        <v>7554343.0599999987</v>
      </c>
    </row>
    <row r="26" spans="1:8">
      <c r="A26" s="458" t="s">
        <v>550</v>
      </c>
      <c r="B26" s="874">
        <v>8756412.8599999994</v>
      </c>
      <c r="C26" s="874">
        <v>8483542.4199999999</v>
      </c>
      <c r="D26" s="874">
        <v>8994702.0799999982</v>
      </c>
      <c r="E26" s="874">
        <v>8315031.1699999999</v>
      </c>
      <c r="F26" s="874">
        <v>6119580.8900000006</v>
      </c>
      <c r="G26" s="874">
        <v>3106837.38</v>
      </c>
      <c r="H26" s="863">
        <v>5265282.9899999993</v>
      </c>
    </row>
    <row r="27" spans="1:8">
      <c r="A27" s="458" t="s">
        <v>551</v>
      </c>
      <c r="B27" s="874">
        <v>34299155.729999997</v>
      </c>
      <c r="C27" s="874">
        <v>36317494.200000003</v>
      </c>
      <c r="D27" s="874">
        <v>30553120</v>
      </c>
      <c r="E27" s="874">
        <v>36266759.099999994</v>
      </c>
      <c r="F27" s="874">
        <v>37237189.600000001</v>
      </c>
      <c r="G27" s="874">
        <v>12574271.300000001</v>
      </c>
      <c r="H27" s="863">
        <v>23030950.41</v>
      </c>
    </row>
    <row r="28" spans="1:8">
      <c r="A28" s="458" t="s">
        <v>552</v>
      </c>
      <c r="B28" s="874">
        <v>7560192.7499999991</v>
      </c>
      <c r="C28" s="874">
        <v>8507768.3199999984</v>
      </c>
      <c r="D28" s="874">
        <v>2416148.0499999998</v>
      </c>
      <c r="E28" s="874">
        <v>1103914.5800000003</v>
      </c>
      <c r="F28" s="874">
        <v>348121.58000000007</v>
      </c>
      <c r="G28" s="874">
        <v>35493.360000000001</v>
      </c>
      <c r="H28" s="863">
        <v>116555.40999999999</v>
      </c>
    </row>
    <row r="29" spans="1:8">
      <c r="A29" s="458" t="s">
        <v>553</v>
      </c>
      <c r="B29" s="874">
        <v>19584725.449999999</v>
      </c>
      <c r="C29" s="874">
        <v>8449993.2300000004</v>
      </c>
      <c r="D29" s="874">
        <v>2934179.8699999996</v>
      </c>
      <c r="E29" s="874">
        <v>414935.11</v>
      </c>
      <c r="F29" s="874">
        <v>1541369.59</v>
      </c>
      <c r="G29" s="874">
        <v>1897540.2</v>
      </c>
      <c r="H29" s="863">
        <v>5791797.5</v>
      </c>
    </row>
    <row r="30" spans="1:8">
      <c r="A30" s="458" t="s">
        <v>554</v>
      </c>
      <c r="B30" s="874">
        <v>7082755.2499999991</v>
      </c>
      <c r="C30" s="874">
        <v>7966607.8300000001</v>
      </c>
      <c r="D30" s="874">
        <v>2213906.02</v>
      </c>
      <c r="E30" s="874">
        <v>939899.74999999988</v>
      </c>
      <c r="F30" s="874">
        <v>813995.19</v>
      </c>
      <c r="G30" s="874">
        <v>1711641.6000000001</v>
      </c>
      <c r="H30" s="863">
        <v>1733332.27</v>
      </c>
    </row>
    <row r="31" spans="1:8">
      <c r="A31" s="457" t="s">
        <v>293</v>
      </c>
      <c r="B31" s="873">
        <v>750519731.84000003</v>
      </c>
      <c r="C31" s="873">
        <v>988087784.91999996</v>
      </c>
      <c r="D31" s="873">
        <v>706552929.98000014</v>
      </c>
      <c r="E31" s="873">
        <v>752064674.28999996</v>
      </c>
      <c r="F31" s="873">
        <v>893543352.98000002</v>
      </c>
      <c r="G31" s="873">
        <v>635753888.63</v>
      </c>
      <c r="H31" s="862">
        <v>1315662536.1500001</v>
      </c>
    </row>
    <row r="32" spans="1:8">
      <c r="A32" s="458" t="s">
        <v>555</v>
      </c>
      <c r="B32" s="874">
        <v>57719984.379999988</v>
      </c>
      <c r="C32" s="874">
        <v>110528202.56999998</v>
      </c>
      <c r="D32" s="874">
        <v>86843791.140000001</v>
      </c>
      <c r="E32" s="874">
        <v>109094054.92999999</v>
      </c>
      <c r="F32" s="874">
        <v>188445622.20999998</v>
      </c>
      <c r="G32" s="874">
        <v>115120050.28999999</v>
      </c>
      <c r="H32" s="863">
        <v>207097660.76999998</v>
      </c>
    </row>
    <row r="33" spans="1:8">
      <c r="A33" s="458" t="s">
        <v>556</v>
      </c>
      <c r="B33" s="874">
        <v>29358535.970000003</v>
      </c>
      <c r="C33" s="874">
        <v>43245559.430000007</v>
      </c>
      <c r="D33" s="874">
        <v>23580046.440000001</v>
      </c>
      <c r="E33" s="874">
        <v>8281490.1500000013</v>
      </c>
      <c r="F33" s="874">
        <v>26468657.580000002</v>
      </c>
      <c r="G33" s="874">
        <v>14123321.620000001</v>
      </c>
      <c r="H33" s="863">
        <v>35871504.140000001</v>
      </c>
    </row>
    <row r="34" spans="1:8">
      <c r="A34" s="458" t="s">
        <v>557</v>
      </c>
      <c r="B34" s="874">
        <v>160003321.93000001</v>
      </c>
      <c r="C34" s="874">
        <v>317946052.27999997</v>
      </c>
      <c r="D34" s="874">
        <v>147159362.53000003</v>
      </c>
      <c r="E34" s="874">
        <v>215880207.63999999</v>
      </c>
      <c r="F34" s="874">
        <v>246683053.81999999</v>
      </c>
      <c r="G34" s="874">
        <v>212284616.49000001</v>
      </c>
      <c r="H34" s="863">
        <v>320984493.19</v>
      </c>
    </row>
    <row r="35" spans="1:8">
      <c r="A35" s="458" t="s">
        <v>558</v>
      </c>
      <c r="B35" s="874">
        <v>17460948.199999999</v>
      </c>
      <c r="C35" s="874">
        <v>16795176.899999999</v>
      </c>
      <c r="D35" s="874">
        <v>17109124.129999999</v>
      </c>
      <c r="E35" s="874">
        <v>17219431.210000001</v>
      </c>
      <c r="F35" s="874">
        <v>17112215.450000003</v>
      </c>
      <c r="G35" s="874">
        <v>11855967.07</v>
      </c>
      <c r="H35" s="863">
        <v>16996933.219999999</v>
      </c>
    </row>
    <row r="36" spans="1:8">
      <c r="A36" s="458" t="s">
        <v>559</v>
      </c>
      <c r="B36" s="874">
        <v>97186538.370000005</v>
      </c>
      <c r="C36" s="874">
        <v>105179576</v>
      </c>
      <c r="D36" s="874">
        <v>108064367</v>
      </c>
      <c r="E36" s="874">
        <v>109490201</v>
      </c>
      <c r="F36" s="874">
        <v>114896605</v>
      </c>
      <c r="G36" s="874">
        <v>44970450.189999998</v>
      </c>
      <c r="H36" s="863">
        <v>100960660.59999999</v>
      </c>
    </row>
    <row r="37" spans="1:8">
      <c r="A37" s="458" t="s">
        <v>560</v>
      </c>
      <c r="B37" s="874">
        <v>243004179.43000004</v>
      </c>
      <c r="C37" s="874">
        <v>241104449.5</v>
      </c>
      <c r="D37" s="874">
        <v>191441457.18000001</v>
      </c>
      <c r="E37" s="874">
        <v>142699616.38</v>
      </c>
      <c r="F37" s="874">
        <v>139605018.17000002</v>
      </c>
      <c r="G37" s="874">
        <v>99659386.589999989</v>
      </c>
      <c r="H37" s="863">
        <v>141079736.64999998</v>
      </c>
    </row>
    <row r="38" spans="1:8">
      <c r="A38" s="458" t="s">
        <v>561</v>
      </c>
      <c r="B38" s="874">
        <v>97182612.88000001</v>
      </c>
      <c r="C38" s="874">
        <v>102652547.63000001</v>
      </c>
      <c r="D38" s="874">
        <v>95071284.699999988</v>
      </c>
      <c r="E38" s="874">
        <v>90582117.320000023</v>
      </c>
      <c r="F38" s="874">
        <v>101943485.35000001</v>
      </c>
      <c r="G38" s="874">
        <v>83462027.76000002</v>
      </c>
      <c r="H38" s="863">
        <v>111615009.67000002</v>
      </c>
    </row>
    <row r="39" spans="1:8">
      <c r="A39" s="458" t="s">
        <v>562</v>
      </c>
      <c r="B39" s="874">
        <v>48603610.68</v>
      </c>
      <c r="C39" s="874">
        <v>50636220.610000007</v>
      </c>
      <c r="D39" s="874">
        <v>37283496.859999999</v>
      </c>
      <c r="E39" s="874">
        <v>58817555.659999996</v>
      </c>
      <c r="F39" s="874">
        <v>58388695.400000006</v>
      </c>
      <c r="G39" s="874">
        <v>54278068.620000005</v>
      </c>
      <c r="H39" s="863">
        <v>381056537.91000003</v>
      </c>
    </row>
    <row r="40" spans="1:8">
      <c r="A40" s="457" t="s">
        <v>291</v>
      </c>
      <c r="B40" s="873">
        <v>88237485.090000004</v>
      </c>
      <c r="C40" s="873">
        <v>99099274.750000015</v>
      </c>
      <c r="D40" s="873">
        <v>117623057</v>
      </c>
      <c r="E40" s="873">
        <v>166238425.43999994</v>
      </c>
      <c r="F40" s="873">
        <v>234534042.36000001</v>
      </c>
      <c r="G40" s="873">
        <v>82184925.549999982</v>
      </c>
      <c r="H40" s="862">
        <v>112173752.84999999</v>
      </c>
    </row>
    <row r="41" spans="1:8">
      <c r="A41" s="456" t="s">
        <v>188</v>
      </c>
      <c r="B41" s="872">
        <v>1390557066.9000003</v>
      </c>
      <c r="C41" s="872">
        <v>1457215724.4000003</v>
      </c>
      <c r="D41" s="872">
        <v>1619580223.51</v>
      </c>
      <c r="E41" s="872">
        <v>1840136956.7799997</v>
      </c>
      <c r="F41" s="872">
        <v>2153802226.5300002</v>
      </c>
      <c r="G41" s="872">
        <v>1522177636.8399999</v>
      </c>
      <c r="H41" s="862">
        <v>3433562066.4299998</v>
      </c>
    </row>
    <row r="42" spans="1:8">
      <c r="A42" s="458" t="s">
        <v>563</v>
      </c>
      <c r="B42" s="874">
        <v>553693019.63999999</v>
      </c>
      <c r="C42" s="874">
        <v>624839009.86000001</v>
      </c>
      <c r="D42" s="874">
        <v>611863573.48000002</v>
      </c>
      <c r="E42" s="874">
        <v>661776169.38</v>
      </c>
      <c r="F42" s="874">
        <v>773407128.32999992</v>
      </c>
      <c r="G42" s="874">
        <v>552217749.98000002</v>
      </c>
      <c r="H42" s="863">
        <v>1506170183.1300001</v>
      </c>
    </row>
    <row r="43" spans="1:8">
      <c r="A43" s="458" t="s">
        <v>564</v>
      </c>
      <c r="B43" s="874">
        <v>362830156.48000002</v>
      </c>
      <c r="C43" s="874">
        <v>334822024.61000001</v>
      </c>
      <c r="D43" s="874">
        <v>429376701.89999998</v>
      </c>
      <c r="E43" s="874">
        <v>471918881.45999998</v>
      </c>
      <c r="F43" s="874">
        <v>638153143.34000015</v>
      </c>
      <c r="G43" s="874">
        <v>440994544.84000003</v>
      </c>
      <c r="H43" s="863">
        <v>881275307.81999993</v>
      </c>
    </row>
    <row r="44" spans="1:8">
      <c r="A44" s="458" t="s">
        <v>565</v>
      </c>
      <c r="B44" s="874">
        <v>237057462.93999997</v>
      </c>
      <c r="C44" s="874">
        <v>243085652.22999999</v>
      </c>
      <c r="D44" s="874">
        <v>274732726.62999994</v>
      </c>
      <c r="E44" s="874">
        <v>308086383.43000007</v>
      </c>
      <c r="F44" s="874">
        <v>356139148.11000007</v>
      </c>
      <c r="G44" s="874">
        <v>335162868.20000005</v>
      </c>
      <c r="H44" s="863">
        <v>493511003.75</v>
      </c>
    </row>
    <row r="45" spans="1:8">
      <c r="A45" s="458" t="s">
        <v>566</v>
      </c>
      <c r="B45" s="874">
        <v>58505575.880000003</v>
      </c>
      <c r="C45" s="874">
        <v>55968675.169999994</v>
      </c>
      <c r="D45" s="874">
        <v>33298918.289999999</v>
      </c>
      <c r="E45" s="874">
        <v>56397699.760000005</v>
      </c>
      <c r="F45" s="874">
        <v>57260257.410000004</v>
      </c>
      <c r="G45" s="874">
        <v>51149850.320000008</v>
      </c>
      <c r="H45" s="863">
        <v>185091966.35000002</v>
      </c>
    </row>
    <row r="46" spans="1:8" s="124" customFormat="1">
      <c r="A46" s="458" t="s">
        <v>567</v>
      </c>
      <c r="B46" s="874">
        <v>0</v>
      </c>
      <c r="C46" s="874">
        <v>0</v>
      </c>
      <c r="D46" s="874">
        <v>664293.47</v>
      </c>
      <c r="E46" s="874">
        <v>2026605.4399999997</v>
      </c>
      <c r="F46" s="874">
        <v>3924979.3900000006</v>
      </c>
      <c r="G46" s="874">
        <v>5103859.120000001</v>
      </c>
      <c r="H46" s="863">
        <v>0</v>
      </c>
    </row>
    <row r="47" spans="1:8">
      <c r="A47" s="458" t="s">
        <v>568</v>
      </c>
      <c r="B47" s="874">
        <v>71196183.129999995</v>
      </c>
      <c r="C47" s="874">
        <v>83542888.400000006</v>
      </c>
      <c r="D47" s="874">
        <v>91898503.590000004</v>
      </c>
      <c r="E47" s="874">
        <v>89037996.020000011</v>
      </c>
      <c r="F47" s="874">
        <v>70188638.010000005</v>
      </c>
      <c r="G47" s="874">
        <v>42438993.68</v>
      </c>
      <c r="H47" s="863">
        <v>101948218.95999999</v>
      </c>
    </row>
    <row r="48" spans="1:8">
      <c r="A48" s="458" t="s">
        <v>569</v>
      </c>
      <c r="B48" s="874">
        <v>31659225.380000003</v>
      </c>
      <c r="C48" s="874">
        <v>20201996.16</v>
      </c>
      <c r="D48" s="874">
        <v>26049774</v>
      </c>
      <c r="E48" s="874">
        <v>59712078.559999995</v>
      </c>
      <c r="F48" s="874">
        <v>61696113.619999997</v>
      </c>
      <c r="G48" s="874">
        <v>17469565.800000001</v>
      </c>
      <c r="H48" s="863">
        <v>88567795.950000003</v>
      </c>
    </row>
    <row r="49" spans="1:8">
      <c r="A49" s="458" t="s">
        <v>570</v>
      </c>
      <c r="B49" s="874">
        <v>1318268.93</v>
      </c>
      <c r="C49" s="874">
        <v>1549855.95</v>
      </c>
      <c r="D49" s="874">
        <v>2033287.4000000001</v>
      </c>
      <c r="E49" s="874">
        <v>3433017.6199999996</v>
      </c>
      <c r="F49" s="874">
        <v>5281927.6500000004</v>
      </c>
      <c r="G49" s="874">
        <v>3813065.1799999997</v>
      </c>
      <c r="H49" s="863">
        <v>12827768.859999998</v>
      </c>
    </row>
    <row r="50" spans="1:8">
      <c r="A50" s="458" t="s">
        <v>571</v>
      </c>
      <c r="B50" s="874">
        <v>74297174.519999996</v>
      </c>
      <c r="C50" s="874">
        <v>93205622.019999996</v>
      </c>
      <c r="D50" s="874">
        <v>149662444.75</v>
      </c>
      <c r="E50" s="874">
        <v>187748125.10999998</v>
      </c>
      <c r="F50" s="874">
        <v>187750890.66999999</v>
      </c>
      <c r="G50" s="874">
        <v>73827139.720000029</v>
      </c>
      <c r="H50" s="863">
        <v>164169821.61000001</v>
      </c>
    </row>
    <row r="51" spans="1:8">
      <c r="A51" s="456" t="s">
        <v>305</v>
      </c>
      <c r="B51" s="872">
        <v>4056307866.6299992</v>
      </c>
      <c r="C51" s="872">
        <v>4125350790.769999</v>
      </c>
      <c r="D51" s="872">
        <v>3918968880.8000007</v>
      </c>
      <c r="E51" s="872">
        <v>4372795650.9899998</v>
      </c>
      <c r="F51" s="872">
        <v>4961403087.579999</v>
      </c>
      <c r="G51" s="872">
        <v>4162826464.5099998</v>
      </c>
      <c r="H51" s="862">
        <v>5520202675.0499992</v>
      </c>
    </row>
    <row r="52" spans="1:8">
      <c r="A52" s="457" t="s">
        <v>306</v>
      </c>
      <c r="B52" s="873">
        <v>3678555827.7499995</v>
      </c>
      <c r="C52" s="873">
        <v>3775357583.3199992</v>
      </c>
      <c r="D52" s="873">
        <v>3564677089.9700007</v>
      </c>
      <c r="E52" s="873">
        <v>4012508059.3499999</v>
      </c>
      <c r="F52" s="873">
        <v>4527801411.7399998</v>
      </c>
      <c r="G52" s="873">
        <v>3696483038.5999999</v>
      </c>
      <c r="H52" s="862">
        <v>4978416887.5900002</v>
      </c>
    </row>
    <row r="53" spans="1:8">
      <c r="A53" s="458" t="s">
        <v>572</v>
      </c>
      <c r="B53" s="874">
        <v>3678555827.7499995</v>
      </c>
      <c r="C53" s="874">
        <v>3775357583.3199992</v>
      </c>
      <c r="D53" s="874">
        <v>3564677089.9700007</v>
      </c>
      <c r="E53" s="874">
        <v>4012508059.3499999</v>
      </c>
      <c r="F53" s="874">
        <v>4527801411.7399998</v>
      </c>
      <c r="G53" s="874">
        <v>3696483038.5999999</v>
      </c>
      <c r="H53" s="863">
        <v>4978416887.5900002</v>
      </c>
    </row>
    <row r="54" spans="1:8">
      <c r="A54" s="457" t="s">
        <v>296</v>
      </c>
      <c r="B54" s="873">
        <v>147923037.34999999</v>
      </c>
      <c r="C54" s="873">
        <v>110276748.94</v>
      </c>
      <c r="D54" s="873">
        <v>86856356.879999995</v>
      </c>
      <c r="E54" s="873">
        <v>95388194.799999997</v>
      </c>
      <c r="F54" s="873">
        <v>112076018.90000001</v>
      </c>
      <c r="G54" s="873">
        <v>122086069.92</v>
      </c>
      <c r="H54" s="862">
        <v>166992632.19</v>
      </c>
    </row>
    <row r="55" spans="1:8">
      <c r="A55" s="458" t="s">
        <v>573</v>
      </c>
      <c r="B55" s="874">
        <v>0</v>
      </c>
      <c r="C55" s="874">
        <v>0</v>
      </c>
      <c r="D55" s="874">
        <v>0</v>
      </c>
      <c r="E55" s="874">
        <v>0</v>
      </c>
      <c r="F55" s="874">
        <v>0</v>
      </c>
      <c r="G55" s="874">
        <v>0</v>
      </c>
      <c r="H55" s="863">
        <v>0</v>
      </c>
    </row>
    <row r="56" spans="1:8">
      <c r="A56" s="458" t="s">
        <v>574</v>
      </c>
      <c r="B56" s="874">
        <v>0</v>
      </c>
      <c r="C56" s="874">
        <v>0</v>
      </c>
      <c r="D56" s="874">
        <v>0</v>
      </c>
      <c r="E56" s="874">
        <v>0</v>
      </c>
      <c r="F56" s="874">
        <v>0</v>
      </c>
      <c r="G56" s="874">
        <v>0</v>
      </c>
      <c r="H56" s="863">
        <v>0</v>
      </c>
    </row>
    <row r="57" spans="1:8">
      <c r="A57" s="458" t="s">
        <v>575</v>
      </c>
      <c r="B57" s="874">
        <v>0</v>
      </c>
      <c r="C57" s="874">
        <v>0</v>
      </c>
      <c r="D57" s="874">
        <v>0</v>
      </c>
      <c r="E57" s="874">
        <v>0</v>
      </c>
      <c r="F57" s="874">
        <v>0</v>
      </c>
      <c r="G57" s="874">
        <v>0</v>
      </c>
      <c r="H57" s="863">
        <v>0</v>
      </c>
    </row>
    <row r="58" spans="1:8">
      <c r="A58" s="458" t="s">
        <v>576</v>
      </c>
      <c r="B58" s="874">
        <v>0</v>
      </c>
      <c r="C58" s="874">
        <v>0</v>
      </c>
      <c r="D58" s="874">
        <v>0</v>
      </c>
      <c r="E58" s="874">
        <v>0</v>
      </c>
      <c r="F58" s="874">
        <v>0</v>
      </c>
      <c r="G58" s="874">
        <v>0</v>
      </c>
      <c r="H58" s="863">
        <v>0</v>
      </c>
    </row>
    <row r="59" spans="1:8">
      <c r="A59" s="458" t="s">
        <v>577</v>
      </c>
      <c r="B59" s="874">
        <v>647616</v>
      </c>
      <c r="C59" s="874">
        <v>2399752</v>
      </c>
      <c r="D59" s="874">
        <v>3568888</v>
      </c>
      <c r="E59" s="874">
        <v>0</v>
      </c>
      <c r="F59" s="874">
        <v>0</v>
      </c>
      <c r="G59" s="874">
        <v>0</v>
      </c>
      <c r="H59" s="863">
        <v>0</v>
      </c>
    </row>
    <row r="60" spans="1:8">
      <c r="A60" s="458" t="s">
        <v>578</v>
      </c>
      <c r="B60" s="874">
        <v>7205337.3399999999</v>
      </c>
      <c r="C60" s="874">
        <v>8480336.5799999982</v>
      </c>
      <c r="D60" s="874">
        <v>8992966.9299999997</v>
      </c>
      <c r="E60" s="874">
        <v>10183259.380000001</v>
      </c>
      <c r="F60" s="874">
        <v>12263392.76</v>
      </c>
      <c r="G60" s="874">
        <v>11381120</v>
      </c>
      <c r="H60" s="863">
        <v>11571886.99</v>
      </c>
    </row>
    <row r="61" spans="1:8">
      <c r="A61" s="458" t="s">
        <v>579</v>
      </c>
      <c r="B61" s="874">
        <v>140017720.03</v>
      </c>
      <c r="C61" s="874">
        <v>98960791.099999994</v>
      </c>
      <c r="D61" s="874">
        <v>73106502.230000004</v>
      </c>
      <c r="E61" s="874">
        <v>85073031.900000006</v>
      </c>
      <c r="F61" s="874">
        <v>99803757.549999997</v>
      </c>
      <c r="G61" s="874">
        <v>110704271.95</v>
      </c>
      <c r="H61" s="863">
        <v>155418109.81999999</v>
      </c>
    </row>
    <row r="62" spans="1:8">
      <c r="A62" s="458" t="s">
        <v>562</v>
      </c>
      <c r="B62" s="874">
        <v>52363.979999999996</v>
      </c>
      <c r="C62" s="874">
        <v>435869.26</v>
      </c>
      <c r="D62" s="874">
        <v>1187999.72</v>
      </c>
      <c r="E62" s="874">
        <v>131903.51999999999</v>
      </c>
      <c r="F62" s="874">
        <v>8868.5899999999983</v>
      </c>
      <c r="G62" s="874">
        <v>677.97</v>
      </c>
      <c r="H62" s="863">
        <v>2635.38</v>
      </c>
    </row>
    <row r="63" spans="1:8">
      <c r="A63" s="457" t="s">
        <v>4</v>
      </c>
      <c r="B63" s="873">
        <v>170335558.16000003</v>
      </c>
      <c r="C63" s="873">
        <v>180840590.93000001</v>
      </c>
      <c r="D63" s="873">
        <v>173845953.17999998</v>
      </c>
      <c r="E63" s="873">
        <v>169290506.14999998</v>
      </c>
      <c r="F63" s="873">
        <v>207869813.69</v>
      </c>
      <c r="G63" s="873">
        <v>296636305.71999997</v>
      </c>
      <c r="H63" s="862">
        <v>315791339.78000003</v>
      </c>
    </row>
    <row r="64" spans="1:8">
      <c r="A64" s="458" t="s">
        <v>580</v>
      </c>
      <c r="B64" s="874">
        <v>81553294.24000001</v>
      </c>
      <c r="C64" s="874">
        <v>86173341.090000004</v>
      </c>
      <c r="D64" s="874">
        <v>73534225.829999998</v>
      </c>
      <c r="E64" s="874">
        <v>64863239.789999992</v>
      </c>
      <c r="F64" s="874">
        <v>108993138.73999999</v>
      </c>
      <c r="G64" s="874">
        <v>216238826.43999997</v>
      </c>
      <c r="H64" s="863">
        <v>205815363.32000002</v>
      </c>
    </row>
    <row r="65" spans="1:8">
      <c r="A65" s="458" t="s">
        <v>581</v>
      </c>
      <c r="B65" s="874">
        <v>16089856</v>
      </c>
      <c r="C65" s="874">
        <v>20563534</v>
      </c>
      <c r="D65" s="874">
        <v>23989782</v>
      </c>
      <c r="E65" s="874">
        <v>23749378</v>
      </c>
      <c r="F65" s="874">
        <v>17550852</v>
      </c>
      <c r="G65" s="874">
        <v>20402326</v>
      </c>
      <c r="H65" s="863">
        <v>25839600</v>
      </c>
    </row>
    <row r="66" spans="1:8">
      <c r="A66" s="458" t="s">
        <v>596</v>
      </c>
      <c r="B66" s="874">
        <v>0</v>
      </c>
      <c r="C66" s="874">
        <v>0</v>
      </c>
      <c r="D66" s="874">
        <v>0</v>
      </c>
      <c r="E66" s="874">
        <v>0</v>
      </c>
      <c r="F66" s="874">
        <v>0</v>
      </c>
      <c r="G66" s="874">
        <v>0</v>
      </c>
      <c r="H66" s="863">
        <v>0</v>
      </c>
    </row>
    <row r="67" spans="1:8">
      <c r="A67" s="458" t="s">
        <v>582</v>
      </c>
      <c r="B67" s="874">
        <v>72688860.679999992</v>
      </c>
      <c r="C67" s="874">
        <v>74077796.649999991</v>
      </c>
      <c r="D67" s="874">
        <v>76309662.709999993</v>
      </c>
      <c r="E67" s="874">
        <v>80677808.359999999</v>
      </c>
      <c r="F67" s="874">
        <v>81313121.939999998</v>
      </c>
      <c r="G67" s="874">
        <v>59995153.280000001</v>
      </c>
      <c r="H67" s="863">
        <v>84122456.109999999</v>
      </c>
    </row>
    <row r="68" spans="1:8">
      <c r="A68" s="458" t="s">
        <v>583</v>
      </c>
      <c r="B68" s="874">
        <v>3547.2400000000002</v>
      </c>
      <c r="C68" s="874">
        <v>25919.19</v>
      </c>
      <c r="D68" s="874">
        <v>12282.64</v>
      </c>
      <c r="E68" s="874">
        <v>80</v>
      </c>
      <c r="F68" s="874">
        <v>12701.01</v>
      </c>
      <c r="G68" s="874">
        <v>0</v>
      </c>
      <c r="H68" s="863">
        <v>13920.35</v>
      </c>
    </row>
    <row r="69" spans="1:8">
      <c r="A69" s="457" t="s">
        <v>297</v>
      </c>
      <c r="B69" s="873">
        <v>59493443.370000012</v>
      </c>
      <c r="C69" s="873">
        <v>58875867.579999991</v>
      </c>
      <c r="D69" s="873">
        <v>93589480.769999996</v>
      </c>
      <c r="E69" s="873">
        <v>95608890.690000027</v>
      </c>
      <c r="F69" s="873">
        <v>113655843.25000001</v>
      </c>
      <c r="G69" s="873">
        <v>47621050.269999996</v>
      </c>
      <c r="H69" s="862">
        <v>59001815.489999987</v>
      </c>
    </row>
    <row r="70" spans="1:8">
      <c r="A70" s="456" t="s">
        <v>298</v>
      </c>
      <c r="B70" s="872">
        <v>5585031.8399999999</v>
      </c>
      <c r="C70" s="872">
        <v>19601617.25</v>
      </c>
      <c r="D70" s="872">
        <v>36284595.599999994</v>
      </c>
      <c r="E70" s="872">
        <v>0</v>
      </c>
      <c r="F70" s="872">
        <v>0</v>
      </c>
      <c r="G70" s="872">
        <v>0</v>
      </c>
      <c r="H70" s="862">
        <v>0</v>
      </c>
    </row>
    <row r="71" spans="1:8">
      <c r="A71" s="458" t="s">
        <v>584</v>
      </c>
      <c r="B71" s="874">
        <v>5585031.8399999999</v>
      </c>
      <c r="C71" s="874">
        <v>19601617.25</v>
      </c>
      <c r="D71" s="874">
        <v>36284595.599999994</v>
      </c>
      <c r="E71" s="874">
        <v>0</v>
      </c>
      <c r="F71" s="874">
        <v>0</v>
      </c>
      <c r="G71" s="874">
        <v>0</v>
      </c>
      <c r="H71" s="863">
        <v>0</v>
      </c>
    </row>
    <row r="72" spans="1:8">
      <c r="A72" s="458" t="s">
        <v>562</v>
      </c>
      <c r="B72" s="874">
        <v>0</v>
      </c>
      <c r="C72" s="874">
        <v>0</v>
      </c>
      <c r="D72" s="874">
        <v>0</v>
      </c>
      <c r="E72" s="874">
        <v>0</v>
      </c>
      <c r="F72" s="874">
        <v>0</v>
      </c>
      <c r="G72" s="874">
        <v>0</v>
      </c>
      <c r="H72" s="863">
        <v>0</v>
      </c>
    </row>
    <row r="73" spans="1:8">
      <c r="A73" s="456" t="s">
        <v>299</v>
      </c>
      <c r="B73" s="872">
        <v>1523031.0999999999</v>
      </c>
      <c r="C73" s="872">
        <v>1951973.6300000001</v>
      </c>
      <c r="D73" s="872">
        <v>4712534.04</v>
      </c>
      <c r="E73" s="872">
        <v>4417607.2</v>
      </c>
      <c r="F73" s="872">
        <v>7438655.7999999998</v>
      </c>
      <c r="G73" s="872">
        <v>16747848.93</v>
      </c>
      <c r="H73" s="862">
        <v>15125919.34</v>
      </c>
    </row>
    <row r="74" spans="1:8">
      <c r="A74" s="458" t="s">
        <v>585</v>
      </c>
      <c r="B74" s="874">
        <v>1523031.0999999999</v>
      </c>
      <c r="C74" s="874">
        <v>1951973.6300000001</v>
      </c>
      <c r="D74" s="874">
        <v>4712534.04</v>
      </c>
      <c r="E74" s="874">
        <v>4417607.2</v>
      </c>
      <c r="F74" s="874">
        <v>7438655.7999999998</v>
      </c>
      <c r="G74" s="874">
        <v>16747848.93</v>
      </c>
      <c r="H74" s="863">
        <v>15125919.34</v>
      </c>
    </row>
    <row r="75" spans="1:8">
      <c r="A75" s="456" t="s">
        <v>300</v>
      </c>
      <c r="B75" s="872">
        <v>1964443</v>
      </c>
      <c r="C75" s="872">
        <v>2002724</v>
      </c>
      <c r="D75" s="872">
        <v>1814185</v>
      </c>
      <c r="E75" s="872">
        <v>1938651.5</v>
      </c>
      <c r="F75" s="872">
        <v>2054036</v>
      </c>
      <c r="G75" s="872">
        <v>955304</v>
      </c>
      <c r="H75" s="862">
        <v>3402463.54</v>
      </c>
    </row>
    <row r="76" spans="1:8">
      <c r="A76" s="458" t="s">
        <v>586</v>
      </c>
      <c r="B76" s="874">
        <v>0</v>
      </c>
      <c r="C76" s="874">
        <v>0</v>
      </c>
      <c r="D76" s="874">
        <v>0</v>
      </c>
      <c r="E76" s="874">
        <v>0</v>
      </c>
      <c r="F76" s="874">
        <v>0</v>
      </c>
      <c r="G76" s="874">
        <v>0</v>
      </c>
      <c r="H76" s="863">
        <v>0</v>
      </c>
    </row>
    <row r="77" spans="1:8">
      <c r="A77" s="458" t="s">
        <v>587</v>
      </c>
      <c r="B77" s="874">
        <v>0</v>
      </c>
      <c r="C77" s="874">
        <v>0</v>
      </c>
      <c r="D77" s="874">
        <v>0</v>
      </c>
      <c r="E77" s="874">
        <v>0</v>
      </c>
      <c r="F77" s="874">
        <v>0</v>
      </c>
      <c r="G77" s="874">
        <v>0</v>
      </c>
      <c r="H77" s="863">
        <v>0</v>
      </c>
    </row>
    <row r="78" spans="1:8">
      <c r="A78" s="458" t="s">
        <v>307</v>
      </c>
      <c r="B78" s="874">
        <v>1964443</v>
      </c>
      <c r="C78" s="874">
        <v>2002724</v>
      </c>
      <c r="D78" s="874">
        <v>1814185</v>
      </c>
      <c r="E78" s="874">
        <v>1938651.5</v>
      </c>
      <c r="F78" s="874">
        <v>2054036</v>
      </c>
      <c r="G78" s="874">
        <v>955304</v>
      </c>
      <c r="H78" s="863">
        <v>3402463.54</v>
      </c>
    </row>
    <row r="79" spans="1:8">
      <c r="A79" s="458" t="s">
        <v>588</v>
      </c>
      <c r="B79" s="874">
        <v>0</v>
      </c>
      <c r="C79" s="874">
        <v>0</v>
      </c>
      <c r="D79" s="874">
        <v>0</v>
      </c>
      <c r="E79" s="874">
        <v>0</v>
      </c>
      <c r="F79" s="874">
        <v>0</v>
      </c>
      <c r="G79" s="874">
        <v>0</v>
      </c>
      <c r="H79" s="863">
        <v>0</v>
      </c>
    </row>
    <row r="80" spans="1:8">
      <c r="A80" s="456" t="s">
        <v>308</v>
      </c>
      <c r="B80" s="872">
        <v>15992784.770000001</v>
      </c>
      <c r="C80" s="872">
        <v>7675012.2199999997</v>
      </c>
      <c r="D80" s="872">
        <v>11320759.520000001</v>
      </c>
      <c r="E80" s="872">
        <v>14735819.989999998</v>
      </c>
      <c r="F80" s="872">
        <v>24738514.400000006</v>
      </c>
      <c r="G80" s="872">
        <v>8250414.6600000011</v>
      </c>
      <c r="H80" s="862">
        <v>34358035.059999995</v>
      </c>
    </row>
    <row r="81" spans="1:8">
      <c r="A81" s="458" t="s">
        <v>589</v>
      </c>
      <c r="B81" s="874">
        <v>0</v>
      </c>
      <c r="C81" s="874">
        <v>0</v>
      </c>
      <c r="D81" s="874">
        <v>0</v>
      </c>
      <c r="E81" s="874">
        <v>0</v>
      </c>
      <c r="F81" s="874">
        <v>0</v>
      </c>
      <c r="G81" s="874">
        <v>0</v>
      </c>
      <c r="H81" s="863">
        <v>0</v>
      </c>
    </row>
    <row r="82" spans="1:8">
      <c r="A82" s="458" t="s">
        <v>443</v>
      </c>
      <c r="B82" s="874">
        <v>15539319.520000001</v>
      </c>
      <c r="C82" s="874">
        <v>7336246.1899999995</v>
      </c>
      <c r="D82" s="874">
        <v>10790422.600000001</v>
      </c>
      <c r="E82" s="874">
        <v>14114125.789999999</v>
      </c>
      <c r="F82" s="874">
        <v>24219062.620000005</v>
      </c>
      <c r="G82" s="874">
        <v>7373258.6700000009</v>
      </c>
      <c r="H82" s="863">
        <v>33481787.199999999</v>
      </c>
    </row>
    <row r="83" spans="1:8">
      <c r="A83" s="459" t="s">
        <v>590</v>
      </c>
      <c r="B83" s="874">
        <v>46915.98</v>
      </c>
      <c r="C83" s="874">
        <v>95764.33</v>
      </c>
      <c r="D83" s="874">
        <v>97601.449999999968</v>
      </c>
      <c r="E83" s="874">
        <v>169575.67</v>
      </c>
      <c r="F83" s="874">
        <v>182044.48000000004</v>
      </c>
      <c r="G83" s="874">
        <v>161436.84000000003</v>
      </c>
      <c r="H83" s="863">
        <v>210541.78</v>
      </c>
    </row>
    <row r="84" spans="1:8">
      <c r="A84" s="458" t="s">
        <v>591</v>
      </c>
      <c r="B84" s="874">
        <v>0</v>
      </c>
      <c r="C84" s="874">
        <v>0</v>
      </c>
      <c r="D84" s="874">
        <v>0</v>
      </c>
      <c r="E84" s="874">
        <v>0</v>
      </c>
      <c r="F84" s="874">
        <v>0</v>
      </c>
      <c r="G84" s="874">
        <v>0</v>
      </c>
      <c r="H84" s="863">
        <v>0</v>
      </c>
    </row>
    <row r="85" spans="1:8">
      <c r="A85" s="458" t="s">
        <v>592</v>
      </c>
      <c r="B85" s="874">
        <v>406549.2699999999</v>
      </c>
      <c r="C85" s="874">
        <v>243001.7</v>
      </c>
      <c r="D85" s="874">
        <v>432735.47000000009</v>
      </c>
      <c r="E85" s="874">
        <v>452118.53</v>
      </c>
      <c r="F85" s="874">
        <v>337407.30000000005</v>
      </c>
      <c r="G85" s="874">
        <v>715719.15</v>
      </c>
      <c r="H85" s="863">
        <v>665706.08000000007</v>
      </c>
    </row>
    <row r="86" spans="1:8">
      <c r="A86" s="428" t="s">
        <v>124</v>
      </c>
      <c r="B86" s="868">
        <v>9956927042.6499996</v>
      </c>
      <c r="C86" s="868">
        <v>11035190274.099998</v>
      </c>
      <c r="D86" s="868">
        <v>10540364737.450003</v>
      </c>
      <c r="E86" s="868">
        <v>11418541317.65</v>
      </c>
      <c r="F86" s="868">
        <v>13577081420.399996</v>
      </c>
      <c r="G86" s="868">
        <v>10360395667.18</v>
      </c>
      <c r="H86" s="864">
        <v>16879668900.51</v>
      </c>
    </row>
    <row r="87" spans="1:8">
      <c r="A87" s="132" t="s">
        <v>465</v>
      </c>
      <c r="B87" s="122"/>
      <c r="C87" s="122"/>
      <c r="D87" s="122"/>
      <c r="E87" s="122"/>
      <c r="F87" s="122"/>
      <c r="G87" s="376"/>
    </row>
    <row r="88" spans="1:8">
      <c r="A88" s="266" t="s">
        <v>784</v>
      </c>
      <c r="G88" s="117"/>
    </row>
    <row r="89" spans="1:8">
      <c r="A89" s="469" t="s">
        <v>593</v>
      </c>
      <c r="H89"/>
    </row>
    <row r="90" spans="1:8">
      <c r="H90"/>
    </row>
    <row r="91" spans="1:8">
      <c r="H91"/>
    </row>
    <row r="92" spans="1:8">
      <c r="H92"/>
    </row>
  </sheetData>
  <printOptions horizontalCentered="1" verticalCentered="1"/>
  <pageMargins left="0.79" right="0.70866141732283472" top="0.74803149606299213" bottom="0.74803149606299213" header="0.31496062992125984" footer="0.31496062992125984"/>
  <pageSetup scale="60"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9"/>
  <dimension ref="A1:W87"/>
  <sheetViews>
    <sheetView showGridLines="0" zoomScaleNormal="100" workbookViewId="0">
      <pane xSplit="1" ySplit="9" topLeftCell="B19" activePane="bottomRight" state="frozen"/>
      <selection pane="topRight" activeCell="B1" sqref="B1"/>
      <selection pane="bottomLeft" activeCell="A10" sqref="A10"/>
      <selection pane="bottomRight" activeCell="M23" sqref="M23"/>
    </sheetView>
  </sheetViews>
  <sheetFormatPr defaultColWidth="9.140625" defaultRowHeight="12"/>
  <cols>
    <col min="1" max="1" width="69.140625" style="271" customWidth="1"/>
    <col min="2" max="14" width="12.42578125" style="271" customWidth="1"/>
    <col min="15" max="15" width="8.42578125" style="271" customWidth="1"/>
    <col min="16" max="16" width="9.140625" style="271" customWidth="1"/>
    <col min="17" max="17" width="49.5703125" style="271" customWidth="1"/>
    <col min="18" max="18" width="15.7109375" style="271" bestFit="1" customWidth="1"/>
    <col min="19" max="16384" width="9.140625" style="271"/>
  </cols>
  <sheetData>
    <row r="1" spans="1:16" s="255" customFormat="1" ht="12.75">
      <c r="A1" s="923" t="s">
        <v>117</v>
      </c>
      <c r="B1" s="422"/>
      <c r="C1" s="422"/>
      <c r="D1" s="422"/>
      <c r="E1" s="422"/>
      <c r="F1" s="422"/>
      <c r="G1" s="422"/>
      <c r="H1" s="422"/>
      <c r="I1" s="422"/>
      <c r="J1" s="422"/>
      <c r="K1" s="422"/>
      <c r="L1" s="422"/>
      <c r="M1" s="422"/>
      <c r="N1" s="923">
        <v>51</v>
      </c>
    </row>
    <row r="2" spans="1:16" s="205" customFormat="1">
      <c r="A2" s="919"/>
      <c r="B2" s="919"/>
      <c r="C2" s="919"/>
      <c r="D2" s="919"/>
      <c r="E2" s="919"/>
      <c r="F2" s="919"/>
      <c r="G2" s="919"/>
      <c r="H2" s="919"/>
      <c r="I2" s="919"/>
      <c r="J2" s="919"/>
      <c r="K2" s="919"/>
      <c r="L2" s="919"/>
      <c r="M2" s="919"/>
      <c r="N2" s="919"/>
    </row>
    <row r="6" spans="1:16" ht="12.75">
      <c r="A6" s="498" t="s">
        <v>18</v>
      </c>
    </row>
    <row r="7" spans="1:16" ht="12.75">
      <c r="A7" s="256" t="s">
        <v>825</v>
      </c>
    </row>
    <row r="8" spans="1:16" ht="12.75">
      <c r="A8" s="511" t="s">
        <v>185</v>
      </c>
      <c r="B8" s="445"/>
      <c r="C8" s="445"/>
      <c r="D8" s="445"/>
      <c r="E8" s="445"/>
      <c r="F8" s="445"/>
      <c r="G8" s="445"/>
      <c r="H8" s="445"/>
      <c r="I8" s="445"/>
      <c r="J8" s="445"/>
      <c r="K8" s="445"/>
      <c r="L8" s="445"/>
      <c r="M8" s="445"/>
      <c r="N8" s="445"/>
    </row>
    <row r="9" spans="1:16" ht="15.75" customHeight="1">
      <c r="A9" s="422" t="s">
        <v>617</v>
      </c>
      <c r="B9" s="423" t="s">
        <v>190</v>
      </c>
      <c r="C9" s="423" t="s">
        <v>156</v>
      </c>
      <c r="D9" s="423" t="s">
        <v>157</v>
      </c>
      <c r="E9" s="423" t="s">
        <v>158</v>
      </c>
      <c r="F9" s="423" t="s">
        <v>159</v>
      </c>
      <c r="G9" s="423" t="s">
        <v>160</v>
      </c>
      <c r="H9" s="423" t="s">
        <v>161</v>
      </c>
      <c r="I9" s="423" t="s">
        <v>162</v>
      </c>
      <c r="J9" s="423" t="s">
        <v>163</v>
      </c>
      <c r="K9" s="423" t="s">
        <v>164</v>
      </c>
      <c r="L9" s="423" t="s">
        <v>165</v>
      </c>
      <c r="M9" s="423" t="s">
        <v>166</v>
      </c>
      <c r="N9" s="423" t="s">
        <v>77</v>
      </c>
    </row>
    <row r="10" spans="1:16" ht="15.75" customHeight="1">
      <c r="A10" s="258" t="s">
        <v>186</v>
      </c>
      <c r="B10" s="862">
        <v>79748978.179999977</v>
      </c>
      <c r="C10" s="862">
        <v>68822024.819999993</v>
      </c>
      <c r="D10" s="862">
        <v>87265121.959999993</v>
      </c>
      <c r="E10" s="862">
        <v>153322980.11000001</v>
      </c>
      <c r="F10" s="862">
        <v>95833634.850000009</v>
      </c>
      <c r="G10" s="862">
        <v>77967028.980000019</v>
      </c>
      <c r="H10" s="862">
        <v>132276911.11000003</v>
      </c>
      <c r="I10" s="862">
        <v>95376958.809999987</v>
      </c>
      <c r="J10" s="862">
        <v>79316160.370000005</v>
      </c>
      <c r="K10" s="862">
        <v>185712565.56999999</v>
      </c>
      <c r="L10" s="862">
        <v>69501232.520000011</v>
      </c>
      <c r="M10" s="862">
        <v>109891105.61999999</v>
      </c>
      <c r="N10" s="862">
        <v>1235034702.8999999</v>
      </c>
      <c r="O10" s="512"/>
      <c r="P10" s="512"/>
    </row>
    <row r="11" spans="1:16" ht="15.75" customHeight="1">
      <c r="A11" s="258" t="s">
        <v>303</v>
      </c>
      <c r="B11" s="862">
        <v>32673691.379999999</v>
      </c>
      <c r="C11" s="862">
        <v>23128261.900000002</v>
      </c>
      <c r="D11" s="862">
        <v>41734222.559999995</v>
      </c>
      <c r="E11" s="862">
        <v>44900465.010000005</v>
      </c>
      <c r="F11" s="862">
        <v>31407764.800000008</v>
      </c>
      <c r="G11" s="862">
        <v>35910360.240000002</v>
      </c>
      <c r="H11" s="862">
        <v>32093728.070000004</v>
      </c>
      <c r="I11" s="862">
        <v>31497012.129999999</v>
      </c>
      <c r="J11" s="862">
        <v>29726484.690000001</v>
      </c>
      <c r="K11" s="862">
        <v>31107775.049999997</v>
      </c>
      <c r="L11" s="862">
        <v>28978237.470000003</v>
      </c>
      <c r="M11" s="862">
        <v>30763230.25</v>
      </c>
      <c r="N11" s="862">
        <v>393921233.55000007</v>
      </c>
      <c r="O11" s="512"/>
      <c r="P11" s="512"/>
    </row>
    <row r="12" spans="1:16" ht="15.75" customHeight="1">
      <c r="A12" s="261" t="s">
        <v>539</v>
      </c>
      <c r="B12" s="863">
        <v>2563588.23</v>
      </c>
      <c r="C12" s="863">
        <v>3000591.56</v>
      </c>
      <c r="D12" s="863">
        <v>21857660.109999999</v>
      </c>
      <c r="E12" s="863">
        <v>14576747.050000001</v>
      </c>
      <c r="F12" s="863">
        <v>6591803.9000000004</v>
      </c>
      <c r="G12" s="863">
        <v>10155312.779999999</v>
      </c>
      <c r="H12" s="863">
        <v>11315014.49</v>
      </c>
      <c r="I12" s="863">
        <v>8538801.0999999996</v>
      </c>
      <c r="J12" s="863">
        <v>7411342.5499999998</v>
      </c>
      <c r="K12" s="863">
        <v>7843713.0899999999</v>
      </c>
      <c r="L12" s="863">
        <v>1874303.62</v>
      </c>
      <c r="M12" s="863">
        <v>4805313.6399999997</v>
      </c>
      <c r="N12" s="863">
        <v>100534192.12</v>
      </c>
      <c r="O12" s="512"/>
      <c r="P12" s="512"/>
    </row>
    <row r="13" spans="1:16" ht="15.75" customHeight="1">
      <c r="A13" s="261" t="s">
        <v>540</v>
      </c>
      <c r="B13" s="863">
        <v>24884010.93</v>
      </c>
      <c r="C13" s="863">
        <v>16624353.83</v>
      </c>
      <c r="D13" s="863">
        <v>15724790.57</v>
      </c>
      <c r="E13" s="863">
        <v>26503696.899999999</v>
      </c>
      <c r="F13" s="863">
        <v>20779276.550000001</v>
      </c>
      <c r="G13" s="863">
        <v>21399097.09</v>
      </c>
      <c r="H13" s="863">
        <v>16957591.210000001</v>
      </c>
      <c r="I13" s="863">
        <v>19041975.789999999</v>
      </c>
      <c r="J13" s="863">
        <v>18624285.25</v>
      </c>
      <c r="K13" s="863">
        <v>18019935.34</v>
      </c>
      <c r="L13" s="863">
        <v>23176145.390000001</v>
      </c>
      <c r="M13" s="863">
        <v>20187997.699999999</v>
      </c>
      <c r="N13" s="863">
        <v>241923156.54999995</v>
      </c>
      <c r="O13" s="512"/>
      <c r="P13" s="512"/>
    </row>
    <row r="14" spans="1:16" ht="15.75" customHeight="1">
      <c r="A14" s="261" t="s">
        <v>541</v>
      </c>
      <c r="B14" s="863">
        <v>2079291.23</v>
      </c>
      <c r="C14" s="863">
        <v>1696676.69</v>
      </c>
      <c r="D14" s="863">
        <v>2782442.08</v>
      </c>
      <c r="E14" s="863">
        <v>2375561.7000000002</v>
      </c>
      <c r="F14" s="863">
        <v>2681394.92</v>
      </c>
      <c r="G14" s="863">
        <v>3071218.86</v>
      </c>
      <c r="H14" s="863">
        <v>2299878.21</v>
      </c>
      <c r="I14" s="863">
        <v>2531871.84</v>
      </c>
      <c r="J14" s="863">
        <v>2330215.87</v>
      </c>
      <c r="K14" s="863">
        <v>3540851.09</v>
      </c>
      <c r="L14" s="863">
        <v>2118527.87</v>
      </c>
      <c r="M14" s="863">
        <v>4153232.25</v>
      </c>
      <c r="N14" s="863">
        <v>31661162.609999999</v>
      </c>
      <c r="O14" s="512"/>
      <c r="P14" s="512"/>
    </row>
    <row r="15" spans="1:16" ht="15.75" customHeight="1">
      <c r="A15" s="261" t="s">
        <v>542</v>
      </c>
      <c r="B15" s="863">
        <v>82622</v>
      </c>
      <c r="C15" s="863">
        <v>10876.05</v>
      </c>
      <c r="D15" s="863">
        <v>0</v>
      </c>
      <c r="E15" s="863">
        <v>110250</v>
      </c>
      <c r="F15" s="863">
        <v>0</v>
      </c>
      <c r="G15" s="863">
        <v>0</v>
      </c>
      <c r="H15" s="863">
        <v>33.340000000000003</v>
      </c>
      <c r="I15" s="863">
        <v>0</v>
      </c>
      <c r="J15" s="863">
        <v>0</v>
      </c>
      <c r="K15" s="863">
        <v>26092.63</v>
      </c>
      <c r="L15" s="863">
        <v>0</v>
      </c>
      <c r="M15" s="863">
        <v>0</v>
      </c>
      <c r="N15" s="863">
        <v>229874.02</v>
      </c>
      <c r="O15" s="512"/>
      <c r="P15" s="512"/>
    </row>
    <row r="16" spans="1:16" ht="15.75" customHeight="1">
      <c r="A16" s="261" t="s">
        <v>543</v>
      </c>
      <c r="B16" s="863">
        <v>960963.56</v>
      </c>
      <c r="C16" s="863">
        <v>528651.59</v>
      </c>
      <c r="D16" s="863">
        <v>178013.56</v>
      </c>
      <c r="E16" s="863">
        <v>250273.26</v>
      </c>
      <c r="F16" s="863">
        <v>212450.3</v>
      </c>
      <c r="G16" s="863">
        <v>263451.49</v>
      </c>
      <c r="H16" s="863">
        <v>227282.62</v>
      </c>
      <c r="I16" s="863">
        <v>220828.42</v>
      </c>
      <c r="J16" s="863">
        <v>238381.8</v>
      </c>
      <c r="K16" s="863">
        <v>429034.7</v>
      </c>
      <c r="L16" s="863">
        <v>736295.91</v>
      </c>
      <c r="M16" s="863">
        <v>436879.99</v>
      </c>
      <c r="N16" s="863">
        <v>4682507.2</v>
      </c>
      <c r="O16" s="512"/>
      <c r="P16" s="512"/>
    </row>
    <row r="17" spans="1:18" ht="15.75" customHeight="1">
      <c r="A17" s="261" t="s">
        <v>544</v>
      </c>
      <c r="B17" s="863">
        <v>625073.73</v>
      </c>
      <c r="C17" s="863">
        <v>566595.37</v>
      </c>
      <c r="D17" s="863">
        <v>548271.66</v>
      </c>
      <c r="E17" s="863">
        <v>501151.53</v>
      </c>
      <c r="F17" s="863">
        <v>528566.21</v>
      </c>
      <c r="G17" s="863">
        <v>424030.6</v>
      </c>
      <c r="H17" s="863">
        <v>447317.2</v>
      </c>
      <c r="I17" s="863">
        <v>587293.15</v>
      </c>
      <c r="J17" s="863">
        <v>545868.43000000005</v>
      </c>
      <c r="K17" s="863">
        <v>736699.18</v>
      </c>
      <c r="L17" s="863">
        <v>566656.89</v>
      </c>
      <c r="M17" s="863">
        <v>669742.80000000005</v>
      </c>
      <c r="N17" s="863">
        <v>6747266.7499999991</v>
      </c>
      <c r="O17" s="512"/>
      <c r="P17" s="512"/>
    </row>
    <row r="18" spans="1:18" s="298" customFormat="1" ht="15.75" customHeight="1">
      <c r="A18" s="261" t="s">
        <v>545</v>
      </c>
      <c r="B18" s="863">
        <v>1478141.7</v>
      </c>
      <c r="C18" s="863">
        <v>700516.80999999994</v>
      </c>
      <c r="D18" s="863">
        <v>643044.57999999996</v>
      </c>
      <c r="E18" s="863">
        <v>582784.56999999995</v>
      </c>
      <c r="F18" s="863">
        <v>614272.92000000004</v>
      </c>
      <c r="G18" s="863">
        <v>597249.42000000004</v>
      </c>
      <c r="H18" s="863">
        <v>846611</v>
      </c>
      <c r="I18" s="863">
        <v>576241.82999999996</v>
      </c>
      <c r="J18" s="863">
        <v>576390.79</v>
      </c>
      <c r="K18" s="863">
        <v>511449.01999999996</v>
      </c>
      <c r="L18" s="863">
        <v>506307.79</v>
      </c>
      <c r="M18" s="863">
        <v>510063.87</v>
      </c>
      <c r="N18" s="863">
        <v>8143074.2999999998</v>
      </c>
      <c r="O18" s="512"/>
      <c r="P18" s="512"/>
    </row>
    <row r="19" spans="1:18" ht="15.75" customHeight="1">
      <c r="A19" s="258" t="s">
        <v>294</v>
      </c>
      <c r="B19" s="862">
        <v>37195153.019999996</v>
      </c>
      <c r="C19" s="862">
        <v>36384859.039999999</v>
      </c>
      <c r="D19" s="862">
        <v>37520845.649999999</v>
      </c>
      <c r="E19" s="862">
        <v>101792640.77</v>
      </c>
      <c r="F19" s="862">
        <v>56820338.219999999</v>
      </c>
      <c r="G19" s="862">
        <v>32718654.810000002</v>
      </c>
      <c r="H19" s="862">
        <v>86678071.280000016</v>
      </c>
      <c r="I19" s="862">
        <v>50978581.609999999</v>
      </c>
      <c r="J19" s="862">
        <v>33319092.359999999</v>
      </c>
      <c r="K19" s="862">
        <v>56125150.859999999</v>
      </c>
      <c r="L19" s="862">
        <v>31052971.720000003</v>
      </c>
      <c r="M19" s="862">
        <v>48310865.139999993</v>
      </c>
      <c r="N19" s="862">
        <v>608897224.48000014</v>
      </c>
      <c r="O19" s="512"/>
      <c r="P19" s="512"/>
    </row>
    <row r="20" spans="1:18" ht="15.75" customHeight="1">
      <c r="A20" s="261" t="s">
        <v>546</v>
      </c>
      <c r="B20" s="863">
        <v>37066859.299999997</v>
      </c>
      <c r="C20" s="863">
        <v>36282024.729999997</v>
      </c>
      <c r="D20" s="863">
        <v>37450310.869999997</v>
      </c>
      <c r="E20" s="863">
        <v>101634249.73</v>
      </c>
      <c r="F20" s="863">
        <v>56811300.310000002</v>
      </c>
      <c r="G20" s="863">
        <v>32691928.460000001</v>
      </c>
      <c r="H20" s="863">
        <v>86574753.120000005</v>
      </c>
      <c r="I20" s="863">
        <v>50856279.049999997</v>
      </c>
      <c r="J20" s="863">
        <v>33183975.129999999</v>
      </c>
      <c r="K20" s="863">
        <v>55827053.210000001</v>
      </c>
      <c r="L20" s="863">
        <v>30938665.100000001</v>
      </c>
      <c r="M20" s="863">
        <v>44344623.07</v>
      </c>
      <c r="N20" s="863">
        <v>603662022.08000004</v>
      </c>
      <c r="O20" s="512"/>
      <c r="P20" s="512"/>
    </row>
    <row r="21" spans="1:18" ht="15.75" customHeight="1">
      <c r="A21" s="261" t="s">
        <v>547</v>
      </c>
      <c r="B21" s="863">
        <v>0</v>
      </c>
      <c r="C21" s="863">
        <v>0</v>
      </c>
      <c r="D21" s="863">
        <v>0</v>
      </c>
      <c r="E21" s="863">
        <v>0</v>
      </c>
      <c r="F21" s="863">
        <v>0</v>
      </c>
      <c r="G21" s="863">
        <v>0</v>
      </c>
      <c r="H21" s="863">
        <v>0</v>
      </c>
      <c r="I21" s="863">
        <v>0</v>
      </c>
      <c r="J21" s="863">
        <v>0</v>
      </c>
      <c r="K21" s="863">
        <v>0</v>
      </c>
      <c r="L21" s="863">
        <v>0</v>
      </c>
      <c r="M21" s="863">
        <v>0</v>
      </c>
      <c r="N21" s="863">
        <v>0</v>
      </c>
      <c r="O21" s="512"/>
      <c r="P21" s="512"/>
    </row>
    <row r="22" spans="1:18" ht="15.75" customHeight="1">
      <c r="A22" s="261" t="s">
        <v>548</v>
      </c>
      <c r="B22" s="863">
        <v>0</v>
      </c>
      <c r="C22" s="863">
        <v>0</v>
      </c>
      <c r="D22" s="863">
        <v>0</v>
      </c>
      <c r="E22" s="863">
        <v>0</v>
      </c>
      <c r="F22" s="863">
        <v>0</v>
      </c>
      <c r="G22" s="863">
        <v>0</v>
      </c>
      <c r="H22" s="863">
        <v>0</v>
      </c>
      <c r="I22" s="863">
        <v>0</v>
      </c>
      <c r="J22" s="863">
        <v>0</v>
      </c>
      <c r="K22" s="863">
        <v>0</v>
      </c>
      <c r="L22" s="863">
        <v>0</v>
      </c>
      <c r="M22" s="863">
        <v>0</v>
      </c>
      <c r="N22" s="863">
        <v>0</v>
      </c>
      <c r="O22" s="512"/>
      <c r="P22" s="512"/>
      <c r="Q22" s="316"/>
      <c r="R22" s="316"/>
    </row>
    <row r="23" spans="1:18" ht="15.75" customHeight="1">
      <c r="A23" s="261" t="s">
        <v>549</v>
      </c>
      <c r="B23" s="863">
        <v>118432.14</v>
      </c>
      <c r="C23" s="863">
        <v>52315.06</v>
      </c>
      <c r="D23" s="863">
        <v>63497.38</v>
      </c>
      <c r="E23" s="863">
        <v>152599.07999999999</v>
      </c>
      <c r="F23" s="863">
        <v>3778.22</v>
      </c>
      <c r="G23" s="863">
        <v>21990.51</v>
      </c>
      <c r="H23" s="863">
        <v>97301.4</v>
      </c>
      <c r="I23" s="863">
        <v>118173.38</v>
      </c>
      <c r="J23" s="863">
        <v>131110.45000000001</v>
      </c>
      <c r="K23" s="863">
        <v>290997.77</v>
      </c>
      <c r="L23" s="863">
        <v>110302.35</v>
      </c>
      <c r="M23" s="863">
        <v>173540.66</v>
      </c>
      <c r="N23" s="863">
        <v>1334038.4000000001</v>
      </c>
      <c r="O23" s="512"/>
      <c r="P23" s="512"/>
      <c r="Q23" s="316"/>
      <c r="R23" s="513"/>
    </row>
    <row r="24" spans="1:18">
      <c r="A24" s="261" t="s">
        <v>550</v>
      </c>
      <c r="B24" s="863">
        <v>0</v>
      </c>
      <c r="C24" s="863">
        <v>0</v>
      </c>
      <c r="D24" s="863">
        <v>0</v>
      </c>
      <c r="E24" s="863">
        <v>0</v>
      </c>
      <c r="F24" s="863">
        <v>0</v>
      </c>
      <c r="G24" s="863">
        <v>0</v>
      </c>
      <c r="H24" s="863">
        <v>0</v>
      </c>
      <c r="I24" s="863">
        <v>0</v>
      </c>
      <c r="J24" s="863">
        <v>0</v>
      </c>
      <c r="K24" s="863">
        <v>0</v>
      </c>
      <c r="L24" s="863">
        <v>0</v>
      </c>
      <c r="M24" s="863">
        <v>0</v>
      </c>
      <c r="N24" s="863">
        <v>0</v>
      </c>
      <c r="Q24" s="316"/>
      <c r="R24" s="513"/>
    </row>
    <row r="25" spans="1:18" ht="15.75" customHeight="1">
      <c r="A25" s="261" t="s">
        <v>551</v>
      </c>
      <c r="B25" s="863">
        <v>0</v>
      </c>
      <c r="C25" s="863">
        <v>0</v>
      </c>
      <c r="D25" s="863">
        <v>0</v>
      </c>
      <c r="E25" s="863">
        <v>0</v>
      </c>
      <c r="F25" s="863">
        <v>0</v>
      </c>
      <c r="G25" s="863">
        <v>0</v>
      </c>
      <c r="H25" s="863">
        <v>0</v>
      </c>
      <c r="I25" s="863">
        <v>0</v>
      </c>
      <c r="J25" s="863">
        <v>0</v>
      </c>
      <c r="K25" s="863">
        <v>0</v>
      </c>
      <c r="L25" s="863">
        <v>0</v>
      </c>
      <c r="M25" s="863">
        <v>0</v>
      </c>
      <c r="N25" s="863">
        <v>0</v>
      </c>
      <c r="O25" s="512"/>
      <c r="P25" s="512"/>
      <c r="Q25" s="316"/>
      <c r="R25" s="513"/>
    </row>
    <row r="26" spans="1:18" ht="15.75" customHeight="1">
      <c r="A26" s="261" t="s">
        <v>552</v>
      </c>
      <c r="B26" s="863">
        <v>0</v>
      </c>
      <c r="C26" s="863">
        <v>21752.1</v>
      </c>
      <c r="D26" s="863">
        <v>0</v>
      </c>
      <c r="E26" s="863">
        <v>0</v>
      </c>
      <c r="F26" s="863">
        <v>0</v>
      </c>
      <c r="G26" s="863">
        <v>0</v>
      </c>
      <c r="H26" s="863">
        <v>66.680000000000007</v>
      </c>
      <c r="I26" s="863">
        <v>0</v>
      </c>
      <c r="J26" s="863">
        <v>0</v>
      </c>
      <c r="K26" s="863">
        <v>1549.66</v>
      </c>
      <c r="L26" s="863">
        <v>0</v>
      </c>
      <c r="M26" s="863">
        <v>409861.23</v>
      </c>
      <c r="N26" s="863">
        <v>433229.67</v>
      </c>
      <c r="O26" s="512"/>
      <c r="P26" s="512"/>
      <c r="Q26" s="316"/>
      <c r="R26" s="513"/>
    </row>
    <row r="27" spans="1:18" ht="15.75" customHeight="1">
      <c r="A27" s="261" t="s">
        <v>553</v>
      </c>
      <c r="B27" s="863">
        <v>0</v>
      </c>
      <c r="C27" s="863">
        <v>10876.05</v>
      </c>
      <c r="D27" s="863">
        <v>0</v>
      </c>
      <c r="E27" s="863">
        <v>0</v>
      </c>
      <c r="F27" s="863">
        <v>0</v>
      </c>
      <c r="G27" s="863">
        <v>0</v>
      </c>
      <c r="H27" s="863">
        <v>33.340000000000003</v>
      </c>
      <c r="I27" s="863">
        <v>0</v>
      </c>
      <c r="J27" s="863">
        <v>0</v>
      </c>
      <c r="K27" s="863">
        <v>774.83</v>
      </c>
      <c r="L27" s="863">
        <v>0</v>
      </c>
      <c r="M27" s="863">
        <v>3377016</v>
      </c>
      <c r="N27" s="863">
        <v>3388700.22</v>
      </c>
      <c r="O27" s="512"/>
      <c r="P27" s="512"/>
      <c r="Q27" s="316"/>
      <c r="R27" s="513"/>
    </row>
    <row r="28" spans="1:18" ht="15.75" customHeight="1">
      <c r="A28" s="261" t="s">
        <v>554</v>
      </c>
      <c r="B28" s="863">
        <v>9861.58</v>
      </c>
      <c r="C28" s="863">
        <v>17891.099999999999</v>
      </c>
      <c r="D28" s="863">
        <v>7037.4</v>
      </c>
      <c r="E28" s="863">
        <v>5791.96</v>
      </c>
      <c r="F28" s="863">
        <v>5259.69</v>
      </c>
      <c r="G28" s="863">
        <v>4735.84</v>
      </c>
      <c r="H28" s="863">
        <v>5916.74</v>
      </c>
      <c r="I28" s="863">
        <v>4129.18</v>
      </c>
      <c r="J28" s="863">
        <v>4006.78</v>
      </c>
      <c r="K28" s="863">
        <v>4775.3900000000003</v>
      </c>
      <c r="L28" s="863">
        <v>4004.27</v>
      </c>
      <c r="M28" s="863">
        <v>5824.18</v>
      </c>
      <c r="N28" s="863">
        <v>79234.110000000015</v>
      </c>
      <c r="O28" s="512"/>
      <c r="P28" s="512"/>
      <c r="Q28" s="316"/>
      <c r="R28" s="513"/>
    </row>
    <row r="29" spans="1:18" ht="15.75" customHeight="1">
      <c r="A29" s="258" t="s">
        <v>293</v>
      </c>
      <c r="B29" s="862">
        <v>9228848.209999999</v>
      </c>
      <c r="C29" s="862">
        <v>8716493.6400000006</v>
      </c>
      <c r="D29" s="862">
        <v>6957653.790000001</v>
      </c>
      <c r="E29" s="862">
        <v>5625049.5199999996</v>
      </c>
      <c r="F29" s="862">
        <v>6119666.0099999998</v>
      </c>
      <c r="G29" s="862">
        <v>7618917.3700000001</v>
      </c>
      <c r="H29" s="862">
        <v>11904730.720000001</v>
      </c>
      <c r="I29" s="862">
        <v>10862056.77</v>
      </c>
      <c r="J29" s="862">
        <v>15000032.07</v>
      </c>
      <c r="K29" s="862">
        <v>95138292.49000001</v>
      </c>
      <c r="L29" s="862">
        <v>8573230.4700000007</v>
      </c>
      <c r="M29" s="862">
        <v>29047056.359999999</v>
      </c>
      <c r="N29" s="862">
        <v>214792027.42000002</v>
      </c>
      <c r="O29" s="512"/>
      <c r="P29" s="512"/>
      <c r="Q29" s="316"/>
      <c r="R29" s="513"/>
    </row>
    <row r="30" spans="1:18" ht="15.75" customHeight="1">
      <c r="A30" s="261" t="s">
        <v>555</v>
      </c>
      <c r="B30" s="863">
        <v>361187.97</v>
      </c>
      <c r="C30" s="863">
        <v>2481207.5499999998</v>
      </c>
      <c r="D30" s="863">
        <v>17376</v>
      </c>
      <c r="E30" s="863">
        <v>1240389.5</v>
      </c>
      <c r="F30" s="863">
        <v>762806</v>
      </c>
      <c r="G30" s="863">
        <v>325022.24</v>
      </c>
      <c r="H30" s="863">
        <v>2630801.2400000002</v>
      </c>
      <c r="I30" s="863">
        <v>608374.37</v>
      </c>
      <c r="J30" s="863">
        <v>2615962.9900000002</v>
      </c>
      <c r="K30" s="863">
        <v>74365228.920000002</v>
      </c>
      <c r="L30" s="863">
        <v>701067.64</v>
      </c>
      <c r="M30" s="863">
        <v>1470522.04</v>
      </c>
      <c r="N30" s="863">
        <v>87579946.460000008</v>
      </c>
      <c r="O30" s="512"/>
      <c r="P30" s="512"/>
      <c r="Q30" s="316"/>
      <c r="R30" s="513"/>
    </row>
    <row r="31" spans="1:18" s="318" customFormat="1" ht="15.75" customHeight="1">
      <c r="A31" s="261" t="s">
        <v>556</v>
      </c>
      <c r="B31" s="863">
        <v>1508000</v>
      </c>
      <c r="C31" s="863">
        <v>74402.2</v>
      </c>
      <c r="D31" s="863">
        <v>0</v>
      </c>
      <c r="E31" s="863">
        <v>0</v>
      </c>
      <c r="F31" s="863">
        <v>0</v>
      </c>
      <c r="G31" s="863">
        <v>0</v>
      </c>
      <c r="H31" s="863">
        <v>22837.14</v>
      </c>
      <c r="I31" s="863">
        <v>0</v>
      </c>
      <c r="J31" s="863">
        <v>0</v>
      </c>
      <c r="K31" s="863">
        <v>1549.66</v>
      </c>
      <c r="L31" s="863">
        <v>0</v>
      </c>
      <c r="M31" s="863">
        <v>0</v>
      </c>
      <c r="N31" s="863">
        <v>1606788.9999999998</v>
      </c>
      <c r="O31" s="514"/>
      <c r="P31" s="514"/>
      <c r="Q31" s="515"/>
      <c r="R31" s="516"/>
    </row>
    <row r="32" spans="1:18" ht="15.75" customHeight="1">
      <c r="A32" s="261" t="s">
        <v>557</v>
      </c>
      <c r="B32" s="863">
        <v>769144.75</v>
      </c>
      <c r="C32" s="863">
        <v>896091.99</v>
      </c>
      <c r="D32" s="863">
        <v>551268.99</v>
      </c>
      <c r="E32" s="863">
        <v>354206.65</v>
      </c>
      <c r="F32" s="863">
        <v>1370972.55</v>
      </c>
      <c r="G32" s="863">
        <v>2559401.34</v>
      </c>
      <c r="H32" s="863">
        <v>2147470.9</v>
      </c>
      <c r="I32" s="863">
        <v>1244434.3</v>
      </c>
      <c r="J32" s="863">
        <v>972468.15</v>
      </c>
      <c r="K32" s="863">
        <v>2698612.66</v>
      </c>
      <c r="L32" s="863">
        <v>1144618.1000000001</v>
      </c>
      <c r="M32" s="863">
        <v>3061150.27</v>
      </c>
      <c r="N32" s="863">
        <v>17769840.650000002</v>
      </c>
      <c r="O32" s="512"/>
      <c r="P32" s="512"/>
      <c r="Q32" s="316"/>
      <c r="R32" s="513"/>
    </row>
    <row r="33" spans="1:18" ht="15.75" customHeight="1">
      <c r="A33" s="261" t="s">
        <v>558</v>
      </c>
      <c r="B33" s="863">
        <v>397309</v>
      </c>
      <c r="C33" s="863">
        <v>410671.7</v>
      </c>
      <c r="D33" s="863">
        <v>358725.35000000003</v>
      </c>
      <c r="E33" s="863">
        <v>355618</v>
      </c>
      <c r="F33" s="863">
        <v>412546.70999999996</v>
      </c>
      <c r="G33" s="863">
        <v>392029.33</v>
      </c>
      <c r="H33" s="863">
        <v>424037.97</v>
      </c>
      <c r="I33" s="863">
        <v>408333.12</v>
      </c>
      <c r="J33" s="863">
        <v>394381.72</v>
      </c>
      <c r="K33" s="863">
        <v>396147.7</v>
      </c>
      <c r="L33" s="863">
        <v>389966.7</v>
      </c>
      <c r="M33" s="863">
        <v>392615.7</v>
      </c>
      <c r="N33" s="863">
        <v>4732383</v>
      </c>
      <c r="O33" s="512"/>
      <c r="P33" s="512"/>
      <c r="Q33" s="316"/>
      <c r="R33" s="513"/>
    </row>
    <row r="34" spans="1:18" ht="15.75" customHeight="1">
      <c r="A34" s="261" t="s">
        <v>559</v>
      </c>
      <c r="B34" s="863">
        <v>1036576</v>
      </c>
      <c r="C34" s="863">
        <v>1094100.8</v>
      </c>
      <c r="D34" s="863">
        <v>1094100.8</v>
      </c>
      <c r="E34" s="863">
        <v>57524.800000000003</v>
      </c>
      <c r="F34" s="863">
        <v>0</v>
      </c>
      <c r="G34" s="863">
        <v>1036565.66</v>
      </c>
      <c r="H34" s="863">
        <v>1094100.8</v>
      </c>
      <c r="I34" s="863">
        <v>1094100.8</v>
      </c>
      <c r="J34" s="863">
        <v>1094100.8</v>
      </c>
      <c r="K34" s="863">
        <v>1094100.8</v>
      </c>
      <c r="L34" s="863">
        <v>1094100.8</v>
      </c>
      <c r="M34" s="863">
        <v>1094100.8</v>
      </c>
      <c r="N34" s="863">
        <v>10883472.860000001</v>
      </c>
      <c r="O34" s="512"/>
      <c r="P34" s="512"/>
      <c r="Q34" s="316"/>
      <c r="R34" s="513"/>
    </row>
    <row r="35" spans="1:18" ht="15.75" customHeight="1">
      <c r="A35" s="261" t="s">
        <v>560</v>
      </c>
      <c r="B35" s="863">
        <v>1841095.93</v>
      </c>
      <c r="C35" s="863">
        <v>271359.06</v>
      </c>
      <c r="D35" s="863">
        <v>1288478.3400000001</v>
      </c>
      <c r="E35" s="863">
        <v>915483.4</v>
      </c>
      <c r="F35" s="863">
        <v>562128.43000000005</v>
      </c>
      <c r="G35" s="863">
        <v>212359.53</v>
      </c>
      <c r="H35" s="863">
        <v>1518295.28</v>
      </c>
      <c r="I35" s="863">
        <v>2400370.04</v>
      </c>
      <c r="J35" s="863">
        <v>1063217.3899999999</v>
      </c>
      <c r="K35" s="863">
        <v>819268.18</v>
      </c>
      <c r="L35" s="863">
        <v>1570487.38</v>
      </c>
      <c r="M35" s="863">
        <v>2717388.16</v>
      </c>
      <c r="N35" s="863">
        <v>15179931.120000001</v>
      </c>
      <c r="O35" s="512"/>
      <c r="P35" s="512"/>
      <c r="Q35" s="316"/>
      <c r="R35" s="513"/>
    </row>
    <row r="36" spans="1:18" ht="15.75" customHeight="1">
      <c r="A36" s="261" t="s">
        <v>561</v>
      </c>
      <c r="B36" s="863">
        <v>2298907.2599999998</v>
      </c>
      <c r="C36" s="863">
        <v>1011942.77</v>
      </c>
      <c r="D36" s="863">
        <v>1468875.87</v>
      </c>
      <c r="E36" s="863">
        <v>2127639.41</v>
      </c>
      <c r="F36" s="863">
        <v>1597262.26</v>
      </c>
      <c r="G36" s="863">
        <v>1511622.48</v>
      </c>
      <c r="H36" s="863">
        <v>2039428.17</v>
      </c>
      <c r="I36" s="863">
        <v>2878615.21</v>
      </c>
      <c r="J36" s="863">
        <v>1941483.64</v>
      </c>
      <c r="K36" s="863">
        <v>2254739.15</v>
      </c>
      <c r="L36" s="863">
        <v>2334920.08</v>
      </c>
      <c r="M36" s="863">
        <v>2271008.37</v>
      </c>
      <c r="N36" s="863">
        <v>23736444.669999998</v>
      </c>
      <c r="O36" s="512"/>
      <c r="P36" s="512"/>
      <c r="Q36" s="316"/>
      <c r="R36" s="513"/>
    </row>
    <row r="37" spans="1:18" ht="15.75" customHeight="1">
      <c r="A37" s="261" t="s">
        <v>562</v>
      </c>
      <c r="B37" s="863">
        <v>1016627.3</v>
      </c>
      <c r="C37" s="863">
        <v>2476717.5699999998</v>
      </c>
      <c r="D37" s="863">
        <v>2178828.44</v>
      </c>
      <c r="E37" s="863">
        <v>574187.76</v>
      </c>
      <c r="F37" s="863">
        <v>1413950.06</v>
      </c>
      <c r="G37" s="863">
        <v>1581916.79</v>
      </c>
      <c r="H37" s="863">
        <v>2027759.22</v>
      </c>
      <c r="I37" s="863">
        <v>2227828.9300000002</v>
      </c>
      <c r="J37" s="863">
        <v>6918417.3799999999</v>
      </c>
      <c r="K37" s="863">
        <v>13508645.42</v>
      </c>
      <c r="L37" s="863">
        <v>1338069.77</v>
      </c>
      <c r="M37" s="863">
        <v>18040271.02</v>
      </c>
      <c r="N37" s="863">
        <v>53303219.660000011</v>
      </c>
      <c r="O37" s="512"/>
      <c r="P37" s="512"/>
      <c r="Q37" s="316"/>
      <c r="R37" s="513"/>
    </row>
    <row r="38" spans="1:18" ht="15.75" customHeight="1">
      <c r="A38" s="258" t="s">
        <v>291</v>
      </c>
      <c r="B38" s="862">
        <v>651285.57000000007</v>
      </c>
      <c r="C38" s="862">
        <v>592410.24</v>
      </c>
      <c r="D38" s="862">
        <v>1052399.96</v>
      </c>
      <c r="E38" s="862">
        <v>1004824.81</v>
      </c>
      <c r="F38" s="862">
        <v>1485865.82</v>
      </c>
      <c r="G38" s="862">
        <v>1719096.56</v>
      </c>
      <c r="H38" s="862">
        <v>1600381.04</v>
      </c>
      <c r="I38" s="862">
        <v>2039308.3</v>
      </c>
      <c r="J38" s="862">
        <v>1270551.25</v>
      </c>
      <c r="K38" s="862">
        <v>3341347.17</v>
      </c>
      <c r="L38" s="862">
        <v>896792.86</v>
      </c>
      <c r="M38" s="862">
        <v>1769953.87</v>
      </c>
      <c r="N38" s="862">
        <v>17424217.449999999</v>
      </c>
      <c r="O38" s="512"/>
      <c r="P38" s="512"/>
      <c r="Q38" s="316"/>
      <c r="R38" s="513"/>
    </row>
    <row r="39" spans="1:18" ht="15.75" customHeight="1">
      <c r="A39" s="258" t="s">
        <v>188</v>
      </c>
      <c r="B39" s="862">
        <v>40918290.579999998</v>
      </c>
      <c r="C39" s="862">
        <v>82724547.280000001</v>
      </c>
      <c r="D39" s="862">
        <v>117949296.55999999</v>
      </c>
      <c r="E39" s="862">
        <v>181958668.49000001</v>
      </c>
      <c r="F39" s="862">
        <v>95412298.570000008</v>
      </c>
      <c r="G39" s="862">
        <v>82468656.459999993</v>
      </c>
      <c r="H39" s="862">
        <v>205421656.82000002</v>
      </c>
      <c r="I39" s="862">
        <v>71497071.460000008</v>
      </c>
      <c r="J39" s="862">
        <v>99005670.620000005</v>
      </c>
      <c r="K39" s="862">
        <v>162124030.93000001</v>
      </c>
      <c r="L39" s="862">
        <v>82153177.890000001</v>
      </c>
      <c r="M39" s="862">
        <v>75867084.879999995</v>
      </c>
      <c r="N39" s="862">
        <v>1297500450.54</v>
      </c>
      <c r="O39" s="512"/>
      <c r="P39" s="512"/>
      <c r="Q39" s="316"/>
      <c r="R39" s="513"/>
    </row>
    <row r="40" spans="1:18" ht="15.75" customHeight="1">
      <c r="A40" s="261" t="s">
        <v>563</v>
      </c>
      <c r="B40" s="863">
        <v>29068839.809999999</v>
      </c>
      <c r="C40" s="863">
        <v>63246883.009999998</v>
      </c>
      <c r="D40" s="863">
        <v>65735028.280000001</v>
      </c>
      <c r="E40" s="863">
        <v>53805973.640000001</v>
      </c>
      <c r="F40" s="863">
        <v>66351277.659999996</v>
      </c>
      <c r="G40" s="863">
        <v>66472669.399999999</v>
      </c>
      <c r="H40" s="863">
        <v>179435739.27000001</v>
      </c>
      <c r="I40" s="863">
        <v>49529291.07</v>
      </c>
      <c r="J40" s="863">
        <v>58230768.090000004</v>
      </c>
      <c r="K40" s="863">
        <v>99201797.299999997</v>
      </c>
      <c r="L40" s="863">
        <v>55839300.93</v>
      </c>
      <c r="M40" s="863">
        <v>47981472.009999998</v>
      </c>
      <c r="N40" s="863">
        <v>834899040.46999991</v>
      </c>
      <c r="O40" s="512"/>
      <c r="P40" s="512"/>
      <c r="Q40" s="316"/>
      <c r="R40" s="513"/>
    </row>
    <row r="41" spans="1:18" ht="15.75" customHeight="1">
      <c r="A41" s="261" t="s">
        <v>564</v>
      </c>
      <c r="B41" s="863">
        <v>6179665.2699999996</v>
      </c>
      <c r="C41" s="863">
        <v>7559825.9800000004</v>
      </c>
      <c r="D41" s="863">
        <v>16671261.369999999</v>
      </c>
      <c r="E41" s="863">
        <v>114534839.97</v>
      </c>
      <c r="F41" s="863">
        <v>17451758.010000002</v>
      </c>
      <c r="G41" s="863">
        <v>7745757.6799999997</v>
      </c>
      <c r="H41" s="863">
        <v>15697441.32</v>
      </c>
      <c r="I41" s="863">
        <v>5111352.7</v>
      </c>
      <c r="J41" s="863">
        <v>5767238.71</v>
      </c>
      <c r="K41" s="863">
        <v>53570646</v>
      </c>
      <c r="L41" s="863">
        <v>7473278.7599999998</v>
      </c>
      <c r="M41" s="863">
        <v>7568992.0099999998</v>
      </c>
      <c r="N41" s="863">
        <v>265332057.77999997</v>
      </c>
      <c r="O41" s="512"/>
      <c r="P41" s="512"/>
      <c r="Q41" s="316"/>
      <c r="R41" s="513"/>
    </row>
    <row r="42" spans="1:18" ht="15.75" customHeight="1">
      <c r="A42" s="261" t="s">
        <v>565</v>
      </c>
      <c r="B42" s="863">
        <v>1302902.48</v>
      </c>
      <c r="C42" s="863">
        <v>7875677.9100000001</v>
      </c>
      <c r="D42" s="863">
        <v>29712649.129999999</v>
      </c>
      <c r="E42" s="863">
        <v>6416192.6500000004</v>
      </c>
      <c r="F42" s="863">
        <v>5409098.6699999999</v>
      </c>
      <c r="G42" s="863">
        <v>3423757.22</v>
      </c>
      <c r="H42" s="863">
        <v>3406678.25</v>
      </c>
      <c r="I42" s="863">
        <v>6572315.4100000001</v>
      </c>
      <c r="J42" s="863">
        <v>22148000.079999998</v>
      </c>
      <c r="K42" s="863">
        <v>3029983.61</v>
      </c>
      <c r="L42" s="863">
        <v>2738330.81</v>
      </c>
      <c r="M42" s="863">
        <v>4411986.54</v>
      </c>
      <c r="N42" s="863">
        <v>96447572.760000005</v>
      </c>
      <c r="O42" s="512"/>
      <c r="P42" s="512"/>
      <c r="Q42" s="316"/>
      <c r="R42" s="513"/>
    </row>
    <row r="43" spans="1:18" s="298" customFormat="1" ht="15.75" customHeight="1">
      <c r="A43" s="261" t="s">
        <v>566</v>
      </c>
      <c r="B43" s="863">
        <v>830624.77</v>
      </c>
      <c r="C43" s="863">
        <v>234366.01</v>
      </c>
      <c r="D43" s="863">
        <v>954320.6</v>
      </c>
      <c r="E43" s="863">
        <v>829886.67</v>
      </c>
      <c r="F43" s="863">
        <v>542735.17000000004</v>
      </c>
      <c r="G43" s="863">
        <v>855818.28</v>
      </c>
      <c r="H43" s="863">
        <v>846835.13</v>
      </c>
      <c r="I43" s="863">
        <v>4865165.62</v>
      </c>
      <c r="J43" s="863">
        <v>6769883.4699999997</v>
      </c>
      <c r="K43" s="863">
        <v>1835682.32</v>
      </c>
      <c r="L43" s="863">
        <v>6546086.1799999997</v>
      </c>
      <c r="M43" s="863">
        <v>984786.86</v>
      </c>
      <c r="N43" s="863">
        <v>26096191.079999998</v>
      </c>
      <c r="O43" s="517"/>
      <c r="P43" s="517"/>
      <c r="Q43" s="518"/>
      <c r="R43" s="519"/>
    </row>
    <row r="44" spans="1:18" ht="15.75" customHeight="1">
      <c r="A44" s="261" t="s">
        <v>567</v>
      </c>
      <c r="B44" s="863">
        <v>0</v>
      </c>
      <c r="C44" s="863">
        <v>0</v>
      </c>
      <c r="D44" s="863">
        <v>0</v>
      </c>
      <c r="E44" s="863">
        <v>0</v>
      </c>
      <c r="F44" s="863">
        <v>0</v>
      </c>
      <c r="G44" s="863">
        <v>0</v>
      </c>
      <c r="H44" s="863">
        <v>0</v>
      </c>
      <c r="I44" s="863">
        <v>0</v>
      </c>
      <c r="J44" s="863">
        <v>0</v>
      </c>
      <c r="K44" s="863">
        <v>0</v>
      </c>
      <c r="L44" s="863">
        <v>0</v>
      </c>
      <c r="M44" s="863">
        <v>0</v>
      </c>
      <c r="N44" s="863">
        <v>0</v>
      </c>
      <c r="O44" s="512"/>
      <c r="P44" s="512"/>
      <c r="Q44" s="316"/>
      <c r="R44" s="513"/>
    </row>
    <row r="45" spans="1:18" ht="15.75" customHeight="1">
      <c r="A45" s="261" t="s">
        <v>782</v>
      </c>
      <c r="B45" s="863">
        <v>596722.76</v>
      </c>
      <c r="C45" s="863">
        <v>1206755.3400000001</v>
      </c>
      <c r="D45" s="863">
        <v>1270567.55</v>
      </c>
      <c r="E45" s="863">
        <v>818733.85</v>
      </c>
      <c r="F45" s="863">
        <v>799934.66</v>
      </c>
      <c r="G45" s="863">
        <v>792494.99</v>
      </c>
      <c r="H45" s="863">
        <v>1002839.43</v>
      </c>
      <c r="I45" s="863">
        <v>811513.26</v>
      </c>
      <c r="J45" s="863">
        <v>727382.37</v>
      </c>
      <c r="K45" s="863">
        <v>480969.81</v>
      </c>
      <c r="L45" s="863">
        <v>691910.57</v>
      </c>
      <c r="M45" s="863">
        <v>1226292.93</v>
      </c>
      <c r="N45" s="863">
        <v>10426117.52</v>
      </c>
      <c r="O45" s="512"/>
      <c r="P45" s="512"/>
      <c r="Q45" s="316"/>
      <c r="R45" s="513"/>
    </row>
    <row r="46" spans="1:18" ht="15.75" customHeight="1">
      <c r="A46" s="261" t="s">
        <v>569</v>
      </c>
      <c r="B46" s="863">
        <v>1302960</v>
      </c>
      <c r="C46" s="863">
        <v>127000</v>
      </c>
      <c r="D46" s="863">
        <v>918990</v>
      </c>
      <c r="E46" s="863">
        <v>1529816.5</v>
      </c>
      <c r="F46" s="863">
        <v>154750</v>
      </c>
      <c r="G46" s="863">
        <v>86000</v>
      </c>
      <c r="H46" s="863">
        <v>72020</v>
      </c>
      <c r="I46" s="863">
        <v>232080</v>
      </c>
      <c r="J46" s="863">
        <v>74200</v>
      </c>
      <c r="K46" s="863">
        <v>277800</v>
      </c>
      <c r="L46" s="863">
        <v>784170</v>
      </c>
      <c r="M46" s="863">
        <v>2590276.2999999998</v>
      </c>
      <c r="N46" s="863">
        <v>8150062.7999999998</v>
      </c>
      <c r="O46" s="512"/>
      <c r="P46" s="512"/>
      <c r="Q46" s="316"/>
    </row>
    <row r="47" spans="1:18" ht="15.75" customHeight="1">
      <c r="A47" s="261" t="s">
        <v>570</v>
      </c>
      <c r="B47" s="863">
        <v>130216.17</v>
      </c>
      <c r="C47" s="863">
        <v>206292.5</v>
      </c>
      <c r="D47" s="863">
        <v>240562.96</v>
      </c>
      <c r="E47" s="863">
        <v>377249.61</v>
      </c>
      <c r="F47" s="863">
        <v>195489.87</v>
      </c>
      <c r="G47" s="863">
        <v>176499.02</v>
      </c>
      <c r="H47" s="863">
        <v>261988.99</v>
      </c>
      <c r="I47" s="863">
        <v>228630.75</v>
      </c>
      <c r="J47" s="863">
        <v>205735.67999999999</v>
      </c>
      <c r="K47" s="863">
        <v>249188.66</v>
      </c>
      <c r="L47" s="863">
        <v>245454.69</v>
      </c>
      <c r="M47" s="863">
        <v>473908.56</v>
      </c>
      <c r="N47" s="863">
        <v>2991217.46</v>
      </c>
      <c r="O47" s="520"/>
      <c r="P47" s="512"/>
      <c r="Q47" s="316"/>
    </row>
    <row r="48" spans="1:18" ht="15.75" customHeight="1">
      <c r="A48" s="261" t="s">
        <v>571</v>
      </c>
      <c r="B48" s="863">
        <v>1506359.32</v>
      </c>
      <c r="C48" s="863">
        <v>2267746.5300000003</v>
      </c>
      <c r="D48" s="863">
        <v>2445916.67</v>
      </c>
      <c r="E48" s="863">
        <v>3645975.6</v>
      </c>
      <c r="F48" s="863">
        <v>4507254.53</v>
      </c>
      <c r="G48" s="863">
        <v>2915659.87</v>
      </c>
      <c r="H48" s="863">
        <v>4698114.43</v>
      </c>
      <c r="I48" s="863">
        <v>4146722.6500000004</v>
      </c>
      <c r="J48" s="863">
        <v>5082462.22</v>
      </c>
      <c r="K48" s="863">
        <v>3477963.2299999995</v>
      </c>
      <c r="L48" s="863">
        <v>7834645.9500000002</v>
      </c>
      <c r="M48" s="863">
        <v>10629369.67</v>
      </c>
      <c r="N48" s="863">
        <v>53158190.670000002</v>
      </c>
      <c r="O48" s="512"/>
      <c r="P48" s="512"/>
    </row>
    <row r="49" spans="1:23" ht="15.75" customHeight="1">
      <c r="A49" s="258" t="s">
        <v>305</v>
      </c>
      <c r="B49" s="862">
        <v>71110261.209999993</v>
      </c>
      <c r="C49" s="862">
        <v>65330160.739999995</v>
      </c>
      <c r="D49" s="862">
        <v>47301740.399999999</v>
      </c>
      <c r="E49" s="862">
        <v>66779813.419999994</v>
      </c>
      <c r="F49" s="862">
        <v>60202345.43</v>
      </c>
      <c r="G49" s="862">
        <v>65746825.849999994</v>
      </c>
      <c r="H49" s="862">
        <v>70767493.390000001</v>
      </c>
      <c r="I49" s="862">
        <v>66355890.099999994</v>
      </c>
      <c r="J49" s="862">
        <v>55299836.830000006</v>
      </c>
      <c r="K49" s="862">
        <v>61628620.709999993</v>
      </c>
      <c r="L49" s="862">
        <v>49929532.75</v>
      </c>
      <c r="M49" s="862">
        <v>70532291.910000011</v>
      </c>
      <c r="N49" s="862">
        <v>750984812.74000001</v>
      </c>
      <c r="O49" s="512"/>
      <c r="P49" s="512"/>
    </row>
    <row r="50" spans="1:23" ht="15.75" customHeight="1">
      <c r="A50" s="258" t="s">
        <v>306</v>
      </c>
      <c r="B50" s="862">
        <v>59579768.329999998</v>
      </c>
      <c r="C50" s="862">
        <v>53712417.75</v>
      </c>
      <c r="D50" s="862">
        <v>41527560.119999997</v>
      </c>
      <c r="E50" s="862">
        <v>63334409.130000003</v>
      </c>
      <c r="F50" s="862">
        <v>55901867.329999998</v>
      </c>
      <c r="G50" s="862">
        <v>60028966.490000002</v>
      </c>
      <c r="H50" s="862">
        <v>65971364.530000001</v>
      </c>
      <c r="I50" s="862">
        <v>61977757.850000001</v>
      </c>
      <c r="J50" s="862">
        <v>51574768.520000003</v>
      </c>
      <c r="K50" s="862">
        <v>58178589.810000002</v>
      </c>
      <c r="L50" s="862">
        <v>45131775.469999999</v>
      </c>
      <c r="M50" s="862">
        <v>59418543.270000003</v>
      </c>
      <c r="N50" s="862">
        <v>676337788.5999999</v>
      </c>
      <c r="O50" s="512"/>
      <c r="P50" s="512"/>
    </row>
    <row r="51" spans="1:23" ht="15.75" customHeight="1">
      <c r="A51" s="261" t="s">
        <v>572</v>
      </c>
      <c r="B51" s="863">
        <v>59579768.329999998</v>
      </c>
      <c r="C51" s="863">
        <v>53712417.75</v>
      </c>
      <c r="D51" s="863">
        <v>41527560.119999997</v>
      </c>
      <c r="E51" s="863">
        <v>63334409.130000003</v>
      </c>
      <c r="F51" s="863">
        <v>55901867.329999998</v>
      </c>
      <c r="G51" s="863">
        <v>60028966.490000002</v>
      </c>
      <c r="H51" s="863">
        <v>65971364.530000001</v>
      </c>
      <c r="I51" s="863">
        <v>61977757.850000001</v>
      </c>
      <c r="J51" s="863">
        <v>51574768.520000003</v>
      </c>
      <c r="K51" s="863">
        <v>58178589.810000002</v>
      </c>
      <c r="L51" s="863">
        <v>45131775.469999999</v>
      </c>
      <c r="M51" s="863">
        <v>59418543.270000003</v>
      </c>
      <c r="N51" s="863">
        <v>676337788.5999999</v>
      </c>
      <c r="O51" s="512"/>
      <c r="P51" s="512"/>
    </row>
    <row r="52" spans="1:23" ht="15.75" customHeight="1">
      <c r="A52" s="258" t="s">
        <v>296</v>
      </c>
      <c r="B52" s="862">
        <v>20901.91</v>
      </c>
      <c r="C52" s="862">
        <v>24133.11</v>
      </c>
      <c r="D52" s="862">
        <v>6123.28</v>
      </c>
      <c r="E52" s="862">
        <v>14028.94</v>
      </c>
      <c r="F52" s="862">
        <v>7174.28</v>
      </c>
      <c r="G52" s="862">
        <v>8144.48</v>
      </c>
      <c r="H52" s="862">
        <v>205875.09</v>
      </c>
      <c r="I52" s="862">
        <v>150595.94</v>
      </c>
      <c r="J52" s="862">
        <v>6352.77</v>
      </c>
      <c r="K52" s="862">
        <v>7997.69</v>
      </c>
      <c r="L52" s="862">
        <v>0</v>
      </c>
      <c r="M52" s="862">
        <v>8591.4599999999991</v>
      </c>
      <c r="N52" s="862">
        <v>459918.95</v>
      </c>
      <c r="O52" s="512"/>
      <c r="P52" s="512"/>
    </row>
    <row r="53" spans="1:23" ht="15.75" customHeight="1">
      <c r="A53" s="261" t="s">
        <v>573</v>
      </c>
      <c r="B53" s="863">
        <v>0</v>
      </c>
      <c r="C53" s="863">
        <v>0</v>
      </c>
      <c r="D53" s="863">
        <v>0</v>
      </c>
      <c r="E53" s="863">
        <v>0</v>
      </c>
      <c r="F53" s="863">
        <v>0</v>
      </c>
      <c r="G53" s="863">
        <v>0</v>
      </c>
      <c r="H53" s="863">
        <v>0</v>
      </c>
      <c r="I53" s="863">
        <v>0</v>
      </c>
      <c r="J53" s="863">
        <v>0</v>
      </c>
      <c r="K53" s="863">
        <v>0</v>
      </c>
      <c r="L53" s="863">
        <v>0</v>
      </c>
      <c r="M53" s="863">
        <v>0</v>
      </c>
      <c r="N53" s="863">
        <v>0</v>
      </c>
      <c r="O53" s="512"/>
      <c r="P53" s="512"/>
    </row>
    <row r="54" spans="1:23" ht="15.75" customHeight="1">
      <c r="A54" s="261" t="s">
        <v>574</v>
      </c>
      <c r="B54" s="863">
        <v>0</v>
      </c>
      <c r="C54" s="863">
        <v>0</v>
      </c>
      <c r="D54" s="863">
        <v>0</v>
      </c>
      <c r="E54" s="863">
        <v>0</v>
      </c>
      <c r="F54" s="863">
        <v>0</v>
      </c>
      <c r="G54" s="863">
        <v>0</v>
      </c>
      <c r="H54" s="863">
        <v>0</v>
      </c>
      <c r="I54" s="863">
        <v>0</v>
      </c>
      <c r="J54" s="863">
        <v>0</v>
      </c>
      <c r="K54" s="863">
        <v>0</v>
      </c>
      <c r="L54" s="863">
        <v>0</v>
      </c>
      <c r="M54" s="863">
        <v>0</v>
      </c>
      <c r="N54" s="863">
        <v>0</v>
      </c>
      <c r="O54" s="512"/>
      <c r="P54" s="512"/>
    </row>
    <row r="55" spans="1:23" ht="15.75" customHeight="1">
      <c r="A55" s="261" t="s">
        <v>575</v>
      </c>
      <c r="B55" s="863">
        <v>0</v>
      </c>
      <c r="C55" s="863">
        <v>0</v>
      </c>
      <c r="D55" s="863">
        <v>0</v>
      </c>
      <c r="E55" s="863">
        <v>0</v>
      </c>
      <c r="F55" s="863">
        <v>0</v>
      </c>
      <c r="G55" s="863">
        <v>0</v>
      </c>
      <c r="H55" s="863">
        <v>0</v>
      </c>
      <c r="I55" s="863">
        <v>0</v>
      </c>
      <c r="J55" s="863">
        <v>0</v>
      </c>
      <c r="K55" s="863">
        <v>0</v>
      </c>
      <c r="L55" s="863">
        <v>0</v>
      </c>
      <c r="M55" s="863">
        <v>0</v>
      </c>
      <c r="N55" s="863">
        <v>0</v>
      </c>
      <c r="O55" s="512"/>
      <c r="P55" s="512"/>
    </row>
    <row r="56" spans="1:23" ht="15.75" customHeight="1">
      <c r="A56" s="261" t="s">
        <v>576</v>
      </c>
      <c r="B56" s="863">
        <v>0</v>
      </c>
      <c r="C56" s="863">
        <v>0</v>
      </c>
      <c r="D56" s="863">
        <v>0</v>
      </c>
      <c r="E56" s="863">
        <v>0</v>
      </c>
      <c r="F56" s="863">
        <v>0</v>
      </c>
      <c r="G56" s="863">
        <v>0</v>
      </c>
      <c r="H56" s="863">
        <v>0</v>
      </c>
      <c r="I56" s="863">
        <v>0</v>
      </c>
      <c r="J56" s="863">
        <v>0</v>
      </c>
      <c r="K56" s="863">
        <v>0</v>
      </c>
      <c r="L56" s="863">
        <v>0</v>
      </c>
      <c r="M56" s="863">
        <v>0</v>
      </c>
      <c r="N56" s="863">
        <v>0</v>
      </c>
      <c r="O56" s="512"/>
      <c r="P56" s="512"/>
    </row>
    <row r="57" spans="1:23" s="298" customFormat="1" ht="15.75" customHeight="1">
      <c r="A57" s="261" t="s">
        <v>577</v>
      </c>
      <c r="B57" s="863">
        <v>0</v>
      </c>
      <c r="C57" s="863">
        <v>0</v>
      </c>
      <c r="D57" s="863">
        <v>0</v>
      </c>
      <c r="E57" s="863">
        <v>0</v>
      </c>
      <c r="F57" s="863">
        <v>0</v>
      </c>
      <c r="G57" s="863">
        <v>0</v>
      </c>
      <c r="H57" s="863">
        <v>0</v>
      </c>
      <c r="I57" s="863">
        <v>0</v>
      </c>
      <c r="J57" s="863">
        <v>0</v>
      </c>
      <c r="K57" s="863">
        <v>0</v>
      </c>
      <c r="L57" s="863">
        <v>0</v>
      </c>
      <c r="M57" s="863">
        <v>0</v>
      </c>
      <c r="N57" s="863">
        <v>0</v>
      </c>
      <c r="O57" s="517"/>
      <c r="P57" s="517"/>
    </row>
    <row r="58" spans="1:23" ht="15.75" customHeight="1">
      <c r="A58" s="261" t="s">
        <v>578</v>
      </c>
      <c r="B58" s="863">
        <v>20901.91</v>
      </c>
      <c r="C58" s="863">
        <v>24133.11</v>
      </c>
      <c r="D58" s="863">
        <v>6123.28</v>
      </c>
      <c r="E58" s="863">
        <v>14028.94</v>
      </c>
      <c r="F58" s="863">
        <v>7174.28</v>
      </c>
      <c r="G58" s="863">
        <v>8144.48</v>
      </c>
      <c r="H58" s="863">
        <v>205875.09</v>
      </c>
      <c r="I58" s="863">
        <v>150595.94</v>
      </c>
      <c r="J58" s="863">
        <v>6352.77</v>
      </c>
      <c r="K58" s="863">
        <v>7997.69</v>
      </c>
      <c r="L58" s="863">
        <v>0</v>
      </c>
      <c r="M58" s="863">
        <v>8591.4599999999991</v>
      </c>
      <c r="N58" s="863">
        <v>459918.95</v>
      </c>
      <c r="O58" s="512"/>
      <c r="P58" s="512"/>
    </row>
    <row r="59" spans="1:23" ht="15" customHeight="1">
      <c r="A59" s="261" t="s">
        <v>579</v>
      </c>
      <c r="B59" s="863">
        <v>0</v>
      </c>
      <c r="C59" s="863">
        <v>0</v>
      </c>
      <c r="D59" s="863">
        <v>0</v>
      </c>
      <c r="E59" s="863">
        <v>0</v>
      </c>
      <c r="F59" s="863">
        <v>0</v>
      </c>
      <c r="G59" s="863">
        <v>0</v>
      </c>
      <c r="H59" s="863">
        <v>0</v>
      </c>
      <c r="I59" s="863">
        <v>0</v>
      </c>
      <c r="J59" s="863">
        <v>0</v>
      </c>
      <c r="K59" s="863">
        <v>0</v>
      </c>
      <c r="L59" s="863">
        <v>0</v>
      </c>
      <c r="M59" s="863">
        <v>0</v>
      </c>
      <c r="N59" s="863">
        <v>0</v>
      </c>
      <c r="P59" s="512"/>
    </row>
    <row r="60" spans="1:23" ht="15.75" customHeight="1">
      <c r="A60" s="261" t="s">
        <v>562</v>
      </c>
      <c r="B60" s="863">
        <v>0</v>
      </c>
      <c r="C60" s="863">
        <v>0</v>
      </c>
      <c r="D60" s="863">
        <v>0</v>
      </c>
      <c r="E60" s="863">
        <v>0</v>
      </c>
      <c r="F60" s="863">
        <v>0</v>
      </c>
      <c r="G60" s="863">
        <v>0</v>
      </c>
      <c r="H60" s="863">
        <v>0</v>
      </c>
      <c r="I60" s="863">
        <v>0</v>
      </c>
      <c r="J60" s="863">
        <v>0</v>
      </c>
      <c r="K60" s="863">
        <v>0</v>
      </c>
      <c r="L60" s="863">
        <v>0</v>
      </c>
      <c r="M60" s="863">
        <v>0</v>
      </c>
      <c r="N60" s="863">
        <v>0</v>
      </c>
      <c r="O60" s="316"/>
      <c r="P60" s="316"/>
      <c r="Q60" s="316"/>
    </row>
    <row r="61" spans="1:23" ht="15.75" customHeight="1">
      <c r="A61" s="258" t="s">
        <v>4</v>
      </c>
      <c r="B61" s="862">
        <v>11307677.640000001</v>
      </c>
      <c r="C61" s="862">
        <v>10821394.01</v>
      </c>
      <c r="D61" s="862">
        <v>5109813.38</v>
      </c>
      <c r="E61" s="862">
        <v>2813001.6900000004</v>
      </c>
      <c r="F61" s="862">
        <v>3528882.33</v>
      </c>
      <c r="G61" s="862">
        <v>4048424.6599999997</v>
      </c>
      <c r="H61" s="862">
        <v>3409081</v>
      </c>
      <c r="I61" s="862">
        <v>3304580.51</v>
      </c>
      <c r="J61" s="862">
        <v>3433187.69</v>
      </c>
      <c r="K61" s="862">
        <v>3120826.8</v>
      </c>
      <c r="L61" s="862">
        <v>4468227.88</v>
      </c>
      <c r="M61" s="862">
        <v>10626309.82</v>
      </c>
      <c r="N61" s="862">
        <v>65991407.409999989</v>
      </c>
    </row>
    <row r="62" spans="1:23">
      <c r="A62" s="261" t="s">
        <v>580</v>
      </c>
      <c r="B62" s="863">
        <v>851426.64</v>
      </c>
      <c r="C62" s="863">
        <v>1806998.42</v>
      </c>
      <c r="D62" s="863">
        <v>2995394.52</v>
      </c>
      <c r="E62" s="863">
        <v>927111.81</v>
      </c>
      <c r="F62" s="863">
        <v>1454039.01</v>
      </c>
      <c r="G62" s="863">
        <v>2072824.09</v>
      </c>
      <c r="H62" s="863">
        <v>1321740.1399999999</v>
      </c>
      <c r="I62" s="863">
        <v>1305628.6299999999</v>
      </c>
      <c r="J62" s="863">
        <v>1478727.77</v>
      </c>
      <c r="K62" s="863">
        <v>1161341.3</v>
      </c>
      <c r="L62" s="863">
        <v>456761.08</v>
      </c>
      <c r="M62" s="863">
        <v>974772.08</v>
      </c>
      <c r="N62" s="863">
        <v>16806765.490000002</v>
      </c>
      <c r="O62" s="518"/>
      <c r="P62" s="518"/>
      <c r="Q62" s="518"/>
      <c r="R62" s="518"/>
      <c r="S62" s="518"/>
      <c r="T62" s="518"/>
      <c r="U62" s="518"/>
      <c r="V62" s="518"/>
      <c r="W62" s="518"/>
    </row>
    <row r="63" spans="1:23">
      <c r="A63" s="261" t="s">
        <v>581</v>
      </c>
      <c r="B63" s="863">
        <v>8718500</v>
      </c>
      <c r="C63" s="863">
        <v>7197100</v>
      </c>
      <c r="D63" s="863">
        <v>414600</v>
      </c>
      <c r="E63" s="863">
        <v>210600</v>
      </c>
      <c r="F63" s="863">
        <v>151200</v>
      </c>
      <c r="G63" s="863">
        <v>143800</v>
      </c>
      <c r="H63" s="863">
        <v>112400</v>
      </c>
      <c r="I63" s="863">
        <v>87000</v>
      </c>
      <c r="J63" s="863">
        <v>105300</v>
      </c>
      <c r="K63" s="863">
        <v>108800</v>
      </c>
      <c r="L63" s="863">
        <v>2179700</v>
      </c>
      <c r="M63" s="863">
        <v>7817400</v>
      </c>
      <c r="N63" s="863">
        <v>27246400</v>
      </c>
    </row>
    <row r="64" spans="1:23">
      <c r="A64" s="261" t="s">
        <v>596</v>
      </c>
      <c r="B64" s="863">
        <v>0</v>
      </c>
      <c r="C64" s="863">
        <v>0</v>
      </c>
      <c r="D64" s="863">
        <v>0</v>
      </c>
      <c r="E64" s="863">
        <v>0</v>
      </c>
      <c r="F64" s="863">
        <v>0</v>
      </c>
      <c r="G64" s="863">
        <v>0</v>
      </c>
      <c r="H64" s="863">
        <v>0</v>
      </c>
      <c r="I64" s="863">
        <v>0</v>
      </c>
      <c r="J64" s="863">
        <v>0</v>
      </c>
      <c r="K64" s="863">
        <v>0</v>
      </c>
      <c r="L64" s="863">
        <v>0</v>
      </c>
      <c r="M64" s="863">
        <v>0</v>
      </c>
      <c r="N64" s="863">
        <v>0</v>
      </c>
    </row>
    <row r="65" spans="1:14" s="298" customFormat="1">
      <c r="A65" s="261" t="s">
        <v>582</v>
      </c>
      <c r="B65" s="863">
        <v>1737751</v>
      </c>
      <c r="C65" s="863">
        <v>1817295.59</v>
      </c>
      <c r="D65" s="863">
        <v>1699722.81</v>
      </c>
      <c r="E65" s="863">
        <v>1675189.8800000001</v>
      </c>
      <c r="F65" s="863">
        <v>1923643.3199999998</v>
      </c>
      <c r="G65" s="863">
        <v>1831800.5699999998</v>
      </c>
      <c r="H65" s="863">
        <v>1974940.8599999999</v>
      </c>
      <c r="I65" s="863">
        <v>1911951.88</v>
      </c>
      <c r="J65" s="863">
        <v>1849159.92</v>
      </c>
      <c r="K65" s="863">
        <v>1850685.5</v>
      </c>
      <c r="L65" s="863">
        <v>1831766.8</v>
      </c>
      <c r="M65" s="863">
        <v>1834137.7400000002</v>
      </c>
      <c r="N65" s="863">
        <v>21938045.869999997</v>
      </c>
    </row>
    <row r="66" spans="1:14">
      <c r="A66" s="261" t="s">
        <v>583</v>
      </c>
      <c r="B66" s="863">
        <v>0</v>
      </c>
      <c r="C66" s="863">
        <v>0</v>
      </c>
      <c r="D66" s="863">
        <v>96.05</v>
      </c>
      <c r="E66" s="863">
        <v>100</v>
      </c>
      <c r="F66" s="863">
        <v>0</v>
      </c>
      <c r="G66" s="863">
        <v>0</v>
      </c>
      <c r="H66" s="863">
        <v>0</v>
      </c>
      <c r="I66" s="863">
        <v>0</v>
      </c>
      <c r="J66" s="863">
        <v>0</v>
      </c>
      <c r="K66" s="863">
        <v>0</v>
      </c>
      <c r="L66" s="863">
        <v>0</v>
      </c>
      <c r="M66" s="863">
        <v>0</v>
      </c>
      <c r="N66" s="863">
        <v>196.05</v>
      </c>
    </row>
    <row r="67" spans="1:14">
      <c r="A67" s="258" t="s">
        <v>297</v>
      </c>
      <c r="B67" s="862">
        <v>201913.33000000002</v>
      </c>
      <c r="C67" s="863">
        <v>772215.87</v>
      </c>
      <c r="D67" s="863">
        <v>658243.62</v>
      </c>
      <c r="E67" s="863">
        <v>618373.65999999992</v>
      </c>
      <c r="F67" s="863">
        <v>764421.49</v>
      </c>
      <c r="G67" s="863">
        <v>1661290.22</v>
      </c>
      <c r="H67" s="863">
        <v>1181172.77</v>
      </c>
      <c r="I67" s="863">
        <v>922955.8</v>
      </c>
      <c r="J67" s="863">
        <v>285527.84999999998</v>
      </c>
      <c r="K67" s="863">
        <v>321206.41000000003</v>
      </c>
      <c r="L67" s="863">
        <v>329529.40000000002</v>
      </c>
      <c r="M67" s="863">
        <v>478847.36000000004</v>
      </c>
      <c r="N67" s="863">
        <v>8195697.7799999993</v>
      </c>
    </row>
    <row r="68" spans="1:14">
      <c r="A68" s="258" t="s">
        <v>298</v>
      </c>
      <c r="B68" s="862">
        <v>0</v>
      </c>
      <c r="C68" s="862">
        <v>0</v>
      </c>
      <c r="D68" s="862">
        <v>0</v>
      </c>
      <c r="E68" s="862">
        <v>0</v>
      </c>
      <c r="F68" s="862">
        <v>0</v>
      </c>
      <c r="G68" s="862">
        <v>0</v>
      </c>
      <c r="H68" s="862">
        <v>0</v>
      </c>
      <c r="I68" s="862">
        <v>0</v>
      </c>
      <c r="J68" s="862">
        <v>0</v>
      </c>
      <c r="K68" s="862">
        <v>0</v>
      </c>
      <c r="L68" s="862">
        <v>0</v>
      </c>
      <c r="M68" s="862">
        <v>0</v>
      </c>
      <c r="N68" s="862">
        <v>0</v>
      </c>
    </row>
    <row r="69" spans="1:14" s="298" customFormat="1">
      <c r="A69" s="261" t="s">
        <v>584</v>
      </c>
      <c r="B69" s="863">
        <v>0</v>
      </c>
      <c r="C69" s="863">
        <v>0</v>
      </c>
      <c r="D69" s="863">
        <v>0</v>
      </c>
      <c r="E69" s="863">
        <v>0</v>
      </c>
      <c r="F69" s="863">
        <v>0</v>
      </c>
      <c r="G69" s="863">
        <v>0</v>
      </c>
      <c r="H69" s="863">
        <v>0</v>
      </c>
      <c r="I69" s="863">
        <v>0</v>
      </c>
      <c r="J69" s="863">
        <v>0</v>
      </c>
      <c r="K69" s="863">
        <v>0</v>
      </c>
      <c r="L69" s="863">
        <v>0</v>
      </c>
      <c r="M69" s="863">
        <v>0</v>
      </c>
      <c r="N69" s="863">
        <v>0</v>
      </c>
    </row>
    <row r="70" spans="1:14">
      <c r="A70" s="261" t="s">
        <v>562</v>
      </c>
      <c r="B70" s="863">
        <v>0</v>
      </c>
      <c r="C70" s="863">
        <v>0</v>
      </c>
      <c r="D70" s="863">
        <v>0</v>
      </c>
      <c r="E70" s="863">
        <v>0</v>
      </c>
      <c r="F70" s="863">
        <v>0</v>
      </c>
      <c r="G70" s="863">
        <v>0</v>
      </c>
      <c r="H70" s="863">
        <v>0</v>
      </c>
      <c r="I70" s="863">
        <v>0</v>
      </c>
      <c r="J70" s="863">
        <v>0</v>
      </c>
      <c r="K70" s="863">
        <v>0</v>
      </c>
      <c r="L70" s="863">
        <v>0</v>
      </c>
      <c r="M70" s="863">
        <v>0</v>
      </c>
      <c r="N70" s="863">
        <v>0</v>
      </c>
    </row>
    <row r="71" spans="1:14">
      <c r="A71" s="258" t="s">
        <v>299</v>
      </c>
      <c r="B71" s="862">
        <v>0</v>
      </c>
      <c r="C71" s="862">
        <v>150901.6</v>
      </c>
      <c r="D71" s="862">
        <v>176961.98</v>
      </c>
      <c r="E71" s="862">
        <v>69566.28</v>
      </c>
      <c r="F71" s="862">
        <v>82301.009999999995</v>
      </c>
      <c r="G71" s="862">
        <v>129655.16</v>
      </c>
      <c r="H71" s="862">
        <v>100382.04</v>
      </c>
      <c r="I71" s="862">
        <v>131872.16</v>
      </c>
      <c r="J71" s="862">
        <v>66257.509999999995</v>
      </c>
      <c r="K71" s="862">
        <v>103022.69</v>
      </c>
      <c r="L71" s="862">
        <v>45269.15</v>
      </c>
      <c r="M71" s="862">
        <v>83047.95</v>
      </c>
      <c r="N71" s="862">
        <v>1139237.53</v>
      </c>
    </row>
    <row r="72" spans="1:14">
      <c r="A72" s="261" t="s">
        <v>585</v>
      </c>
      <c r="B72" s="863">
        <v>0</v>
      </c>
      <c r="C72" s="863">
        <v>150901.6</v>
      </c>
      <c r="D72" s="863">
        <v>176961.98</v>
      </c>
      <c r="E72" s="863">
        <v>69566.28</v>
      </c>
      <c r="F72" s="863">
        <v>82301.009999999995</v>
      </c>
      <c r="G72" s="863">
        <v>129655.16</v>
      </c>
      <c r="H72" s="863">
        <v>100382.04</v>
      </c>
      <c r="I72" s="863">
        <v>131872.16</v>
      </c>
      <c r="J72" s="863">
        <v>66257.509999999995</v>
      </c>
      <c r="K72" s="863">
        <v>103022.69</v>
      </c>
      <c r="L72" s="863">
        <v>45269.15</v>
      </c>
      <c r="M72" s="863">
        <v>83047.95</v>
      </c>
      <c r="N72" s="863">
        <v>1139237.53</v>
      </c>
    </row>
    <row r="73" spans="1:14">
      <c r="A73" s="258" t="s">
        <v>300</v>
      </c>
      <c r="B73" s="862">
        <v>103231</v>
      </c>
      <c r="C73" s="862">
        <v>168117</v>
      </c>
      <c r="D73" s="862">
        <v>176379</v>
      </c>
      <c r="E73" s="862">
        <v>176008</v>
      </c>
      <c r="F73" s="862">
        <v>166792</v>
      </c>
      <c r="G73" s="862">
        <v>152137</v>
      </c>
      <c r="H73" s="862">
        <v>167045</v>
      </c>
      <c r="I73" s="862">
        <v>142568</v>
      </c>
      <c r="J73" s="862">
        <v>170043</v>
      </c>
      <c r="K73" s="862">
        <v>149015</v>
      </c>
      <c r="L73" s="862">
        <v>169621</v>
      </c>
      <c r="M73" s="862">
        <v>131040</v>
      </c>
      <c r="N73" s="862">
        <v>1871996</v>
      </c>
    </row>
    <row r="74" spans="1:14">
      <c r="A74" s="261" t="s">
        <v>586</v>
      </c>
      <c r="B74" s="863">
        <v>0</v>
      </c>
      <c r="C74" s="863">
        <v>0</v>
      </c>
      <c r="D74" s="863">
        <v>0</v>
      </c>
      <c r="E74" s="863">
        <v>0</v>
      </c>
      <c r="F74" s="863">
        <v>0</v>
      </c>
      <c r="G74" s="863">
        <v>0</v>
      </c>
      <c r="H74" s="863">
        <v>0</v>
      </c>
      <c r="I74" s="863">
        <v>0</v>
      </c>
      <c r="J74" s="863">
        <v>0</v>
      </c>
      <c r="K74" s="863">
        <v>0</v>
      </c>
      <c r="L74" s="863">
        <v>0</v>
      </c>
      <c r="M74" s="863">
        <v>0</v>
      </c>
      <c r="N74" s="863">
        <v>0</v>
      </c>
    </row>
    <row r="75" spans="1:14">
      <c r="A75" s="261" t="s">
        <v>587</v>
      </c>
      <c r="B75" s="863">
        <v>0</v>
      </c>
      <c r="C75" s="863">
        <v>0</v>
      </c>
      <c r="D75" s="863">
        <v>0</v>
      </c>
      <c r="E75" s="863">
        <v>0</v>
      </c>
      <c r="F75" s="863">
        <v>0</v>
      </c>
      <c r="G75" s="863">
        <v>0</v>
      </c>
      <c r="H75" s="863">
        <v>0</v>
      </c>
      <c r="I75" s="863">
        <v>0</v>
      </c>
      <c r="J75" s="863">
        <v>0</v>
      </c>
      <c r="K75" s="863">
        <v>0</v>
      </c>
      <c r="L75" s="863">
        <v>0</v>
      </c>
      <c r="M75" s="863">
        <v>0</v>
      </c>
      <c r="N75" s="863">
        <v>0</v>
      </c>
    </row>
    <row r="76" spans="1:14">
      <c r="A76" s="261" t="s">
        <v>307</v>
      </c>
      <c r="B76" s="863">
        <v>103231</v>
      </c>
      <c r="C76" s="863">
        <v>168117</v>
      </c>
      <c r="D76" s="863">
        <v>176379</v>
      </c>
      <c r="E76" s="863">
        <v>176008</v>
      </c>
      <c r="F76" s="863">
        <v>166792</v>
      </c>
      <c r="G76" s="863">
        <v>152137</v>
      </c>
      <c r="H76" s="863">
        <v>167045</v>
      </c>
      <c r="I76" s="863">
        <v>142568</v>
      </c>
      <c r="J76" s="863">
        <v>170043</v>
      </c>
      <c r="K76" s="863">
        <v>149015</v>
      </c>
      <c r="L76" s="863">
        <v>169621</v>
      </c>
      <c r="M76" s="863">
        <v>131040</v>
      </c>
      <c r="N76" s="863">
        <v>1871996</v>
      </c>
    </row>
    <row r="77" spans="1:14">
      <c r="A77" s="261" t="s">
        <v>588</v>
      </c>
      <c r="B77" s="863">
        <v>0</v>
      </c>
      <c r="C77" s="863">
        <v>0</v>
      </c>
      <c r="D77" s="863">
        <v>0</v>
      </c>
      <c r="E77" s="863">
        <v>0</v>
      </c>
      <c r="F77" s="863">
        <v>0</v>
      </c>
      <c r="G77" s="863">
        <v>0</v>
      </c>
      <c r="H77" s="863">
        <v>0</v>
      </c>
      <c r="I77" s="863">
        <v>0</v>
      </c>
      <c r="J77" s="863">
        <v>0</v>
      </c>
      <c r="K77" s="863">
        <v>0</v>
      </c>
      <c r="L77" s="863">
        <v>0</v>
      </c>
      <c r="M77" s="863">
        <v>0</v>
      </c>
      <c r="N77" s="863">
        <v>0</v>
      </c>
    </row>
    <row r="78" spans="1:14">
      <c r="A78" s="258" t="s">
        <v>308</v>
      </c>
      <c r="B78" s="862">
        <v>84026.489999999991</v>
      </c>
      <c r="C78" s="862">
        <v>54130.38</v>
      </c>
      <c r="D78" s="862">
        <v>67538.97</v>
      </c>
      <c r="E78" s="862">
        <v>261068.34999999998</v>
      </c>
      <c r="F78" s="862">
        <v>99820.96</v>
      </c>
      <c r="G78" s="862">
        <v>259291.61</v>
      </c>
      <c r="H78" s="862">
        <v>200292.40000000002</v>
      </c>
      <c r="I78" s="862">
        <v>423605.47000000003</v>
      </c>
      <c r="J78" s="862">
        <v>108862.37999999999</v>
      </c>
      <c r="K78" s="862">
        <v>393257.98</v>
      </c>
      <c r="L78" s="862">
        <v>148654.61000000002</v>
      </c>
      <c r="M78" s="862">
        <v>83368.759999999995</v>
      </c>
      <c r="N78" s="862">
        <v>2183918.3599999994</v>
      </c>
    </row>
    <row r="79" spans="1:14">
      <c r="A79" s="261" t="s">
        <v>589</v>
      </c>
      <c r="B79" s="863">
        <v>0</v>
      </c>
      <c r="C79" s="863">
        <v>0</v>
      </c>
      <c r="D79" s="863">
        <v>0</v>
      </c>
      <c r="E79" s="863">
        <v>0</v>
      </c>
      <c r="F79" s="863">
        <v>0</v>
      </c>
      <c r="G79" s="863">
        <v>0</v>
      </c>
      <c r="H79" s="863">
        <v>0</v>
      </c>
      <c r="I79" s="863">
        <v>0</v>
      </c>
      <c r="J79" s="863">
        <v>0</v>
      </c>
      <c r="K79" s="863">
        <v>0</v>
      </c>
      <c r="L79" s="863">
        <v>0</v>
      </c>
      <c r="M79" s="863">
        <v>0</v>
      </c>
      <c r="N79" s="863">
        <v>0</v>
      </c>
    </row>
    <row r="80" spans="1:14">
      <c r="A80" s="261" t="s">
        <v>443</v>
      </c>
      <c r="B80" s="863">
        <v>82528</v>
      </c>
      <c r="C80" s="863">
        <v>51580</v>
      </c>
      <c r="D80" s="863">
        <v>51580</v>
      </c>
      <c r="E80" s="863">
        <v>242426</v>
      </c>
      <c r="F80" s="863">
        <v>96870</v>
      </c>
      <c r="G80" s="863">
        <v>242460</v>
      </c>
      <c r="H80" s="863">
        <v>103160</v>
      </c>
      <c r="I80" s="863">
        <v>420920</v>
      </c>
      <c r="J80" s="863">
        <v>107300</v>
      </c>
      <c r="K80" s="863">
        <v>392008</v>
      </c>
      <c r="L80" s="863">
        <v>144424</v>
      </c>
      <c r="M80" s="863">
        <v>79440</v>
      </c>
      <c r="N80" s="863">
        <v>2014696</v>
      </c>
    </row>
    <row r="81" spans="1:14" ht="12.75">
      <c r="A81" s="263" t="s">
        <v>590</v>
      </c>
      <c r="B81" s="863">
        <v>1201.48</v>
      </c>
      <c r="C81" s="863">
        <v>2550.38</v>
      </c>
      <c r="D81" s="863">
        <v>7320.96</v>
      </c>
      <c r="E81" s="863">
        <v>6594.74</v>
      </c>
      <c r="F81" s="863">
        <v>2906.46</v>
      </c>
      <c r="G81" s="863">
        <v>1029.46</v>
      </c>
      <c r="H81" s="863">
        <v>2344.08</v>
      </c>
      <c r="I81" s="863">
        <v>2144.69</v>
      </c>
      <c r="J81" s="863">
        <v>1385.23</v>
      </c>
      <c r="K81" s="863">
        <v>1249.19</v>
      </c>
      <c r="L81" s="863">
        <v>4229.82</v>
      </c>
      <c r="M81" s="863">
        <v>3928.7599999999998</v>
      </c>
      <c r="N81" s="863">
        <v>36885.249999999993</v>
      </c>
    </row>
    <row r="82" spans="1:14">
      <c r="A82" s="261" t="s">
        <v>591</v>
      </c>
      <c r="B82" s="863">
        <v>0</v>
      </c>
      <c r="C82" s="863">
        <v>0</v>
      </c>
      <c r="D82" s="863">
        <v>0</v>
      </c>
      <c r="E82" s="863">
        <v>0</v>
      </c>
      <c r="F82" s="863">
        <v>0</v>
      </c>
      <c r="G82" s="863">
        <v>0</v>
      </c>
      <c r="H82" s="863">
        <v>0</v>
      </c>
      <c r="I82" s="863">
        <v>0</v>
      </c>
      <c r="J82" s="863">
        <v>0</v>
      </c>
      <c r="K82" s="863">
        <v>0</v>
      </c>
      <c r="L82" s="863">
        <v>0</v>
      </c>
      <c r="M82" s="863">
        <v>0</v>
      </c>
      <c r="N82" s="863">
        <v>0</v>
      </c>
    </row>
    <row r="83" spans="1:14">
      <c r="A83" s="261" t="s">
        <v>592</v>
      </c>
      <c r="B83" s="863">
        <v>297.01</v>
      </c>
      <c r="C83" s="863">
        <v>0</v>
      </c>
      <c r="D83" s="863">
        <v>8638.01</v>
      </c>
      <c r="E83" s="863">
        <v>12047.609999999999</v>
      </c>
      <c r="F83" s="863">
        <v>44.5</v>
      </c>
      <c r="G83" s="863">
        <v>15802.15</v>
      </c>
      <c r="H83" s="863">
        <v>94788.32</v>
      </c>
      <c r="I83" s="863">
        <v>540.78</v>
      </c>
      <c r="J83" s="863">
        <v>177.15</v>
      </c>
      <c r="K83" s="863">
        <v>0.79</v>
      </c>
      <c r="L83" s="863">
        <v>0.79</v>
      </c>
      <c r="M83" s="863">
        <v>0</v>
      </c>
      <c r="N83" s="863">
        <v>132337.11000000002</v>
      </c>
    </row>
    <row r="84" spans="1:14">
      <c r="A84" s="264" t="s">
        <v>124</v>
      </c>
      <c r="B84" s="864">
        <v>191964787.45999998</v>
      </c>
      <c r="C84" s="864">
        <v>217249881.81999996</v>
      </c>
      <c r="D84" s="864">
        <v>252937038.86999997</v>
      </c>
      <c r="E84" s="864">
        <v>402568104.65000004</v>
      </c>
      <c r="F84" s="864">
        <v>251797192.82000002</v>
      </c>
      <c r="G84" s="864">
        <v>226723595.06</v>
      </c>
      <c r="H84" s="864">
        <v>408933780.76000005</v>
      </c>
      <c r="I84" s="864">
        <v>233927965.99999997</v>
      </c>
      <c r="J84" s="864">
        <v>233966830.71000001</v>
      </c>
      <c r="K84" s="864">
        <v>410110512.88</v>
      </c>
      <c r="L84" s="864">
        <v>201947487.92000005</v>
      </c>
      <c r="M84" s="864">
        <v>256587939.12</v>
      </c>
      <c r="N84" s="864">
        <v>3288715118.0699997</v>
      </c>
    </row>
    <row r="85" spans="1:14">
      <c r="A85" s="265" t="s">
        <v>465</v>
      </c>
    </row>
    <row r="86" spans="1:14">
      <c r="A86" s="266" t="s">
        <v>784</v>
      </c>
    </row>
    <row r="87" spans="1:14">
      <c r="A87" s="138" t="s">
        <v>593</v>
      </c>
    </row>
  </sheetData>
  <customSheetViews>
    <customSheetView guid="{51F1D52B-5D55-4FCC-809B-9B4CC86C88B9}" showGridLines="0" topLeftCell="C1">
      <selection activeCell="N2" sqref="N2"/>
      <pageMargins left="1.04" right="0.75" top="0.88" bottom="0.38" header="0" footer="0"/>
      <pageSetup scale="72" orientation="landscape" r:id="rId1"/>
      <headerFooter alignWithMargins="0"/>
    </customSheetView>
    <customSheetView guid="{67BA8672-8137-4028-84CD-AA630649A2B3}" showRuler="0" topLeftCell="C25">
      <selection activeCell="H43" sqref="H43"/>
      <pageMargins left="1.04" right="0.75" top="0.88" bottom="0.38" header="0" footer="0"/>
      <pageSetup scale="75" orientation="landscape" r:id="rId2"/>
      <headerFooter alignWithMargins="0"/>
    </customSheetView>
    <customSheetView guid="{B297ACE3-C144-4411-A206-EE5C8D41CE1C}" topLeftCell="C37">
      <selection activeCell="H39" sqref="H39"/>
      <pageMargins left="1.04" right="0.75" top="0.88" bottom="0.38" header="0" footer="0"/>
      <pageSetup scale="72" orientation="landscape" r:id="rId3"/>
      <headerFooter alignWithMargins="0"/>
    </customSheetView>
    <customSheetView guid="{45E423DD-7FD2-487F-8372-5798D7D06C15}" showPageBreaks="1" showGridLines="0" printArea="1"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32" bottom="0.17" header="0" footer="0"/>
  <pageSetup scale="55" orientation="landscape" r:id="rId5"/>
  <headerFooter alignWithMargins="0"/>
  <drawing r:id="rId6"/>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4"/>
  <dimension ref="A1:J104"/>
  <sheetViews>
    <sheetView showGridLines="0" zoomScaleNormal="100" workbookViewId="0">
      <pane xSplit="1" ySplit="11" topLeftCell="B12" activePane="bottomRight" state="frozen"/>
      <selection pane="topRight" activeCell="B1" sqref="B1"/>
      <selection pane="bottomLeft" activeCell="A12" sqref="A12"/>
      <selection pane="bottomRight" activeCell="G17" sqref="G17"/>
    </sheetView>
  </sheetViews>
  <sheetFormatPr defaultColWidth="9.140625" defaultRowHeight="12.75"/>
  <cols>
    <col min="1" max="1" width="71.7109375" style="117" customWidth="1"/>
    <col min="2" max="6" width="14.5703125" style="117" customWidth="1"/>
    <col min="7" max="7" width="14.5703125" style="122" customWidth="1"/>
    <col min="8" max="8" width="9" style="117" bestFit="1" customWidth="1"/>
    <col min="9" max="16384" width="9.140625" style="117"/>
  </cols>
  <sheetData>
    <row r="1" spans="1:8">
      <c r="A1" s="422" t="s">
        <v>117</v>
      </c>
      <c r="B1" s="422"/>
      <c r="C1" s="422"/>
      <c r="D1" s="422"/>
      <c r="E1" s="422"/>
      <c r="F1" s="151"/>
      <c r="G1" s="151"/>
      <c r="H1" s="923">
        <v>52</v>
      </c>
    </row>
    <row r="2" spans="1:8">
      <c r="A2" s="122"/>
      <c r="B2" s="122"/>
      <c r="C2" s="122"/>
      <c r="D2" s="122"/>
      <c r="E2" s="122"/>
      <c r="F2" s="122"/>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331</v>
      </c>
    </row>
    <row r="9" spans="1:8">
      <c r="A9" s="256" t="s">
        <v>824</v>
      </c>
    </row>
    <row r="10" spans="1:8">
      <c r="A10" s="255" t="s">
        <v>185</v>
      </c>
    </row>
    <row r="11" spans="1:8">
      <c r="A11" s="422" t="s">
        <v>617</v>
      </c>
      <c r="B11" s="422">
        <v>2015</v>
      </c>
      <c r="C11" s="422">
        <v>2016</v>
      </c>
      <c r="D11" s="422">
        <v>2017</v>
      </c>
      <c r="E11" s="422">
        <v>2018</v>
      </c>
      <c r="F11" s="422">
        <v>2019</v>
      </c>
      <c r="G11" s="422">
        <v>2020</v>
      </c>
      <c r="H11" s="257">
        <v>2021</v>
      </c>
    </row>
    <row r="12" spans="1:8">
      <c r="A12" s="456" t="s">
        <v>186</v>
      </c>
      <c r="B12" s="872">
        <v>413025986.9600001</v>
      </c>
      <c r="C12" s="872">
        <v>478246358.32999998</v>
      </c>
      <c r="D12" s="872">
        <v>618528446.41999996</v>
      </c>
      <c r="E12" s="872">
        <v>710262945.88</v>
      </c>
      <c r="F12" s="872">
        <v>992583844.04000008</v>
      </c>
      <c r="G12" s="872">
        <v>643241181.33000004</v>
      </c>
      <c r="H12" s="862">
        <v>1235034702.9000001</v>
      </c>
    </row>
    <row r="13" spans="1:8">
      <c r="A13" s="457" t="s">
        <v>303</v>
      </c>
      <c r="B13" s="873">
        <v>150977027.17000002</v>
      </c>
      <c r="C13" s="873">
        <v>177322866.03</v>
      </c>
      <c r="D13" s="873">
        <v>204801395.68999997</v>
      </c>
      <c r="E13" s="873">
        <v>239783318.56</v>
      </c>
      <c r="F13" s="873">
        <v>382788801.13</v>
      </c>
      <c r="G13" s="873">
        <v>282955389.12</v>
      </c>
      <c r="H13" s="862">
        <v>393921233.55000001</v>
      </c>
    </row>
    <row r="14" spans="1:8">
      <c r="A14" s="458" t="s">
        <v>539</v>
      </c>
      <c r="B14" s="874">
        <v>49607618.810000002</v>
      </c>
      <c r="C14" s="874">
        <v>47759810.199999988</v>
      </c>
      <c r="D14" s="874">
        <v>54766197.879999995</v>
      </c>
      <c r="E14" s="874">
        <v>62745775.379999995</v>
      </c>
      <c r="F14" s="874">
        <v>149924308.84999999</v>
      </c>
      <c r="G14" s="874">
        <v>49032650.629999995</v>
      </c>
      <c r="H14" s="863">
        <v>100534192.11999999</v>
      </c>
    </row>
    <row r="15" spans="1:8">
      <c r="A15" s="458" t="s">
        <v>540</v>
      </c>
      <c r="B15" s="874">
        <v>77309107.540000007</v>
      </c>
      <c r="C15" s="874">
        <v>101316514.56999999</v>
      </c>
      <c r="D15" s="874">
        <v>118589138.37</v>
      </c>
      <c r="E15" s="874">
        <v>145371806.53</v>
      </c>
      <c r="F15" s="874">
        <v>192340272.02999997</v>
      </c>
      <c r="G15" s="874">
        <v>188723078.15000001</v>
      </c>
      <c r="H15" s="863">
        <v>241923156.55000001</v>
      </c>
    </row>
    <row r="16" spans="1:8">
      <c r="A16" s="458" t="s">
        <v>541</v>
      </c>
      <c r="B16" s="874">
        <v>10692887.669999998</v>
      </c>
      <c r="C16" s="874">
        <v>13179991.060000001</v>
      </c>
      <c r="D16" s="874">
        <v>18962128.139999997</v>
      </c>
      <c r="E16" s="874">
        <v>19862547.739999998</v>
      </c>
      <c r="F16" s="874">
        <v>22579799.25</v>
      </c>
      <c r="G16" s="874">
        <v>24364967.120000001</v>
      </c>
      <c r="H16" s="863">
        <v>31661162.610000007</v>
      </c>
    </row>
    <row r="17" spans="1:8">
      <c r="A17" s="458" t="s">
        <v>542</v>
      </c>
      <c r="B17" s="874">
        <v>338504.43</v>
      </c>
      <c r="C17" s="874">
        <v>434622.03</v>
      </c>
      <c r="D17" s="874">
        <v>38287.920000000006</v>
      </c>
      <c r="E17" s="874">
        <v>131163.04999999999</v>
      </c>
      <c r="F17" s="874">
        <v>216334.6</v>
      </c>
      <c r="G17" s="874">
        <v>42165.14</v>
      </c>
      <c r="H17" s="863">
        <v>229874.02</v>
      </c>
    </row>
    <row r="18" spans="1:8">
      <c r="A18" s="458" t="s">
        <v>543</v>
      </c>
      <c r="B18" s="874">
        <v>2972601.61</v>
      </c>
      <c r="C18" s="874">
        <v>3656799.9899999998</v>
      </c>
      <c r="D18" s="874">
        <v>2130717.31</v>
      </c>
      <c r="E18" s="874">
        <v>2012873.4499999997</v>
      </c>
      <c r="F18" s="874">
        <v>3194875.21</v>
      </c>
      <c r="G18" s="874">
        <v>3131990.64</v>
      </c>
      <c r="H18" s="863">
        <v>4682507.2</v>
      </c>
    </row>
    <row r="19" spans="1:8">
      <c r="A19" s="458" t="s">
        <v>544</v>
      </c>
      <c r="B19" s="874">
        <v>466637.44999999995</v>
      </c>
      <c r="C19" s="874">
        <v>777351.24999999988</v>
      </c>
      <c r="D19" s="874">
        <v>672190.53</v>
      </c>
      <c r="E19" s="874">
        <v>783720.27999999991</v>
      </c>
      <c r="F19" s="874">
        <v>3986685.7999999993</v>
      </c>
      <c r="G19" s="874">
        <v>7184990.4499999993</v>
      </c>
      <c r="H19" s="863">
        <v>6747266.75</v>
      </c>
    </row>
    <row r="20" spans="1:8">
      <c r="A20" s="458" t="s">
        <v>545</v>
      </c>
      <c r="B20" s="874">
        <v>9589669.6599999983</v>
      </c>
      <c r="C20" s="874">
        <v>10197776.929999998</v>
      </c>
      <c r="D20" s="874">
        <v>9642735.5399999991</v>
      </c>
      <c r="E20" s="874">
        <v>8875432.129999999</v>
      </c>
      <c r="F20" s="874">
        <v>10546525.389999999</v>
      </c>
      <c r="G20" s="874">
        <v>10475546.990000002</v>
      </c>
      <c r="H20" s="863">
        <v>8143074.3000000007</v>
      </c>
    </row>
    <row r="21" spans="1:8">
      <c r="A21" s="457" t="s">
        <v>294</v>
      </c>
      <c r="B21" s="873">
        <v>214267386.48000005</v>
      </c>
      <c r="C21" s="873">
        <v>242307085.60999995</v>
      </c>
      <c r="D21" s="873">
        <v>338676263.06</v>
      </c>
      <c r="E21" s="873">
        <v>361729314.77000004</v>
      </c>
      <c r="F21" s="873">
        <v>423359487.73000002</v>
      </c>
      <c r="G21" s="873">
        <v>274951703.59000009</v>
      </c>
      <c r="H21" s="862">
        <v>608897224.4799999</v>
      </c>
    </row>
    <row r="22" spans="1:8">
      <c r="A22" s="458" t="s">
        <v>546</v>
      </c>
      <c r="B22" s="874">
        <v>207983782.14000002</v>
      </c>
      <c r="C22" s="874">
        <v>236135159.49999994</v>
      </c>
      <c r="D22" s="874">
        <v>241202494.55000001</v>
      </c>
      <c r="E22" s="874">
        <v>350852054.63000005</v>
      </c>
      <c r="F22" s="874">
        <v>416485676.83999997</v>
      </c>
      <c r="G22" s="874">
        <v>272045211.83000004</v>
      </c>
      <c r="H22" s="863">
        <v>603662022.07999992</v>
      </c>
    </row>
    <row r="23" spans="1:8">
      <c r="A23" s="458" t="s">
        <v>547</v>
      </c>
      <c r="B23" s="874">
        <v>0</v>
      </c>
      <c r="C23" s="874">
        <v>0</v>
      </c>
      <c r="D23" s="874">
        <v>0</v>
      </c>
      <c r="E23" s="874">
        <v>0</v>
      </c>
      <c r="F23" s="874">
        <v>0</v>
      </c>
      <c r="G23" s="874">
        <v>0</v>
      </c>
      <c r="H23" s="863">
        <v>0</v>
      </c>
    </row>
    <row r="24" spans="1:8">
      <c r="A24" s="458" t="s">
        <v>548</v>
      </c>
      <c r="B24" s="874">
        <v>0</v>
      </c>
      <c r="C24" s="874">
        <v>0</v>
      </c>
      <c r="D24" s="874">
        <v>0</v>
      </c>
      <c r="E24" s="874">
        <v>0</v>
      </c>
      <c r="F24" s="874">
        <v>0</v>
      </c>
      <c r="G24" s="874">
        <v>0</v>
      </c>
      <c r="H24" s="863">
        <v>0</v>
      </c>
    </row>
    <row r="25" spans="1:8">
      <c r="A25" s="458" t="s">
        <v>549</v>
      </c>
      <c r="B25" s="874">
        <v>3850698.6499999994</v>
      </c>
      <c r="C25" s="874">
        <v>3979405.0299999993</v>
      </c>
      <c r="D25" s="874">
        <v>95661696.50999999</v>
      </c>
      <c r="E25" s="874">
        <v>8719193.8199999984</v>
      </c>
      <c r="F25" s="874">
        <v>5485006.5499999998</v>
      </c>
      <c r="G25" s="874">
        <v>2398156.7200000002</v>
      </c>
      <c r="H25" s="863">
        <v>1334038.3999999999</v>
      </c>
    </row>
    <row r="26" spans="1:8">
      <c r="A26" s="458" t="s">
        <v>550</v>
      </c>
      <c r="B26" s="874">
        <v>1194232.9000000001</v>
      </c>
      <c r="C26" s="874">
        <v>1022664.58</v>
      </c>
      <c r="D26" s="874">
        <v>1007375.84</v>
      </c>
      <c r="E26" s="874">
        <v>472020.88</v>
      </c>
      <c r="F26" s="874">
        <v>377460.49</v>
      </c>
      <c r="G26" s="874">
        <v>0</v>
      </c>
      <c r="H26" s="863">
        <v>0</v>
      </c>
    </row>
    <row r="27" spans="1:8">
      <c r="A27" s="458" t="s">
        <v>551</v>
      </c>
      <c r="B27" s="874">
        <v>0</v>
      </c>
      <c r="C27" s="874">
        <v>0</v>
      </c>
      <c r="D27" s="874">
        <v>571499.5</v>
      </c>
      <c r="E27" s="874">
        <v>647463.69999999995</v>
      </c>
      <c r="F27" s="874">
        <v>656610.5</v>
      </c>
      <c r="G27" s="874">
        <v>168317.5</v>
      </c>
      <c r="H27" s="863">
        <v>0</v>
      </c>
    </row>
    <row r="28" spans="1:8">
      <c r="A28" s="458" t="s">
        <v>552</v>
      </c>
      <c r="B28" s="874">
        <v>443675.18000000005</v>
      </c>
      <c r="C28" s="874">
        <v>360876.52</v>
      </c>
      <c r="D28" s="874">
        <v>48278.66</v>
      </c>
      <c r="E28" s="874">
        <v>62882.71</v>
      </c>
      <c r="F28" s="874">
        <v>105560</v>
      </c>
      <c r="G28" s="874">
        <v>32856.719999999994</v>
      </c>
      <c r="H28" s="863">
        <v>433229.67</v>
      </c>
    </row>
    <row r="29" spans="1:8">
      <c r="A29" s="458" t="s">
        <v>553</v>
      </c>
      <c r="B29" s="874">
        <v>339351.15</v>
      </c>
      <c r="C29" s="874">
        <v>348132.72000000003</v>
      </c>
      <c r="D29" s="874">
        <v>38276.43</v>
      </c>
      <c r="E29" s="874">
        <v>829849.91</v>
      </c>
      <c r="F29" s="874">
        <v>52780</v>
      </c>
      <c r="G29" s="874">
        <v>430.61</v>
      </c>
      <c r="H29" s="863">
        <v>3388700.2199999997</v>
      </c>
    </row>
    <row r="30" spans="1:8">
      <c r="A30" s="458" t="s">
        <v>554</v>
      </c>
      <c r="B30" s="874">
        <v>455646.46</v>
      </c>
      <c r="C30" s="874">
        <v>460847.26</v>
      </c>
      <c r="D30" s="874">
        <v>146641.57</v>
      </c>
      <c r="E30" s="874">
        <v>145849.12</v>
      </c>
      <c r="F30" s="874">
        <v>196393.35</v>
      </c>
      <c r="G30" s="874">
        <v>306730.21000000002</v>
      </c>
      <c r="H30" s="863">
        <v>79234.110000000015</v>
      </c>
    </row>
    <row r="31" spans="1:8">
      <c r="A31" s="457" t="s">
        <v>293</v>
      </c>
      <c r="B31" s="873">
        <v>35400643.439999998</v>
      </c>
      <c r="C31" s="873">
        <v>44552771.100000001</v>
      </c>
      <c r="D31" s="873">
        <v>52808073.060000002</v>
      </c>
      <c r="E31" s="873">
        <v>75807722.409999996</v>
      </c>
      <c r="F31" s="873">
        <v>152509305.22999999</v>
      </c>
      <c r="G31" s="873">
        <v>72423796.489999995</v>
      </c>
      <c r="H31" s="862">
        <v>214792027.41999999</v>
      </c>
    </row>
    <row r="32" spans="1:8">
      <c r="A32" s="458" t="s">
        <v>555</v>
      </c>
      <c r="B32" s="874">
        <v>2096391.2399999998</v>
      </c>
      <c r="C32" s="874">
        <v>1845098.4100000004</v>
      </c>
      <c r="D32" s="874">
        <v>4620523.99</v>
      </c>
      <c r="E32" s="874">
        <v>13808599.719999999</v>
      </c>
      <c r="F32" s="874">
        <v>61193638.929999992</v>
      </c>
      <c r="G32" s="874">
        <v>10277244.92</v>
      </c>
      <c r="H32" s="863">
        <v>87579946.459999979</v>
      </c>
    </row>
    <row r="33" spans="1:8">
      <c r="A33" s="458" t="s">
        <v>556</v>
      </c>
      <c r="B33" s="874">
        <v>726796.59000000008</v>
      </c>
      <c r="C33" s="874">
        <v>745745.54999999993</v>
      </c>
      <c r="D33" s="874">
        <v>124173.92000000001</v>
      </c>
      <c r="E33" s="874">
        <v>505325.06</v>
      </c>
      <c r="F33" s="874">
        <v>307511.46999999997</v>
      </c>
      <c r="G33" s="874">
        <v>861.06999999999994</v>
      </c>
      <c r="H33" s="863">
        <v>1606788.9999999998</v>
      </c>
    </row>
    <row r="34" spans="1:8">
      <c r="A34" s="458" t="s">
        <v>557</v>
      </c>
      <c r="B34" s="874">
        <v>1779553.6100000003</v>
      </c>
      <c r="C34" s="874">
        <v>6425021.1799999997</v>
      </c>
      <c r="D34" s="874">
        <v>4089325.669999999</v>
      </c>
      <c r="E34" s="874">
        <v>5385478.4399999995</v>
      </c>
      <c r="F34" s="874">
        <v>35915577.100000001</v>
      </c>
      <c r="G34" s="874">
        <v>25431891.760000002</v>
      </c>
      <c r="H34" s="863">
        <v>17769840.649999999</v>
      </c>
    </row>
    <row r="35" spans="1:8">
      <c r="A35" s="458" t="s">
        <v>558</v>
      </c>
      <c r="B35" s="874">
        <v>4242617.6499999994</v>
      </c>
      <c r="C35" s="874">
        <v>4230394.3900000006</v>
      </c>
      <c r="D35" s="874">
        <v>4787998.18</v>
      </c>
      <c r="E35" s="874">
        <v>5357579.75</v>
      </c>
      <c r="F35" s="874">
        <v>4732716.24</v>
      </c>
      <c r="G35" s="874">
        <v>3364380.96</v>
      </c>
      <c r="H35" s="863">
        <v>4732383</v>
      </c>
    </row>
    <row r="36" spans="1:8">
      <c r="A36" s="458" t="s">
        <v>559</v>
      </c>
      <c r="B36" s="874">
        <v>5924365</v>
      </c>
      <c r="C36" s="874">
        <v>5422551</v>
      </c>
      <c r="D36" s="874">
        <v>10710968</v>
      </c>
      <c r="E36" s="874">
        <v>12295368</v>
      </c>
      <c r="F36" s="874">
        <v>12468444</v>
      </c>
      <c r="G36" s="874">
        <v>6306034</v>
      </c>
      <c r="H36" s="863">
        <v>10883472.860000003</v>
      </c>
    </row>
    <row r="37" spans="1:8">
      <c r="A37" s="458" t="s">
        <v>560</v>
      </c>
      <c r="B37" s="874">
        <v>7051384.8799999999</v>
      </c>
      <c r="C37" s="874">
        <v>6656579.2100000009</v>
      </c>
      <c r="D37" s="874">
        <v>8571806.5199999996</v>
      </c>
      <c r="E37" s="874">
        <v>12116209.750000002</v>
      </c>
      <c r="F37" s="874">
        <v>12267019.190000001</v>
      </c>
      <c r="G37" s="874">
        <v>9628686.4299999997</v>
      </c>
      <c r="H37" s="863">
        <v>15179931.119999999</v>
      </c>
    </row>
    <row r="38" spans="1:8">
      <c r="A38" s="458" t="s">
        <v>561</v>
      </c>
      <c r="B38" s="874">
        <v>8738052.5199999996</v>
      </c>
      <c r="C38" s="874">
        <v>11931505.229999999</v>
      </c>
      <c r="D38" s="874">
        <v>15296994.25</v>
      </c>
      <c r="E38" s="874">
        <v>15693340.350000001</v>
      </c>
      <c r="F38" s="874">
        <v>15274223.07</v>
      </c>
      <c r="G38" s="874">
        <v>11459056.27</v>
      </c>
      <c r="H38" s="863">
        <v>23736444.670000002</v>
      </c>
    </row>
    <row r="39" spans="1:8">
      <c r="A39" s="458" t="s">
        <v>562</v>
      </c>
      <c r="B39" s="874">
        <v>4841481.9500000011</v>
      </c>
      <c r="C39" s="874">
        <v>7295876.1299999999</v>
      </c>
      <c r="D39" s="874">
        <v>4606282.53</v>
      </c>
      <c r="E39" s="874">
        <v>10645821.34</v>
      </c>
      <c r="F39" s="874">
        <v>10350175.23</v>
      </c>
      <c r="G39" s="874">
        <v>5955641.0799999991</v>
      </c>
      <c r="H39" s="863">
        <v>53303219.659999996</v>
      </c>
    </row>
    <row r="40" spans="1:8">
      <c r="A40" s="457" t="s">
        <v>291</v>
      </c>
      <c r="B40" s="873">
        <v>12380929.869999999</v>
      </c>
      <c r="C40" s="873">
        <v>14063635.59</v>
      </c>
      <c r="D40" s="873">
        <v>22242714.609999996</v>
      </c>
      <c r="E40" s="873">
        <v>32942590.140000004</v>
      </c>
      <c r="F40" s="873">
        <v>33926249.950000003</v>
      </c>
      <c r="G40" s="873">
        <v>12910292.130000001</v>
      </c>
      <c r="H40" s="862">
        <v>17424217.450000003</v>
      </c>
    </row>
    <row r="41" spans="1:8">
      <c r="A41" s="456" t="s">
        <v>188</v>
      </c>
      <c r="B41" s="872">
        <v>379855484.04000002</v>
      </c>
      <c r="C41" s="872">
        <v>408419539.70000011</v>
      </c>
      <c r="D41" s="872">
        <v>455098296.69000006</v>
      </c>
      <c r="E41" s="872">
        <v>541748031.53999996</v>
      </c>
      <c r="F41" s="872">
        <v>636916984.07000005</v>
      </c>
      <c r="G41" s="872">
        <v>582874638.26999998</v>
      </c>
      <c r="H41" s="862">
        <v>1297500450.54</v>
      </c>
    </row>
    <row r="42" spans="1:8">
      <c r="A42" s="458" t="s">
        <v>563</v>
      </c>
      <c r="B42" s="874">
        <v>173321532.33999997</v>
      </c>
      <c r="C42" s="874">
        <v>180957889.12</v>
      </c>
      <c r="D42" s="874">
        <v>182885209.79999998</v>
      </c>
      <c r="E42" s="874">
        <v>227016132.89000002</v>
      </c>
      <c r="F42" s="874">
        <v>261005568.20000002</v>
      </c>
      <c r="G42" s="874">
        <v>273827467.74000001</v>
      </c>
      <c r="H42" s="863">
        <v>834899040.46999991</v>
      </c>
    </row>
    <row r="43" spans="1:8">
      <c r="A43" s="458" t="s">
        <v>564</v>
      </c>
      <c r="B43" s="874">
        <v>119359760.06</v>
      </c>
      <c r="C43" s="874">
        <v>131995963.92000002</v>
      </c>
      <c r="D43" s="874">
        <v>159492571.23999998</v>
      </c>
      <c r="E43" s="874">
        <v>175404868.84000003</v>
      </c>
      <c r="F43" s="874">
        <v>206330135.73999998</v>
      </c>
      <c r="G43" s="874">
        <v>185368285.18000001</v>
      </c>
      <c r="H43" s="863">
        <v>265332057.78</v>
      </c>
    </row>
    <row r="44" spans="1:8">
      <c r="A44" s="458" t="s">
        <v>565</v>
      </c>
      <c r="B44" s="874">
        <v>50402168.370000005</v>
      </c>
      <c r="C44" s="874">
        <v>49574419.920000002</v>
      </c>
      <c r="D44" s="874">
        <v>58345847.789999999</v>
      </c>
      <c r="E44" s="874">
        <v>64041355.079999998</v>
      </c>
      <c r="F44" s="874">
        <v>71659396.269999996</v>
      </c>
      <c r="G44" s="874">
        <v>72103016.449999988</v>
      </c>
      <c r="H44" s="863">
        <v>96447572.75999999</v>
      </c>
    </row>
    <row r="45" spans="1:8">
      <c r="A45" s="458" t="s">
        <v>566</v>
      </c>
      <c r="B45" s="874">
        <v>10149160.68</v>
      </c>
      <c r="C45" s="874">
        <v>9071194.2300000004</v>
      </c>
      <c r="D45" s="874">
        <v>7184689.6600000001</v>
      </c>
      <c r="E45" s="874">
        <v>13744789.4</v>
      </c>
      <c r="F45" s="874">
        <v>11354617.239999998</v>
      </c>
      <c r="G45" s="874">
        <v>7094301.8100000005</v>
      </c>
      <c r="H45" s="863">
        <v>26096191.080000006</v>
      </c>
    </row>
    <row r="46" spans="1:8">
      <c r="A46" s="458" t="s">
        <v>567</v>
      </c>
      <c r="B46" s="874">
        <v>0</v>
      </c>
      <c r="C46" s="874">
        <v>0</v>
      </c>
      <c r="D46" s="874">
        <v>0</v>
      </c>
      <c r="E46" s="874">
        <v>0</v>
      </c>
      <c r="F46" s="874">
        <v>0</v>
      </c>
      <c r="G46" s="874">
        <v>0</v>
      </c>
      <c r="H46" s="863">
        <v>0</v>
      </c>
    </row>
    <row r="47" spans="1:8">
      <c r="A47" s="458" t="s">
        <v>568</v>
      </c>
      <c r="B47" s="874">
        <v>3184599.1</v>
      </c>
      <c r="C47" s="874">
        <v>4299012.3600000003</v>
      </c>
      <c r="D47" s="874">
        <v>4195202.29</v>
      </c>
      <c r="E47" s="874">
        <v>4380555.4399999995</v>
      </c>
      <c r="F47" s="874">
        <v>4380128.8600000003</v>
      </c>
      <c r="G47" s="874">
        <v>3864985.7199999997</v>
      </c>
      <c r="H47" s="863">
        <v>10426117.52</v>
      </c>
    </row>
    <row r="48" spans="1:8">
      <c r="A48" s="458" t="s">
        <v>569</v>
      </c>
      <c r="B48" s="874">
        <v>2972854</v>
      </c>
      <c r="C48" s="874">
        <v>1742540</v>
      </c>
      <c r="D48" s="874">
        <v>1486883</v>
      </c>
      <c r="E48" s="874">
        <v>1583700</v>
      </c>
      <c r="F48" s="874">
        <v>1479445</v>
      </c>
      <c r="G48" s="874">
        <v>1898095.25</v>
      </c>
      <c r="H48" s="863">
        <v>8150062.7999999998</v>
      </c>
    </row>
    <row r="49" spans="1:10">
      <c r="A49" s="458" t="s">
        <v>570</v>
      </c>
      <c r="B49" s="874">
        <v>1319560.3599999999</v>
      </c>
      <c r="C49" s="874">
        <v>1475582.47</v>
      </c>
      <c r="D49" s="874">
        <v>1383585.48</v>
      </c>
      <c r="E49" s="874">
        <v>1384578.11</v>
      </c>
      <c r="F49" s="874">
        <v>1715765.78</v>
      </c>
      <c r="G49" s="874">
        <v>1574715.5299999998</v>
      </c>
      <c r="H49" s="863">
        <v>2991217.46</v>
      </c>
      <c r="J49" s="248"/>
    </row>
    <row r="50" spans="1:10">
      <c r="A50" s="458" t="s">
        <v>571</v>
      </c>
      <c r="B50" s="874">
        <v>19145849.129999999</v>
      </c>
      <c r="C50" s="874">
        <v>29302937.680000015</v>
      </c>
      <c r="D50" s="874">
        <v>40124307.43</v>
      </c>
      <c r="E50" s="874">
        <v>54192051.780000016</v>
      </c>
      <c r="F50" s="874">
        <v>78991926.980000004</v>
      </c>
      <c r="G50" s="874">
        <v>37143770.590000004</v>
      </c>
      <c r="H50" s="863">
        <v>53158190.670000002</v>
      </c>
    </row>
    <row r="51" spans="1:10">
      <c r="A51" s="456" t="s">
        <v>305</v>
      </c>
      <c r="B51" s="872">
        <v>301853171.93000001</v>
      </c>
      <c r="C51" s="872">
        <v>338557437.63999999</v>
      </c>
      <c r="D51" s="872">
        <v>440942454.09000003</v>
      </c>
      <c r="E51" s="872">
        <v>481836219.48999995</v>
      </c>
      <c r="F51" s="872">
        <v>643366987.3900001</v>
      </c>
      <c r="G51" s="872">
        <v>502236178.26999998</v>
      </c>
      <c r="H51" s="862">
        <v>750984812.74000013</v>
      </c>
    </row>
    <row r="52" spans="1:10">
      <c r="A52" s="457" t="s">
        <v>306</v>
      </c>
      <c r="B52" s="873">
        <v>262588548.69999999</v>
      </c>
      <c r="C52" s="873">
        <v>286340957.16000003</v>
      </c>
      <c r="D52" s="873">
        <v>381971088.54000002</v>
      </c>
      <c r="E52" s="873">
        <v>423426753.17999995</v>
      </c>
      <c r="F52" s="873">
        <v>545039611.36000001</v>
      </c>
      <c r="G52" s="873">
        <v>461139387.98999995</v>
      </c>
      <c r="H52" s="862">
        <v>676337788.60000014</v>
      </c>
    </row>
    <row r="53" spans="1:10">
      <c r="A53" s="458" t="s">
        <v>572</v>
      </c>
      <c r="B53" s="874">
        <v>262588548.69999999</v>
      </c>
      <c r="C53" s="874">
        <v>286340957.16000003</v>
      </c>
      <c r="D53" s="874">
        <v>381971088.54000002</v>
      </c>
      <c r="E53" s="874">
        <v>423426753.17999995</v>
      </c>
      <c r="F53" s="874">
        <v>545039611.36000001</v>
      </c>
      <c r="G53" s="874">
        <v>461139387.98999995</v>
      </c>
      <c r="H53" s="863">
        <v>676337788.60000014</v>
      </c>
    </row>
    <row r="54" spans="1:10">
      <c r="A54" s="457" t="s">
        <v>296</v>
      </c>
      <c r="B54" s="873">
        <v>0</v>
      </c>
      <c r="C54" s="873">
        <v>0</v>
      </c>
      <c r="D54" s="873">
        <v>2285.6</v>
      </c>
      <c r="E54" s="873">
        <v>0</v>
      </c>
      <c r="F54" s="873">
        <v>25686.080000000002</v>
      </c>
      <c r="G54" s="873">
        <v>8549.43</v>
      </c>
      <c r="H54" s="862">
        <v>459918.95</v>
      </c>
    </row>
    <row r="55" spans="1:10">
      <c r="A55" s="458" t="s">
        <v>573</v>
      </c>
      <c r="B55" s="874">
        <v>0</v>
      </c>
      <c r="C55" s="874">
        <v>0</v>
      </c>
      <c r="D55" s="874">
        <v>0</v>
      </c>
      <c r="E55" s="874">
        <v>0</v>
      </c>
      <c r="F55" s="874">
        <v>0</v>
      </c>
      <c r="G55" s="874">
        <v>0</v>
      </c>
      <c r="H55" s="863">
        <v>0</v>
      </c>
    </row>
    <row r="56" spans="1:10">
      <c r="A56" s="458" t="s">
        <v>574</v>
      </c>
      <c r="B56" s="874">
        <v>0</v>
      </c>
      <c r="C56" s="874">
        <v>0</v>
      </c>
      <c r="D56" s="874">
        <v>0</v>
      </c>
      <c r="E56" s="874">
        <v>0</v>
      </c>
      <c r="F56" s="874">
        <v>0</v>
      </c>
      <c r="G56" s="874">
        <v>0</v>
      </c>
      <c r="H56" s="863">
        <v>0</v>
      </c>
    </row>
    <row r="57" spans="1:10">
      <c r="A57" s="458" t="s">
        <v>575</v>
      </c>
      <c r="B57" s="874">
        <v>0</v>
      </c>
      <c r="C57" s="874">
        <v>0</v>
      </c>
      <c r="D57" s="874">
        <v>0</v>
      </c>
      <c r="E57" s="874">
        <v>0</v>
      </c>
      <c r="F57" s="874">
        <v>0</v>
      </c>
      <c r="G57" s="874">
        <v>0</v>
      </c>
      <c r="H57" s="863">
        <v>0</v>
      </c>
    </row>
    <row r="58" spans="1:10">
      <c r="A58" s="458" t="s">
        <v>576</v>
      </c>
      <c r="B58" s="874">
        <v>0</v>
      </c>
      <c r="C58" s="874">
        <v>0</v>
      </c>
      <c r="D58" s="874">
        <v>0</v>
      </c>
      <c r="E58" s="874">
        <v>0</v>
      </c>
      <c r="F58" s="874">
        <v>0</v>
      </c>
      <c r="G58" s="874">
        <v>0</v>
      </c>
      <c r="H58" s="863">
        <v>0</v>
      </c>
    </row>
    <row r="59" spans="1:10">
      <c r="A59" s="458" t="s">
        <v>577</v>
      </c>
      <c r="B59" s="874">
        <v>0</v>
      </c>
      <c r="C59" s="874">
        <v>0</v>
      </c>
      <c r="D59" s="874">
        <v>0</v>
      </c>
      <c r="E59" s="874">
        <v>0</v>
      </c>
      <c r="F59" s="874">
        <v>0</v>
      </c>
      <c r="G59" s="874">
        <v>0</v>
      </c>
      <c r="H59" s="863">
        <v>0</v>
      </c>
    </row>
    <row r="60" spans="1:10">
      <c r="A60" s="458" t="s">
        <v>578</v>
      </c>
      <c r="B60" s="874">
        <v>0</v>
      </c>
      <c r="C60" s="874">
        <v>0</v>
      </c>
      <c r="D60" s="874">
        <v>2285.6</v>
      </c>
      <c r="E60" s="874">
        <v>0</v>
      </c>
      <c r="F60" s="874">
        <v>25686.080000000002</v>
      </c>
      <c r="G60" s="874">
        <v>8549.43</v>
      </c>
      <c r="H60" s="863">
        <v>459918.95</v>
      </c>
    </row>
    <row r="61" spans="1:10" ht="15.75" customHeight="1">
      <c r="A61" s="458" t="s">
        <v>579</v>
      </c>
      <c r="B61" s="874">
        <v>0</v>
      </c>
      <c r="C61" s="874">
        <v>0</v>
      </c>
      <c r="D61" s="874">
        <v>0</v>
      </c>
      <c r="E61" s="874">
        <v>0</v>
      </c>
      <c r="F61" s="874">
        <v>0</v>
      </c>
      <c r="G61" s="874">
        <v>0</v>
      </c>
      <c r="H61" s="863">
        <v>0</v>
      </c>
    </row>
    <row r="62" spans="1:10">
      <c r="A62" s="458" t="s">
        <v>562</v>
      </c>
      <c r="B62" s="874">
        <v>0</v>
      </c>
      <c r="C62" s="874">
        <v>0</v>
      </c>
      <c r="D62" s="874">
        <v>0</v>
      </c>
      <c r="E62" s="874">
        <v>0</v>
      </c>
      <c r="F62" s="874">
        <v>0</v>
      </c>
      <c r="G62" s="874">
        <v>0</v>
      </c>
      <c r="H62" s="863">
        <v>0</v>
      </c>
    </row>
    <row r="63" spans="1:10">
      <c r="A63" s="457" t="s">
        <v>4</v>
      </c>
      <c r="B63" s="873">
        <v>35427232.510000005</v>
      </c>
      <c r="C63" s="873">
        <v>44806886.840000004</v>
      </c>
      <c r="D63" s="873">
        <v>49911453.359999999</v>
      </c>
      <c r="E63" s="873">
        <v>48056819.299999997</v>
      </c>
      <c r="F63" s="873">
        <v>70008951.99000001</v>
      </c>
      <c r="G63" s="873">
        <v>36716384.610000007</v>
      </c>
      <c r="H63" s="862">
        <v>65991407.409999996</v>
      </c>
    </row>
    <row r="64" spans="1:10">
      <c r="A64" s="458" t="s">
        <v>580</v>
      </c>
      <c r="B64" s="874">
        <v>5204558.24</v>
      </c>
      <c r="C64" s="874">
        <v>8676201.7100000009</v>
      </c>
      <c r="D64" s="874">
        <v>9651523.2800000012</v>
      </c>
      <c r="E64" s="874">
        <v>7113056.4399999985</v>
      </c>
      <c r="F64" s="874">
        <v>10442609.380000001</v>
      </c>
      <c r="G64" s="874">
        <v>11272962.540000003</v>
      </c>
      <c r="H64" s="863">
        <v>16806765.490000002</v>
      </c>
    </row>
    <row r="65" spans="1:8">
      <c r="A65" s="458" t="s">
        <v>581</v>
      </c>
      <c r="B65" s="874">
        <v>13228326</v>
      </c>
      <c r="C65" s="874">
        <v>18336226</v>
      </c>
      <c r="D65" s="874">
        <v>19895300</v>
      </c>
      <c r="E65" s="874">
        <v>21658100</v>
      </c>
      <c r="F65" s="874">
        <v>38946700</v>
      </c>
      <c r="G65" s="874">
        <v>10417900</v>
      </c>
      <c r="H65" s="863">
        <v>27246400</v>
      </c>
    </row>
    <row r="66" spans="1:8">
      <c r="A66" s="458" t="s">
        <v>596</v>
      </c>
      <c r="B66" s="874">
        <v>0</v>
      </c>
      <c r="C66" s="874">
        <v>0</v>
      </c>
      <c r="D66" s="874">
        <v>0</v>
      </c>
      <c r="E66" s="874">
        <v>0</v>
      </c>
      <c r="F66" s="874">
        <v>0</v>
      </c>
      <c r="G66" s="874">
        <v>0</v>
      </c>
      <c r="H66" s="863">
        <v>0</v>
      </c>
    </row>
    <row r="67" spans="1:8">
      <c r="A67" s="458" t="s">
        <v>582</v>
      </c>
      <c r="B67" s="874">
        <v>16994148.270000003</v>
      </c>
      <c r="C67" s="874">
        <v>17794459.129999999</v>
      </c>
      <c r="D67" s="874">
        <v>20364630.080000002</v>
      </c>
      <c r="E67" s="874">
        <v>19285662.859999999</v>
      </c>
      <c r="F67" s="874">
        <v>20619642.609999999</v>
      </c>
      <c r="G67" s="874">
        <v>15025336.220000001</v>
      </c>
      <c r="H67" s="863">
        <v>21938045.869999994</v>
      </c>
    </row>
    <row r="68" spans="1:8">
      <c r="A68" s="458" t="s">
        <v>583</v>
      </c>
      <c r="B68" s="874">
        <v>200</v>
      </c>
      <c r="C68" s="874">
        <v>0</v>
      </c>
      <c r="D68" s="874">
        <v>0</v>
      </c>
      <c r="E68" s="874">
        <v>0</v>
      </c>
      <c r="F68" s="874">
        <v>0</v>
      </c>
      <c r="G68" s="874">
        <v>185.85</v>
      </c>
      <c r="H68" s="863">
        <v>196.05</v>
      </c>
    </row>
    <row r="69" spans="1:8">
      <c r="A69" s="457" t="s">
        <v>297</v>
      </c>
      <c r="B69" s="873">
        <v>3837390.72</v>
      </c>
      <c r="C69" s="873">
        <v>7409593.6399999997</v>
      </c>
      <c r="D69" s="873">
        <v>9057626.5899999961</v>
      </c>
      <c r="E69" s="873">
        <v>10352647.010000004</v>
      </c>
      <c r="F69" s="873">
        <v>28292737.960000001</v>
      </c>
      <c r="G69" s="873">
        <v>4371856.2399999984</v>
      </c>
      <c r="H69" s="862">
        <v>8195697.7799999993</v>
      </c>
    </row>
    <row r="70" spans="1:8">
      <c r="A70" s="456" t="s">
        <v>298</v>
      </c>
      <c r="B70" s="872">
        <v>0</v>
      </c>
      <c r="C70" s="872">
        <v>477301.4</v>
      </c>
      <c r="D70" s="872">
        <v>1765133.85</v>
      </c>
      <c r="E70" s="872">
        <v>0</v>
      </c>
      <c r="F70" s="872">
        <v>0</v>
      </c>
      <c r="G70" s="872">
        <v>0</v>
      </c>
      <c r="H70" s="862">
        <v>0</v>
      </c>
    </row>
    <row r="71" spans="1:8">
      <c r="A71" s="458" t="s">
        <v>584</v>
      </c>
      <c r="B71" s="874">
        <v>0</v>
      </c>
      <c r="C71" s="874">
        <v>477301.4</v>
      </c>
      <c r="D71" s="874">
        <v>1765133.85</v>
      </c>
      <c r="E71" s="874">
        <v>0</v>
      </c>
      <c r="F71" s="874">
        <v>0</v>
      </c>
      <c r="G71" s="874">
        <v>0</v>
      </c>
      <c r="H71" s="863">
        <v>0</v>
      </c>
    </row>
    <row r="72" spans="1:8">
      <c r="A72" s="458" t="s">
        <v>562</v>
      </c>
      <c r="B72" s="874">
        <v>0</v>
      </c>
      <c r="C72" s="874">
        <v>0</v>
      </c>
      <c r="D72" s="874">
        <v>0</v>
      </c>
      <c r="E72" s="874">
        <v>0</v>
      </c>
      <c r="F72" s="874">
        <v>0</v>
      </c>
      <c r="G72" s="874">
        <v>0</v>
      </c>
      <c r="H72" s="863">
        <v>0</v>
      </c>
    </row>
    <row r="73" spans="1:8">
      <c r="A73" s="456" t="s">
        <v>299</v>
      </c>
      <c r="B73" s="872">
        <v>6708.16</v>
      </c>
      <c r="C73" s="872">
        <v>0</v>
      </c>
      <c r="D73" s="872">
        <v>6708.16</v>
      </c>
      <c r="E73" s="872">
        <v>0</v>
      </c>
      <c r="F73" s="872">
        <v>183504.91999999998</v>
      </c>
      <c r="G73" s="872">
        <v>643293.37</v>
      </c>
      <c r="H73" s="862">
        <v>1139237.53</v>
      </c>
    </row>
    <row r="74" spans="1:8">
      <c r="A74" s="458" t="s">
        <v>585</v>
      </c>
      <c r="B74" s="874">
        <v>6708.16</v>
      </c>
      <c r="C74" s="874">
        <v>0</v>
      </c>
      <c r="D74" s="874">
        <v>6708.16</v>
      </c>
      <c r="E74" s="874">
        <v>0</v>
      </c>
      <c r="F74" s="874">
        <v>183504.91999999998</v>
      </c>
      <c r="G74" s="874">
        <v>643293.37</v>
      </c>
      <c r="H74" s="863">
        <v>1139237.53</v>
      </c>
    </row>
    <row r="75" spans="1:8">
      <c r="A75" s="456" t="s">
        <v>300</v>
      </c>
      <c r="B75" s="872">
        <v>1531585</v>
      </c>
      <c r="C75" s="872">
        <v>1440880.25</v>
      </c>
      <c r="D75" s="872">
        <v>1638823</v>
      </c>
      <c r="E75" s="872">
        <v>1508617</v>
      </c>
      <c r="F75" s="872">
        <v>1648011</v>
      </c>
      <c r="G75" s="872">
        <v>569908</v>
      </c>
      <c r="H75" s="862">
        <v>1871996</v>
      </c>
    </row>
    <row r="76" spans="1:8">
      <c r="A76" s="458" t="s">
        <v>586</v>
      </c>
      <c r="B76" s="874">
        <v>0</v>
      </c>
      <c r="C76" s="874">
        <v>0</v>
      </c>
      <c r="D76" s="874">
        <v>0</v>
      </c>
      <c r="E76" s="874">
        <v>0</v>
      </c>
      <c r="F76" s="874">
        <v>0</v>
      </c>
      <c r="G76" s="874">
        <v>0</v>
      </c>
      <c r="H76" s="863">
        <v>0</v>
      </c>
    </row>
    <row r="77" spans="1:8">
      <c r="A77" s="458" t="s">
        <v>587</v>
      </c>
      <c r="B77" s="874">
        <v>0</v>
      </c>
      <c r="C77" s="874">
        <v>0</v>
      </c>
      <c r="D77" s="874">
        <v>0</v>
      </c>
      <c r="E77" s="874">
        <v>0</v>
      </c>
      <c r="F77" s="874">
        <v>0</v>
      </c>
      <c r="G77" s="874">
        <v>0</v>
      </c>
      <c r="H77" s="863">
        <v>0</v>
      </c>
    </row>
    <row r="78" spans="1:8">
      <c r="A78" s="458" t="s">
        <v>307</v>
      </c>
      <c r="B78" s="874">
        <v>1531585</v>
      </c>
      <c r="C78" s="874">
        <v>1440880.25</v>
      </c>
      <c r="D78" s="874">
        <v>1638823</v>
      </c>
      <c r="E78" s="874">
        <v>1508617</v>
      </c>
      <c r="F78" s="874">
        <v>1648011</v>
      </c>
      <c r="G78" s="874">
        <v>569908</v>
      </c>
      <c r="H78" s="863">
        <v>1871996</v>
      </c>
    </row>
    <row r="79" spans="1:8">
      <c r="A79" s="458" t="s">
        <v>588</v>
      </c>
      <c r="B79" s="874">
        <v>0</v>
      </c>
      <c r="C79" s="874">
        <v>0</v>
      </c>
      <c r="D79" s="874">
        <v>0</v>
      </c>
      <c r="E79" s="874">
        <v>0</v>
      </c>
      <c r="F79" s="874">
        <v>0</v>
      </c>
      <c r="G79" s="874">
        <v>0</v>
      </c>
      <c r="H79" s="863">
        <v>0</v>
      </c>
    </row>
    <row r="80" spans="1:8">
      <c r="A80" s="456" t="s">
        <v>308</v>
      </c>
      <c r="B80" s="872">
        <v>1955893.53</v>
      </c>
      <c r="C80" s="872">
        <v>917149.02</v>
      </c>
      <c r="D80" s="872">
        <v>2080454.1300000001</v>
      </c>
      <c r="E80" s="872">
        <v>2424337.0100000002</v>
      </c>
      <c r="F80" s="872">
        <v>12044999.4</v>
      </c>
      <c r="G80" s="872">
        <v>953428.28</v>
      </c>
      <c r="H80" s="862">
        <v>2183918.36</v>
      </c>
    </row>
    <row r="81" spans="1:8">
      <c r="A81" s="458" t="s">
        <v>589</v>
      </c>
      <c r="B81" s="874">
        <v>0</v>
      </c>
      <c r="C81" s="874">
        <v>0</v>
      </c>
      <c r="D81" s="874">
        <v>0</v>
      </c>
      <c r="E81" s="874">
        <v>0</v>
      </c>
      <c r="F81" s="874">
        <v>0</v>
      </c>
      <c r="G81" s="874">
        <v>0</v>
      </c>
      <c r="H81" s="863">
        <v>0</v>
      </c>
    </row>
    <row r="82" spans="1:8">
      <c r="A82" s="458" t="s">
        <v>443</v>
      </c>
      <c r="B82" s="874">
        <v>1842271.19</v>
      </c>
      <c r="C82" s="874">
        <v>873149</v>
      </c>
      <c r="D82" s="874">
        <v>1844301.4300000002</v>
      </c>
      <c r="E82" s="874">
        <v>2329390.36</v>
      </c>
      <c r="F82" s="874">
        <v>11959146.23</v>
      </c>
      <c r="G82" s="874">
        <v>916992</v>
      </c>
      <c r="H82" s="863">
        <v>2014696</v>
      </c>
    </row>
    <row r="83" spans="1:8">
      <c r="A83" s="459" t="s">
        <v>590</v>
      </c>
      <c r="B83" s="874">
        <v>18150.87</v>
      </c>
      <c r="C83" s="874">
        <v>32715.29</v>
      </c>
      <c r="D83" s="874">
        <v>59996.189999999995</v>
      </c>
      <c r="E83" s="874">
        <v>33429.49</v>
      </c>
      <c r="F83" s="874">
        <v>58546.48</v>
      </c>
      <c r="G83" s="874">
        <v>27226.92</v>
      </c>
      <c r="H83" s="863">
        <v>36885.249999999993</v>
      </c>
    </row>
    <row r="84" spans="1:8">
      <c r="A84" s="458" t="s">
        <v>591</v>
      </c>
      <c r="B84" s="874">
        <v>0</v>
      </c>
      <c r="C84" s="874">
        <v>0</v>
      </c>
      <c r="D84" s="874">
        <v>0</v>
      </c>
      <c r="E84" s="874">
        <v>0</v>
      </c>
      <c r="F84" s="874">
        <v>0</v>
      </c>
      <c r="G84" s="874">
        <v>0</v>
      </c>
      <c r="H84" s="863">
        <v>0</v>
      </c>
    </row>
    <row r="85" spans="1:8">
      <c r="A85" s="458" t="s">
        <v>592</v>
      </c>
      <c r="B85" s="874">
        <v>95471.47</v>
      </c>
      <c r="C85" s="874">
        <v>11284.73</v>
      </c>
      <c r="D85" s="874">
        <v>176156.50999999998</v>
      </c>
      <c r="E85" s="874">
        <v>61517.159999999989</v>
      </c>
      <c r="F85" s="874">
        <v>27306.690000000002</v>
      </c>
      <c r="G85" s="874">
        <v>9209.36</v>
      </c>
      <c r="H85" s="863">
        <v>132337.11000000002</v>
      </c>
    </row>
    <row r="86" spans="1:8">
      <c r="A86" s="428" t="s">
        <v>124</v>
      </c>
      <c r="B86" s="868">
        <v>1098228829.6200001</v>
      </c>
      <c r="C86" s="868">
        <v>1228058666.3400002</v>
      </c>
      <c r="D86" s="868">
        <v>1520060316.3400002</v>
      </c>
      <c r="E86" s="868">
        <v>1737780150.9200001</v>
      </c>
      <c r="F86" s="868">
        <v>2286744330.8200002</v>
      </c>
      <c r="G86" s="868">
        <v>1730518627.5199997</v>
      </c>
      <c r="H86" s="864">
        <v>3288715118.0700006</v>
      </c>
    </row>
    <row r="87" spans="1:8">
      <c r="A87" s="265" t="s">
        <v>465</v>
      </c>
      <c r="H87"/>
    </row>
    <row r="88" spans="1:8">
      <c r="A88" s="266" t="s">
        <v>784</v>
      </c>
      <c r="G88" s="117"/>
      <c r="H88" s="135"/>
    </row>
    <row r="89" spans="1:8">
      <c r="A89" s="469" t="s">
        <v>593</v>
      </c>
      <c r="H89" s="135"/>
    </row>
    <row r="90" spans="1:8">
      <c r="H90" s="135"/>
    </row>
    <row r="91" spans="1:8">
      <c r="H91" s="135"/>
    </row>
    <row r="92" spans="1:8">
      <c r="H92" s="135"/>
    </row>
    <row r="93" spans="1:8">
      <c r="H93" s="135"/>
    </row>
    <row r="94" spans="1:8">
      <c r="H94" s="135"/>
    </row>
    <row r="95" spans="1:8">
      <c r="H95" s="135"/>
    </row>
    <row r="96" spans="1:8">
      <c r="H96" s="135"/>
    </row>
    <row r="97" spans="8:8">
      <c r="H97" s="135"/>
    </row>
    <row r="98" spans="8:8">
      <c r="H98" s="135"/>
    </row>
    <row r="99" spans="8:8">
      <c r="H99" s="135"/>
    </row>
    <row r="100" spans="8:8">
      <c r="H100" s="135"/>
    </row>
    <row r="101" spans="8:8">
      <c r="H101" s="135"/>
    </row>
    <row r="102" spans="8:8">
      <c r="H102" s="135"/>
    </row>
    <row r="103" spans="8:8">
      <c r="H103" s="135"/>
    </row>
    <row r="104" spans="8:8">
      <c r="H104" s="135"/>
    </row>
  </sheetData>
  <pageMargins left="1.0236220472440944" right="0.70866141732283472" top="0.74803149606299213" bottom="0.74803149606299213" header="0.31496062992125984" footer="0.31496062992125984"/>
  <pageSetup scale="6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pageSetUpPr fitToPage="1"/>
  </sheetPr>
  <dimension ref="A1:Z89"/>
  <sheetViews>
    <sheetView showGridLines="0" zoomScaleNormal="100" workbookViewId="0">
      <pane xSplit="1" ySplit="11" topLeftCell="B15" activePane="bottomRight" state="frozen"/>
      <selection pane="topRight" activeCell="B1" sqref="B1"/>
      <selection pane="bottomLeft" activeCell="A12" sqref="A12"/>
      <selection pane="bottomRight" activeCell="M33" sqref="M33"/>
    </sheetView>
  </sheetViews>
  <sheetFormatPr defaultColWidth="9.140625" defaultRowHeight="12.75"/>
  <cols>
    <col min="1" max="1" width="79.42578125" style="255" bestFit="1" customWidth="1"/>
    <col min="2" max="14" width="12.85546875" style="255" customWidth="1"/>
    <col min="15" max="16" width="9.140625" style="255"/>
    <col min="17" max="17" width="39.85546875" style="255" customWidth="1"/>
    <col min="18" max="18" width="17.5703125" style="255" bestFit="1" customWidth="1"/>
    <col min="19" max="16384" width="9.140625" style="255"/>
  </cols>
  <sheetData>
    <row r="1" spans="1:16">
      <c r="A1" s="422" t="s">
        <v>117</v>
      </c>
      <c r="B1" s="422"/>
      <c r="C1" s="422"/>
      <c r="D1" s="422"/>
      <c r="E1" s="422"/>
      <c r="F1" s="422"/>
      <c r="G1" s="422"/>
      <c r="H1" s="422"/>
      <c r="I1" s="422"/>
      <c r="J1" s="422"/>
      <c r="K1" s="422"/>
      <c r="L1" s="422"/>
      <c r="M1" s="422"/>
      <c r="N1" s="923">
        <v>53</v>
      </c>
    </row>
    <row r="2" spans="1:16" s="208" customFormat="1" ht="10.5" customHeight="1">
      <c r="A2" s="919"/>
      <c r="B2" s="919"/>
      <c r="C2" s="919"/>
      <c r="D2" s="919"/>
      <c r="E2" s="919"/>
      <c r="F2" s="919"/>
      <c r="G2" s="919"/>
      <c r="H2" s="919"/>
      <c r="I2" s="919"/>
      <c r="J2" s="919"/>
      <c r="K2" s="919"/>
      <c r="L2" s="919"/>
      <c r="M2" s="919"/>
      <c r="N2" s="919"/>
    </row>
    <row r="3" spans="1:16" ht="10.5" customHeight="1"/>
    <row r="4" spans="1:16" ht="12" customHeight="1"/>
    <row r="5" spans="1:16" ht="12" customHeight="1"/>
    <row r="6" spans="1:16" ht="12" customHeight="1"/>
    <row r="7" spans="1:16" ht="9" customHeight="1"/>
    <row r="8" spans="1:16">
      <c r="A8" s="256" t="s">
        <v>19</v>
      </c>
    </row>
    <row r="9" spans="1:16">
      <c r="A9" s="256" t="s">
        <v>823</v>
      </c>
    </row>
    <row r="10" spans="1:16">
      <c r="A10" s="255" t="s">
        <v>185</v>
      </c>
    </row>
    <row r="11" spans="1:16" ht="15" customHeight="1">
      <c r="A11" s="422" t="s">
        <v>617</v>
      </c>
      <c r="B11" s="875" t="s">
        <v>190</v>
      </c>
      <c r="C11" s="875" t="s">
        <v>156</v>
      </c>
      <c r="D11" s="875" t="s">
        <v>157</v>
      </c>
      <c r="E11" s="875" t="s">
        <v>158</v>
      </c>
      <c r="F11" s="875" t="s">
        <v>159</v>
      </c>
      <c r="G11" s="875" t="s">
        <v>160</v>
      </c>
      <c r="H11" s="875" t="s">
        <v>161</v>
      </c>
      <c r="I11" s="875" t="s">
        <v>162</v>
      </c>
      <c r="J11" s="875" t="s">
        <v>163</v>
      </c>
      <c r="K11" s="875" t="s">
        <v>164</v>
      </c>
      <c r="L11" s="875" t="s">
        <v>165</v>
      </c>
      <c r="M11" s="875" t="s">
        <v>166</v>
      </c>
      <c r="N11" s="875" t="s">
        <v>77</v>
      </c>
    </row>
    <row r="12" spans="1:16" ht="15" customHeight="1">
      <c r="A12" s="456" t="s">
        <v>186</v>
      </c>
      <c r="B12" s="872">
        <v>77638972.859999999</v>
      </c>
      <c r="C12" s="872">
        <v>73200719.799999997</v>
      </c>
      <c r="D12" s="872">
        <v>118141759.5</v>
      </c>
      <c r="E12" s="872">
        <v>217269261.49999997</v>
      </c>
      <c r="F12" s="872">
        <v>96782321.510000005</v>
      </c>
      <c r="G12" s="872">
        <v>148866937.75000003</v>
      </c>
      <c r="H12" s="872">
        <v>238941482.99000001</v>
      </c>
      <c r="I12" s="872">
        <v>97310842.359999999</v>
      </c>
      <c r="J12" s="872">
        <v>139566160.95000002</v>
      </c>
      <c r="K12" s="872">
        <v>148962612.68000001</v>
      </c>
      <c r="L12" s="872">
        <v>115348321.66</v>
      </c>
      <c r="M12" s="872">
        <v>93406154.38000001</v>
      </c>
      <c r="N12" s="872">
        <v>1565435547.9400003</v>
      </c>
      <c r="O12" s="371"/>
      <c r="P12" s="521"/>
    </row>
    <row r="13" spans="1:16" ht="15" customHeight="1">
      <c r="A13" s="457" t="s">
        <v>303</v>
      </c>
      <c r="B13" s="873">
        <v>21116769.290000003</v>
      </c>
      <c r="C13" s="873">
        <v>23576816.930000003</v>
      </c>
      <c r="D13" s="873">
        <v>52611903.309999995</v>
      </c>
      <c r="E13" s="873">
        <v>30776594.160000004</v>
      </c>
      <c r="F13" s="873">
        <v>29654368.840000004</v>
      </c>
      <c r="G13" s="873">
        <v>49858147.599999994</v>
      </c>
      <c r="H13" s="873">
        <v>35488936.210000001</v>
      </c>
      <c r="I13" s="873">
        <v>25927491.380000003</v>
      </c>
      <c r="J13" s="873">
        <v>30609430.910000004</v>
      </c>
      <c r="K13" s="873">
        <v>24040657.549999997</v>
      </c>
      <c r="L13" s="873">
        <v>27072161.530000001</v>
      </c>
      <c r="M13" s="873">
        <v>26486670.440000001</v>
      </c>
      <c r="N13" s="873">
        <v>377219948.15000004</v>
      </c>
      <c r="O13" s="371"/>
      <c r="P13" s="521"/>
    </row>
    <row r="14" spans="1:16" ht="15" customHeight="1">
      <c r="A14" s="458" t="s">
        <v>539</v>
      </c>
      <c r="B14" s="874">
        <v>2418592.96</v>
      </c>
      <c r="C14" s="874">
        <v>10503631.560000001</v>
      </c>
      <c r="D14" s="874">
        <v>38941322.369999997</v>
      </c>
      <c r="E14" s="874">
        <v>12693783.91</v>
      </c>
      <c r="F14" s="874">
        <v>12908561.859999999</v>
      </c>
      <c r="G14" s="874">
        <v>33836030.159999996</v>
      </c>
      <c r="H14" s="874">
        <v>20647679.149999999</v>
      </c>
      <c r="I14" s="874">
        <v>8181604.3200000003</v>
      </c>
      <c r="J14" s="874">
        <v>13368986.59</v>
      </c>
      <c r="K14" s="874">
        <v>8308601.4900000002</v>
      </c>
      <c r="L14" s="874">
        <v>3713518.95</v>
      </c>
      <c r="M14" s="874">
        <v>9671487.8200000003</v>
      </c>
      <c r="N14" s="874">
        <v>175193801.13999999</v>
      </c>
      <c r="O14" s="371"/>
      <c r="P14" s="521"/>
    </row>
    <row r="15" spans="1:16" ht="15" customHeight="1">
      <c r="A15" s="458" t="s">
        <v>540</v>
      </c>
      <c r="B15" s="874">
        <v>11900069.609999999</v>
      </c>
      <c r="C15" s="874">
        <v>9168407.6400000006</v>
      </c>
      <c r="D15" s="874">
        <v>9618494.6400000006</v>
      </c>
      <c r="E15" s="874">
        <v>13477056.470000001</v>
      </c>
      <c r="F15" s="874">
        <v>11880912.890000001</v>
      </c>
      <c r="G15" s="874">
        <v>10890116.289999999</v>
      </c>
      <c r="H15" s="874">
        <v>9599317.3900000006</v>
      </c>
      <c r="I15" s="874">
        <v>12861753.09</v>
      </c>
      <c r="J15" s="874">
        <v>12145949.52</v>
      </c>
      <c r="K15" s="874">
        <v>10917469.619999999</v>
      </c>
      <c r="L15" s="874">
        <v>18186789.300000001</v>
      </c>
      <c r="M15" s="874">
        <v>11655999.85</v>
      </c>
      <c r="N15" s="874">
        <v>142302336.31</v>
      </c>
      <c r="O15" s="371"/>
      <c r="P15" s="521"/>
    </row>
    <row r="16" spans="1:16" ht="15" customHeight="1">
      <c r="A16" s="458" t="s">
        <v>541</v>
      </c>
      <c r="B16" s="874">
        <v>3293979.55</v>
      </c>
      <c r="C16" s="874">
        <v>2125642.54</v>
      </c>
      <c r="D16" s="874">
        <v>1844737.77</v>
      </c>
      <c r="E16" s="874">
        <v>2737021.99</v>
      </c>
      <c r="F16" s="874">
        <v>2881921.48</v>
      </c>
      <c r="G16" s="874">
        <v>3031879.44</v>
      </c>
      <c r="H16" s="874">
        <v>2410518.14</v>
      </c>
      <c r="I16" s="874">
        <v>2837460.04</v>
      </c>
      <c r="J16" s="874">
        <v>3206708.39</v>
      </c>
      <c r="K16" s="874">
        <v>2844607.59</v>
      </c>
      <c r="L16" s="874">
        <v>3357973.79</v>
      </c>
      <c r="M16" s="874">
        <v>3194383.11</v>
      </c>
      <c r="N16" s="874">
        <v>33766833.829999998</v>
      </c>
      <c r="O16" s="371"/>
      <c r="P16" s="521"/>
    </row>
    <row r="17" spans="1:26" ht="15" customHeight="1">
      <c r="A17" s="458" t="s">
        <v>542</v>
      </c>
      <c r="B17" s="874">
        <v>0</v>
      </c>
      <c r="C17" s="874">
        <v>18000</v>
      </c>
      <c r="D17" s="874">
        <v>81000</v>
      </c>
      <c r="E17" s="874">
        <v>63000</v>
      </c>
      <c r="F17" s="874">
        <v>66599.64</v>
      </c>
      <c r="G17" s="874">
        <v>85219.5</v>
      </c>
      <c r="H17" s="874">
        <v>203598.4</v>
      </c>
      <c r="I17" s="874">
        <v>101907.1</v>
      </c>
      <c r="J17" s="874">
        <v>0</v>
      </c>
      <c r="K17" s="874">
        <v>152.13</v>
      </c>
      <c r="L17" s="874">
        <v>0</v>
      </c>
      <c r="M17" s="874">
        <v>0</v>
      </c>
      <c r="N17" s="874">
        <v>619476.77</v>
      </c>
      <c r="O17" s="371"/>
      <c r="P17" s="521"/>
    </row>
    <row r="18" spans="1:26" ht="15" customHeight="1">
      <c r="A18" s="458" t="s">
        <v>543</v>
      </c>
      <c r="B18" s="874">
        <v>1910165.14</v>
      </c>
      <c r="C18" s="874">
        <v>407638.26</v>
      </c>
      <c r="D18" s="874">
        <v>733989.93</v>
      </c>
      <c r="E18" s="874">
        <v>455577.82</v>
      </c>
      <c r="F18" s="874">
        <v>545070.81999999995</v>
      </c>
      <c r="G18" s="874">
        <v>696536.69</v>
      </c>
      <c r="H18" s="874">
        <v>802732.52</v>
      </c>
      <c r="I18" s="874">
        <v>702013.89</v>
      </c>
      <c r="J18" s="874">
        <v>649706.89</v>
      </c>
      <c r="K18" s="874">
        <v>759742.65</v>
      </c>
      <c r="L18" s="874">
        <v>629522.66</v>
      </c>
      <c r="M18" s="874">
        <v>774717.69</v>
      </c>
      <c r="N18" s="874">
        <v>9067414.959999999</v>
      </c>
      <c r="O18" s="371"/>
      <c r="P18" s="521"/>
    </row>
    <row r="19" spans="1:26" ht="15" customHeight="1">
      <c r="A19" s="458" t="s">
        <v>544</v>
      </c>
      <c r="B19" s="874">
        <v>116017.1</v>
      </c>
      <c r="C19" s="874">
        <v>62457.65</v>
      </c>
      <c r="D19" s="874">
        <v>125781.05</v>
      </c>
      <c r="E19" s="874">
        <v>99130.65</v>
      </c>
      <c r="F19" s="874">
        <v>65846.570000000007</v>
      </c>
      <c r="G19" s="874">
        <v>84330.38</v>
      </c>
      <c r="H19" s="874">
        <v>617746.54</v>
      </c>
      <c r="I19" s="874">
        <v>56573.69</v>
      </c>
      <c r="J19" s="874">
        <v>82144.92</v>
      </c>
      <c r="K19" s="874">
        <v>91474.89</v>
      </c>
      <c r="L19" s="874">
        <v>80845.87</v>
      </c>
      <c r="M19" s="874">
        <v>123683.23</v>
      </c>
      <c r="N19" s="874">
        <v>1606032.5399999996</v>
      </c>
      <c r="O19" s="371"/>
      <c r="P19" s="521"/>
    </row>
    <row r="20" spans="1:26" ht="15" customHeight="1">
      <c r="A20" s="458" t="s">
        <v>545</v>
      </c>
      <c r="B20" s="874">
        <v>1477944.93</v>
      </c>
      <c r="C20" s="874">
        <v>1291039.28</v>
      </c>
      <c r="D20" s="874">
        <v>1266577.55</v>
      </c>
      <c r="E20" s="874">
        <v>1251023.32</v>
      </c>
      <c r="F20" s="874">
        <v>1305455.58</v>
      </c>
      <c r="G20" s="874">
        <v>1234035.1399999999</v>
      </c>
      <c r="H20" s="874">
        <v>1207344.07</v>
      </c>
      <c r="I20" s="874">
        <v>1186179.25</v>
      </c>
      <c r="J20" s="874">
        <v>1155934.6000000001</v>
      </c>
      <c r="K20" s="874">
        <v>1118609.18</v>
      </c>
      <c r="L20" s="874">
        <v>1103510.96</v>
      </c>
      <c r="M20" s="874">
        <v>1066398.74</v>
      </c>
      <c r="N20" s="874">
        <v>14664052.6</v>
      </c>
      <c r="O20" s="371"/>
      <c r="P20" s="521"/>
    </row>
    <row r="21" spans="1:26" ht="15" customHeight="1">
      <c r="A21" s="457" t="s">
        <v>294</v>
      </c>
      <c r="B21" s="873">
        <v>40106777.07</v>
      </c>
      <c r="C21" s="873">
        <v>44319371.149999999</v>
      </c>
      <c r="D21" s="873">
        <v>57182548.219999999</v>
      </c>
      <c r="E21" s="873">
        <v>170485009.52999997</v>
      </c>
      <c r="F21" s="873">
        <v>58414415.630000003</v>
      </c>
      <c r="G21" s="873">
        <v>85215826.810000017</v>
      </c>
      <c r="H21" s="873">
        <v>168999537.43000001</v>
      </c>
      <c r="I21" s="873">
        <v>58314072.449999996</v>
      </c>
      <c r="J21" s="873">
        <v>73559616.409999996</v>
      </c>
      <c r="K21" s="873">
        <v>99578643.569999993</v>
      </c>
      <c r="L21" s="873">
        <v>81317793.730000004</v>
      </c>
      <c r="M21" s="873">
        <v>59613524.539999999</v>
      </c>
      <c r="N21" s="873">
        <v>997107136.53999996</v>
      </c>
      <c r="O21" s="371"/>
      <c r="P21" s="140"/>
      <c r="Q21" s="306"/>
    </row>
    <row r="22" spans="1:26" ht="15" customHeight="1">
      <c r="A22" s="458" t="s">
        <v>546</v>
      </c>
      <c r="B22" s="874">
        <v>39813316.170000002</v>
      </c>
      <c r="C22" s="874">
        <v>44065714.619999997</v>
      </c>
      <c r="D22" s="874">
        <v>56970372.920000002</v>
      </c>
      <c r="E22" s="874">
        <v>170144392.63999999</v>
      </c>
      <c r="F22" s="874">
        <v>58189880.310000002</v>
      </c>
      <c r="G22" s="874">
        <v>85140586.680000007</v>
      </c>
      <c r="H22" s="874">
        <v>168952424.52000001</v>
      </c>
      <c r="I22" s="874">
        <v>58172764.219999999</v>
      </c>
      <c r="J22" s="874">
        <v>73499555.819999993</v>
      </c>
      <c r="K22" s="874">
        <v>99562602.159999996</v>
      </c>
      <c r="L22" s="874">
        <v>81209477.950000003</v>
      </c>
      <c r="M22" s="874">
        <v>59555570.939999998</v>
      </c>
      <c r="N22" s="874">
        <v>995276658.95000005</v>
      </c>
      <c r="O22" s="371"/>
      <c r="P22" s="371"/>
      <c r="Q22" s="371"/>
      <c r="R22" s="371"/>
      <c r="S22" s="371"/>
      <c r="T22" s="371"/>
      <c r="U22" s="371"/>
      <c r="V22" s="371"/>
      <c r="W22" s="371"/>
      <c r="X22" s="371"/>
      <c r="Y22" s="371"/>
      <c r="Z22" s="371"/>
    </row>
    <row r="23" spans="1:26" ht="15" customHeight="1">
      <c r="A23" s="458" t="s">
        <v>547</v>
      </c>
      <c r="B23" s="874">
        <v>0</v>
      </c>
      <c r="C23" s="874">
        <v>0</v>
      </c>
      <c r="D23" s="874">
        <v>0</v>
      </c>
      <c r="E23" s="874">
        <v>0</v>
      </c>
      <c r="F23" s="874">
        <v>0</v>
      </c>
      <c r="G23" s="874">
        <v>0</v>
      </c>
      <c r="H23" s="874">
        <v>0</v>
      </c>
      <c r="I23" s="874">
        <v>0</v>
      </c>
      <c r="J23" s="874">
        <v>0</v>
      </c>
      <c r="K23" s="874">
        <v>0</v>
      </c>
      <c r="L23" s="874">
        <v>0</v>
      </c>
      <c r="M23" s="874">
        <v>0</v>
      </c>
      <c r="N23" s="874">
        <v>0</v>
      </c>
      <c r="O23" s="371"/>
      <c r="P23" s="521"/>
    </row>
    <row r="24" spans="1:26" ht="15" customHeight="1">
      <c r="A24" s="458" t="s">
        <v>548</v>
      </c>
      <c r="B24" s="874">
        <v>0</v>
      </c>
      <c r="C24" s="874">
        <v>0</v>
      </c>
      <c r="D24" s="874">
        <v>0</v>
      </c>
      <c r="E24" s="874">
        <v>0</v>
      </c>
      <c r="F24" s="874">
        <v>0</v>
      </c>
      <c r="G24" s="874">
        <v>0</v>
      </c>
      <c r="H24" s="874">
        <v>0</v>
      </c>
      <c r="I24" s="874">
        <v>0</v>
      </c>
      <c r="J24" s="874">
        <v>0</v>
      </c>
      <c r="K24" s="874">
        <v>0</v>
      </c>
      <c r="L24" s="874">
        <v>0</v>
      </c>
      <c r="M24" s="874">
        <v>0</v>
      </c>
      <c r="N24" s="874">
        <v>0</v>
      </c>
      <c r="O24" s="371"/>
      <c r="P24" s="521"/>
    </row>
    <row r="25" spans="1:26" ht="15" customHeight="1">
      <c r="A25" s="458" t="s">
        <v>549</v>
      </c>
      <c r="B25" s="874">
        <v>262738.96000000002</v>
      </c>
      <c r="C25" s="874">
        <v>235666.15</v>
      </c>
      <c r="D25" s="874">
        <v>195194.55</v>
      </c>
      <c r="E25" s="874">
        <v>323795.5</v>
      </c>
      <c r="F25" s="874">
        <v>207991.1</v>
      </c>
      <c r="G25" s="874">
        <v>59830.29</v>
      </c>
      <c r="H25" s="874">
        <v>29611.32</v>
      </c>
      <c r="I25" s="874">
        <v>65156.05</v>
      </c>
      <c r="J25" s="874">
        <v>44333.65</v>
      </c>
      <c r="K25" s="874">
        <v>0</v>
      </c>
      <c r="L25" s="874">
        <v>93821.83</v>
      </c>
      <c r="M25" s="874">
        <v>44331.6</v>
      </c>
      <c r="N25" s="874">
        <v>1562471.0000000002</v>
      </c>
      <c r="O25" s="371"/>
      <c r="P25" s="521"/>
    </row>
    <row r="26" spans="1:26" ht="15" customHeight="1">
      <c r="A26" s="458" t="s">
        <v>550</v>
      </c>
      <c r="B26" s="874">
        <v>0</v>
      </c>
      <c r="C26" s="874">
        <v>0</v>
      </c>
      <c r="D26" s="874">
        <v>0</v>
      </c>
      <c r="E26" s="874">
        <v>0</v>
      </c>
      <c r="F26" s="874">
        <v>0</v>
      </c>
      <c r="G26" s="874">
        <v>0</v>
      </c>
      <c r="H26" s="874">
        <v>0</v>
      </c>
      <c r="I26" s="874">
        <v>0</v>
      </c>
      <c r="J26" s="874">
        <v>0</v>
      </c>
      <c r="K26" s="874">
        <v>0</v>
      </c>
      <c r="L26" s="874">
        <v>0</v>
      </c>
      <c r="M26" s="874">
        <v>0</v>
      </c>
      <c r="N26" s="874">
        <v>0</v>
      </c>
      <c r="O26" s="371"/>
      <c r="P26" s="521"/>
    </row>
    <row r="27" spans="1:26" ht="15" customHeight="1">
      <c r="A27" s="458" t="s">
        <v>551</v>
      </c>
      <c r="B27" s="874">
        <v>0</v>
      </c>
      <c r="C27" s="874">
        <v>0</v>
      </c>
      <c r="D27" s="874">
        <v>0</v>
      </c>
      <c r="E27" s="874">
        <v>0</v>
      </c>
      <c r="F27" s="874">
        <v>0</v>
      </c>
      <c r="G27" s="874">
        <v>0</v>
      </c>
      <c r="H27" s="874">
        <v>0</v>
      </c>
      <c r="I27" s="874">
        <v>0</v>
      </c>
      <c r="J27" s="874">
        <v>0</v>
      </c>
      <c r="K27" s="874">
        <v>0</v>
      </c>
      <c r="L27" s="874">
        <v>0</v>
      </c>
      <c r="M27" s="874">
        <v>0</v>
      </c>
      <c r="N27" s="874">
        <v>0</v>
      </c>
      <c r="O27" s="371"/>
      <c r="P27" s="521"/>
    </row>
    <row r="28" spans="1:26" ht="15" customHeight="1">
      <c r="A28" s="458" t="s">
        <v>552</v>
      </c>
      <c r="B28" s="874">
        <v>10472.219999999999</v>
      </c>
      <c r="C28" s="874">
        <v>0</v>
      </c>
      <c r="D28" s="874">
        <v>0</v>
      </c>
      <c r="E28" s="874">
        <v>0</v>
      </c>
      <c r="F28" s="874">
        <v>0</v>
      </c>
      <c r="G28" s="874">
        <v>0</v>
      </c>
      <c r="H28" s="874">
        <v>1669.8000000000002</v>
      </c>
      <c r="I28" s="874">
        <v>0</v>
      </c>
      <c r="J28" s="874">
        <v>0</v>
      </c>
      <c r="K28" s="874">
        <v>304.26</v>
      </c>
      <c r="L28" s="874">
        <v>0</v>
      </c>
      <c r="M28" s="874">
        <v>0</v>
      </c>
      <c r="N28" s="874">
        <v>12446.28</v>
      </c>
      <c r="O28" s="371"/>
      <c r="P28" s="521"/>
    </row>
    <row r="29" spans="1:26" ht="15" customHeight="1">
      <c r="A29" s="458" t="s">
        <v>553</v>
      </c>
      <c r="B29" s="874">
        <v>0</v>
      </c>
      <c r="C29" s="874">
        <v>0</v>
      </c>
      <c r="D29" s="874">
        <v>0</v>
      </c>
      <c r="E29" s="874">
        <v>0</v>
      </c>
      <c r="F29" s="874">
        <v>0</v>
      </c>
      <c r="G29" s="874">
        <v>0</v>
      </c>
      <c r="H29" s="874">
        <v>52.9</v>
      </c>
      <c r="I29" s="874">
        <v>60180</v>
      </c>
      <c r="J29" s="874">
        <v>0</v>
      </c>
      <c r="K29" s="874">
        <v>152.13</v>
      </c>
      <c r="L29" s="874">
        <v>0</v>
      </c>
      <c r="M29" s="874">
        <v>0</v>
      </c>
      <c r="N29" s="874">
        <v>60385.03</v>
      </c>
      <c r="O29" s="371"/>
      <c r="P29" s="521"/>
    </row>
    <row r="30" spans="1:26" ht="15" customHeight="1">
      <c r="A30" s="458" t="s">
        <v>554</v>
      </c>
      <c r="B30" s="874">
        <v>20249.72</v>
      </c>
      <c r="C30" s="874">
        <v>17990.38</v>
      </c>
      <c r="D30" s="874">
        <v>16980.75</v>
      </c>
      <c r="E30" s="874">
        <v>16821.39</v>
      </c>
      <c r="F30" s="874">
        <v>16544.22</v>
      </c>
      <c r="G30" s="874">
        <v>15409.84</v>
      </c>
      <c r="H30" s="874">
        <v>15778.89</v>
      </c>
      <c r="I30" s="874">
        <v>15972.18</v>
      </c>
      <c r="J30" s="874">
        <v>15726.94</v>
      </c>
      <c r="K30" s="874">
        <v>15585.02</v>
      </c>
      <c r="L30" s="874">
        <v>14493.95</v>
      </c>
      <c r="M30" s="874">
        <v>13622</v>
      </c>
      <c r="N30" s="874">
        <v>195175.28</v>
      </c>
      <c r="O30" s="371"/>
      <c r="P30" s="521"/>
    </row>
    <row r="31" spans="1:26" ht="15" customHeight="1">
      <c r="A31" s="457" t="s">
        <v>293</v>
      </c>
      <c r="B31" s="873">
        <v>15685783.969999999</v>
      </c>
      <c r="C31" s="873">
        <v>3880172.2</v>
      </c>
      <c r="D31" s="873">
        <v>6848703.0600000005</v>
      </c>
      <c r="E31" s="873">
        <v>14910440.600000001</v>
      </c>
      <c r="F31" s="873">
        <v>7012344.1500000004</v>
      </c>
      <c r="G31" s="873">
        <v>9906724.9399999995</v>
      </c>
      <c r="H31" s="873">
        <v>32284333.57</v>
      </c>
      <c r="I31" s="873">
        <v>11474160.689999999</v>
      </c>
      <c r="J31" s="873">
        <v>34280869.609999999</v>
      </c>
      <c r="K31" s="873">
        <v>24036379.810000002</v>
      </c>
      <c r="L31" s="873">
        <v>5489123.4100000001</v>
      </c>
      <c r="M31" s="873">
        <v>6164042.0300000003</v>
      </c>
      <c r="N31" s="873">
        <v>171973078.03999999</v>
      </c>
      <c r="O31" s="371"/>
      <c r="P31" s="521"/>
      <c r="Q31" s="306"/>
      <c r="R31" s="306"/>
    </row>
    <row r="32" spans="1:26" ht="15" customHeight="1">
      <c r="A32" s="458" t="s">
        <v>555</v>
      </c>
      <c r="B32" s="874">
        <v>12430311.109999999</v>
      </c>
      <c r="C32" s="874">
        <v>640311.11</v>
      </c>
      <c r="D32" s="874">
        <v>408088.89</v>
      </c>
      <c r="E32" s="874">
        <v>2319755.54</v>
      </c>
      <c r="F32" s="874">
        <v>320839.64</v>
      </c>
      <c r="G32" s="874">
        <v>3025526.91</v>
      </c>
      <c r="H32" s="874">
        <v>725691.78</v>
      </c>
      <c r="I32" s="874">
        <v>1102801.6000000001</v>
      </c>
      <c r="J32" s="874">
        <v>7157381.9100000001</v>
      </c>
      <c r="K32" s="874">
        <v>1696277.29</v>
      </c>
      <c r="L32" s="874">
        <v>1261561.1200000001</v>
      </c>
      <c r="M32" s="874">
        <v>354959.15</v>
      </c>
      <c r="N32" s="874">
        <v>31443506.050000001</v>
      </c>
      <c r="O32" s="371"/>
      <c r="P32" s="521"/>
      <c r="Q32" s="306"/>
      <c r="R32" s="441"/>
    </row>
    <row r="33" spans="1:26" ht="15" customHeight="1">
      <c r="A33" s="458" t="s">
        <v>556</v>
      </c>
      <c r="B33" s="874">
        <v>304183.57</v>
      </c>
      <c r="C33" s="874">
        <v>0</v>
      </c>
      <c r="D33" s="874">
        <v>77466.53</v>
      </c>
      <c r="E33" s="874">
        <v>285267.95</v>
      </c>
      <c r="F33" s="874">
        <v>0</v>
      </c>
      <c r="G33" s="874">
        <v>12264.2</v>
      </c>
      <c r="H33" s="874">
        <v>58032.07</v>
      </c>
      <c r="I33" s="874">
        <v>6143.46</v>
      </c>
      <c r="J33" s="874">
        <v>0</v>
      </c>
      <c r="K33" s="874">
        <v>6443.24</v>
      </c>
      <c r="L33" s="874">
        <v>0</v>
      </c>
      <c r="M33" s="874">
        <v>188503.71</v>
      </c>
      <c r="N33" s="874">
        <v>938304.72999999986</v>
      </c>
      <c r="O33" s="371"/>
      <c r="P33" s="521"/>
      <c r="Q33" s="306"/>
      <c r="R33" s="441"/>
    </row>
    <row r="34" spans="1:26" s="117" customFormat="1" ht="15" customHeight="1">
      <c r="A34" s="458" t="s">
        <v>557</v>
      </c>
      <c r="B34" s="874">
        <v>112494.25</v>
      </c>
      <c r="C34" s="874">
        <v>92407.12</v>
      </c>
      <c r="D34" s="874">
        <v>117965.79</v>
      </c>
      <c r="E34" s="874">
        <v>75969.460000000006</v>
      </c>
      <c r="F34" s="874">
        <v>81918.820000000007</v>
      </c>
      <c r="G34" s="874">
        <v>160933.48000000001</v>
      </c>
      <c r="H34" s="874">
        <v>170911.37</v>
      </c>
      <c r="I34" s="874">
        <v>138710.54999999999</v>
      </c>
      <c r="J34" s="874">
        <v>73362.39</v>
      </c>
      <c r="K34" s="874">
        <v>146691.57</v>
      </c>
      <c r="L34" s="874">
        <v>130830</v>
      </c>
      <c r="M34" s="874">
        <v>102234.42</v>
      </c>
      <c r="N34" s="874">
        <v>1404429.22</v>
      </c>
      <c r="O34" s="371"/>
      <c r="P34" s="521"/>
      <c r="Q34" s="139"/>
      <c r="R34" s="198"/>
    </row>
    <row r="35" spans="1:26" ht="15" customHeight="1">
      <c r="A35" s="458" t="s">
        <v>558</v>
      </c>
      <c r="B35" s="874">
        <v>196388.58</v>
      </c>
      <c r="C35" s="874">
        <v>200940.63</v>
      </c>
      <c r="D35" s="874">
        <v>769931.98</v>
      </c>
      <c r="E35" s="874">
        <v>213055.7</v>
      </c>
      <c r="F35" s="874">
        <v>340802.41</v>
      </c>
      <c r="G35" s="874">
        <v>473301.08</v>
      </c>
      <c r="H35" s="874">
        <v>265010.2</v>
      </c>
      <c r="I35" s="874">
        <v>349157.8</v>
      </c>
      <c r="J35" s="874">
        <v>198791.53</v>
      </c>
      <c r="K35" s="874">
        <v>227139.84</v>
      </c>
      <c r="L35" s="874">
        <v>157489.10999999999</v>
      </c>
      <c r="M35" s="874">
        <v>179902.30000000002</v>
      </c>
      <c r="N35" s="874">
        <v>3571911.1599999992</v>
      </c>
      <c r="O35" s="371"/>
      <c r="P35" s="521"/>
      <c r="Q35" s="306"/>
      <c r="R35" s="441"/>
    </row>
    <row r="36" spans="1:26" ht="15" customHeight="1">
      <c r="A36" s="458" t="s">
        <v>559</v>
      </c>
      <c r="B36" s="874">
        <v>0</v>
      </c>
      <c r="C36" s="874">
        <v>0</v>
      </c>
      <c r="D36" s="874">
        <v>184832</v>
      </c>
      <c r="E36" s="874">
        <v>0</v>
      </c>
      <c r="F36" s="874">
        <v>0</v>
      </c>
      <c r="G36" s="874">
        <v>0</v>
      </c>
      <c r="H36" s="874">
        <v>0</v>
      </c>
      <c r="I36" s="874">
        <v>0</v>
      </c>
      <c r="J36" s="874">
        <v>0</v>
      </c>
      <c r="K36" s="874">
        <v>0</v>
      </c>
      <c r="L36" s="874">
        <v>0</v>
      </c>
      <c r="M36" s="874">
        <v>0</v>
      </c>
      <c r="N36" s="874">
        <v>184832</v>
      </c>
      <c r="O36" s="371"/>
      <c r="P36" s="521"/>
      <c r="Q36" s="306"/>
      <c r="R36" s="441"/>
    </row>
    <row r="37" spans="1:26" ht="15" customHeight="1">
      <c r="A37" s="458" t="s">
        <v>560</v>
      </c>
      <c r="B37" s="874">
        <v>882799.43</v>
      </c>
      <c r="C37" s="874">
        <v>1040583.17</v>
      </c>
      <c r="D37" s="874">
        <v>1921027.25</v>
      </c>
      <c r="E37" s="874">
        <v>1567901.73</v>
      </c>
      <c r="F37" s="874">
        <v>1015194.33</v>
      </c>
      <c r="G37" s="874">
        <v>1564600.17</v>
      </c>
      <c r="H37" s="874">
        <v>1163389.28</v>
      </c>
      <c r="I37" s="874">
        <v>1118694.1000000001</v>
      </c>
      <c r="J37" s="874">
        <v>1818667.86</v>
      </c>
      <c r="K37" s="874">
        <v>1002007.55</v>
      </c>
      <c r="L37" s="874">
        <v>1318536.3999999999</v>
      </c>
      <c r="M37" s="874">
        <v>2951270.53</v>
      </c>
      <c r="N37" s="874">
        <v>17364671.800000001</v>
      </c>
      <c r="O37" s="371"/>
      <c r="P37" s="521"/>
      <c r="Q37" s="306"/>
      <c r="R37" s="441"/>
    </row>
    <row r="38" spans="1:26" ht="15" customHeight="1">
      <c r="A38" s="458" t="s">
        <v>561</v>
      </c>
      <c r="B38" s="874">
        <v>709157.59</v>
      </c>
      <c r="C38" s="874">
        <v>409132.38</v>
      </c>
      <c r="D38" s="874">
        <v>693103.05</v>
      </c>
      <c r="E38" s="874">
        <v>690384.03</v>
      </c>
      <c r="F38" s="874">
        <v>2085563.42</v>
      </c>
      <c r="G38" s="874">
        <v>993716.1</v>
      </c>
      <c r="H38" s="874">
        <v>1891929.67</v>
      </c>
      <c r="I38" s="874">
        <v>602543.12</v>
      </c>
      <c r="J38" s="874">
        <v>555695.81000000006</v>
      </c>
      <c r="K38" s="874">
        <v>708565.52</v>
      </c>
      <c r="L38" s="874">
        <v>770419.72</v>
      </c>
      <c r="M38" s="874">
        <v>890342.38</v>
      </c>
      <c r="N38" s="874">
        <v>11000552.790000001</v>
      </c>
      <c r="O38" s="371"/>
      <c r="P38" s="521"/>
      <c r="Q38" s="306"/>
      <c r="R38" s="441"/>
    </row>
    <row r="39" spans="1:26" ht="15" customHeight="1">
      <c r="A39" s="458" t="s">
        <v>562</v>
      </c>
      <c r="B39" s="874">
        <v>1050449.44</v>
      </c>
      <c r="C39" s="874">
        <v>1496797.79</v>
      </c>
      <c r="D39" s="874">
        <v>2676287.5699999998</v>
      </c>
      <c r="E39" s="874">
        <v>9758106.1899999995</v>
      </c>
      <c r="F39" s="874">
        <v>3168025.53</v>
      </c>
      <c r="G39" s="874">
        <v>3676383</v>
      </c>
      <c r="H39" s="874">
        <v>28009369.199999999</v>
      </c>
      <c r="I39" s="874">
        <v>8156110.0599999996</v>
      </c>
      <c r="J39" s="874">
        <v>24476970.109999999</v>
      </c>
      <c r="K39" s="874">
        <v>20249254.800000001</v>
      </c>
      <c r="L39" s="874">
        <v>1850287.06</v>
      </c>
      <c r="M39" s="874">
        <v>1496829.54</v>
      </c>
      <c r="N39" s="874">
        <v>106064870.29000001</v>
      </c>
      <c r="O39" s="371"/>
      <c r="P39" s="521"/>
      <c r="Q39" s="306"/>
      <c r="R39" s="441"/>
    </row>
    <row r="40" spans="1:26" ht="15" customHeight="1">
      <c r="A40" s="457" t="s">
        <v>291</v>
      </c>
      <c r="B40" s="873">
        <v>729642.53</v>
      </c>
      <c r="C40" s="873">
        <v>1424359.52</v>
      </c>
      <c r="D40" s="873">
        <v>1498604.9100000001</v>
      </c>
      <c r="E40" s="873">
        <v>1097217.21</v>
      </c>
      <c r="F40" s="873">
        <v>1701192.8900000001</v>
      </c>
      <c r="G40" s="873">
        <v>3886238.4</v>
      </c>
      <c r="H40" s="873">
        <v>2168675.7800000003</v>
      </c>
      <c r="I40" s="873">
        <v>1595117.8399999999</v>
      </c>
      <c r="J40" s="873">
        <v>1116244.02</v>
      </c>
      <c r="K40" s="873">
        <v>1306931.75</v>
      </c>
      <c r="L40" s="873">
        <v>1469242.99</v>
      </c>
      <c r="M40" s="873">
        <v>1141917.3700000001</v>
      </c>
      <c r="N40" s="873">
        <v>19135385.210000001</v>
      </c>
      <c r="O40" s="371"/>
      <c r="P40" s="521"/>
      <c r="Q40" s="306"/>
      <c r="R40" s="441"/>
    </row>
    <row r="41" spans="1:26" s="256" customFormat="1" ht="15" customHeight="1">
      <c r="A41" s="456" t="s">
        <v>188</v>
      </c>
      <c r="B41" s="872">
        <v>17653812.57</v>
      </c>
      <c r="C41" s="872">
        <v>29674623.830000002</v>
      </c>
      <c r="D41" s="872">
        <v>63729540.420000002</v>
      </c>
      <c r="E41" s="872">
        <v>80545035.069999993</v>
      </c>
      <c r="F41" s="872">
        <v>70078211.950000003</v>
      </c>
      <c r="G41" s="872">
        <v>52631211.470000006</v>
      </c>
      <c r="H41" s="872">
        <v>75285141.799999997</v>
      </c>
      <c r="I41" s="872">
        <v>53520990.579999998</v>
      </c>
      <c r="J41" s="872">
        <v>101326169.16000001</v>
      </c>
      <c r="K41" s="872">
        <v>111921418.37</v>
      </c>
      <c r="L41" s="872">
        <v>54466057.129999995</v>
      </c>
      <c r="M41" s="872">
        <v>69463671.030000001</v>
      </c>
      <c r="N41" s="872">
        <v>780295883.38</v>
      </c>
      <c r="O41" s="522"/>
      <c r="P41" s="523"/>
      <c r="Q41" s="366"/>
      <c r="R41" s="442"/>
    </row>
    <row r="42" spans="1:26" s="117" customFormat="1" ht="15" customHeight="1">
      <c r="A42" s="458" t="s">
        <v>563</v>
      </c>
      <c r="B42" s="874">
        <v>8463142.2300000004</v>
      </c>
      <c r="C42" s="874">
        <v>16259257.74</v>
      </c>
      <c r="D42" s="874">
        <v>27780159.170000002</v>
      </c>
      <c r="E42" s="874">
        <v>39873182.979999997</v>
      </c>
      <c r="F42" s="874">
        <v>43162033.109999999</v>
      </c>
      <c r="G42" s="874">
        <v>31918686.41</v>
      </c>
      <c r="H42" s="874">
        <v>40957877.890000001</v>
      </c>
      <c r="I42" s="874">
        <v>29897377.649999999</v>
      </c>
      <c r="J42" s="874">
        <v>53878500.75</v>
      </c>
      <c r="K42" s="874">
        <v>71212518.810000002</v>
      </c>
      <c r="L42" s="874">
        <v>28504895.18</v>
      </c>
      <c r="M42" s="874">
        <v>32067213.960000001</v>
      </c>
      <c r="N42" s="874">
        <v>423974845.88000005</v>
      </c>
      <c r="O42" s="371"/>
      <c r="P42" s="521"/>
      <c r="Q42" s="139"/>
      <c r="R42" s="198"/>
    </row>
    <row r="43" spans="1:26" ht="15" customHeight="1">
      <c r="A43" s="458" t="s">
        <v>564</v>
      </c>
      <c r="B43" s="874">
        <v>2530250.77</v>
      </c>
      <c r="C43" s="874">
        <v>1524562.67</v>
      </c>
      <c r="D43" s="874">
        <v>2224339.0299999998</v>
      </c>
      <c r="E43" s="874">
        <v>25163662.82</v>
      </c>
      <c r="F43" s="874">
        <v>6700492.7999999998</v>
      </c>
      <c r="G43" s="874">
        <v>5185168.0999999996</v>
      </c>
      <c r="H43" s="874">
        <v>8661682.5</v>
      </c>
      <c r="I43" s="874">
        <v>3524645.22</v>
      </c>
      <c r="J43" s="874">
        <v>2909052.41</v>
      </c>
      <c r="K43" s="874">
        <v>18061811.059999999</v>
      </c>
      <c r="L43" s="874">
        <v>3750721.75</v>
      </c>
      <c r="M43" s="874">
        <v>2615461.84</v>
      </c>
      <c r="N43" s="874">
        <v>82851850.969999999</v>
      </c>
      <c r="O43" s="371"/>
      <c r="P43" s="521"/>
      <c r="Q43" s="306"/>
      <c r="R43" s="441"/>
    </row>
    <row r="44" spans="1:26" ht="15" customHeight="1">
      <c r="A44" s="458" t="s">
        <v>565</v>
      </c>
      <c r="B44" s="874">
        <v>1410005.94</v>
      </c>
      <c r="C44" s="874">
        <v>3507991.83</v>
      </c>
      <c r="D44" s="874">
        <v>23830220.18</v>
      </c>
      <c r="E44" s="874">
        <v>4582307.93</v>
      </c>
      <c r="F44" s="874">
        <v>7220272.9800000004</v>
      </c>
      <c r="G44" s="874">
        <v>3092324.96</v>
      </c>
      <c r="H44" s="874">
        <v>7451334.6799999997</v>
      </c>
      <c r="I44" s="874">
        <v>5196638.3099999996</v>
      </c>
      <c r="J44" s="874">
        <v>26586585.109999999</v>
      </c>
      <c r="K44" s="874">
        <v>3911882</v>
      </c>
      <c r="L44" s="874">
        <v>3294562.93</v>
      </c>
      <c r="M44" s="874">
        <v>3355538.26</v>
      </c>
      <c r="N44" s="874">
        <v>93439665.110000014</v>
      </c>
      <c r="O44" s="371"/>
      <c r="P44" s="140"/>
      <c r="Q44" s="306"/>
      <c r="R44" s="441"/>
    </row>
    <row r="45" spans="1:26" s="256" customFormat="1" ht="15" customHeight="1">
      <c r="A45" s="458" t="s">
        <v>566</v>
      </c>
      <c r="B45" s="874">
        <v>529503.65</v>
      </c>
      <c r="C45" s="874">
        <v>1016995.09</v>
      </c>
      <c r="D45" s="874">
        <v>1685257.33</v>
      </c>
      <c r="E45" s="874">
        <v>1977718.42</v>
      </c>
      <c r="F45" s="874">
        <v>2297426.6</v>
      </c>
      <c r="G45" s="874">
        <v>2431796.35</v>
      </c>
      <c r="H45" s="874">
        <v>5144273.1399999997</v>
      </c>
      <c r="I45" s="874">
        <v>4773245.0999999996</v>
      </c>
      <c r="J45" s="874">
        <v>6047110.1500000004</v>
      </c>
      <c r="K45" s="874">
        <v>5979979.21</v>
      </c>
      <c r="L45" s="874">
        <v>4859817.5</v>
      </c>
      <c r="M45" s="874">
        <v>4083928.31</v>
      </c>
      <c r="N45" s="874">
        <v>40827050.850000001</v>
      </c>
      <c r="O45" s="522"/>
      <c r="P45" s="522"/>
      <c r="Q45" s="339"/>
      <c r="R45" s="194"/>
      <c r="S45" s="522"/>
      <c r="T45" s="522"/>
      <c r="U45" s="522"/>
      <c r="V45" s="522"/>
      <c r="W45" s="522"/>
      <c r="X45" s="522"/>
      <c r="Y45" s="522"/>
      <c r="Z45" s="522"/>
    </row>
    <row r="46" spans="1:26" ht="15" customHeight="1">
      <c r="A46" s="458" t="s">
        <v>567</v>
      </c>
      <c r="B46" s="874">
        <v>0</v>
      </c>
      <c r="C46" s="874">
        <v>0</v>
      </c>
      <c r="D46" s="874">
        <v>0</v>
      </c>
      <c r="E46" s="874">
        <v>0</v>
      </c>
      <c r="F46" s="874">
        <v>0</v>
      </c>
      <c r="G46" s="874">
        <v>0</v>
      </c>
      <c r="H46" s="874">
        <v>0</v>
      </c>
      <c r="I46" s="874">
        <v>0</v>
      </c>
      <c r="J46" s="874">
        <v>0</v>
      </c>
      <c r="K46" s="874">
        <v>0</v>
      </c>
      <c r="L46" s="874">
        <v>0</v>
      </c>
      <c r="M46" s="874">
        <v>0</v>
      </c>
      <c r="N46" s="874">
        <v>0</v>
      </c>
      <c r="O46" s="371"/>
      <c r="P46" s="521"/>
      <c r="Q46" s="306"/>
      <c r="R46" s="441"/>
    </row>
    <row r="47" spans="1:26" ht="15" customHeight="1">
      <c r="A47" s="458" t="s">
        <v>782</v>
      </c>
      <c r="B47" s="874">
        <v>3598581.85</v>
      </c>
      <c r="C47" s="874">
        <v>5299442.72</v>
      </c>
      <c r="D47" s="874">
        <v>5872890.2199999997</v>
      </c>
      <c r="E47" s="874">
        <v>5837026.2599999998</v>
      </c>
      <c r="F47" s="874">
        <v>5515033.5</v>
      </c>
      <c r="G47" s="874">
        <v>5781522</v>
      </c>
      <c r="H47" s="874">
        <v>5207963.09</v>
      </c>
      <c r="I47" s="874">
        <v>4937622.1500000004</v>
      </c>
      <c r="J47" s="874">
        <v>5062911.05</v>
      </c>
      <c r="K47" s="874">
        <v>4999035.8099999996</v>
      </c>
      <c r="L47" s="874">
        <v>4095744.33</v>
      </c>
      <c r="M47" s="874">
        <v>4161226.26</v>
      </c>
      <c r="N47" s="874">
        <v>60368999.239999995</v>
      </c>
      <c r="O47" s="371"/>
      <c r="P47" s="521"/>
      <c r="Q47" s="306"/>
      <c r="R47" s="441"/>
    </row>
    <row r="48" spans="1:26" ht="15" customHeight="1">
      <c r="A48" s="458" t="s">
        <v>569</v>
      </c>
      <c r="B48" s="874">
        <v>327855.63</v>
      </c>
      <c r="C48" s="874">
        <v>304000</v>
      </c>
      <c r="D48" s="874">
        <v>278400</v>
      </c>
      <c r="E48" s="874">
        <v>551000</v>
      </c>
      <c r="F48" s="874">
        <v>787000</v>
      </c>
      <c r="G48" s="874">
        <v>282699.95</v>
      </c>
      <c r="H48" s="874">
        <v>1479602</v>
      </c>
      <c r="I48" s="874">
        <v>742674.71</v>
      </c>
      <c r="J48" s="874">
        <v>633008.01</v>
      </c>
      <c r="K48" s="874">
        <v>2299225.9700000002</v>
      </c>
      <c r="L48" s="874">
        <v>1015654</v>
      </c>
      <c r="M48" s="874">
        <v>16635067</v>
      </c>
      <c r="N48" s="874">
        <v>25336187.27</v>
      </c>
      <c r="O48" s="371"/>
      <c r="P48" s="521"/>
      <c r="Q48" s="306"/>
      <c r="R48" s="441"/>
    </row>
    <row r="49" spans="1:18" ht="15" customHeight="1">
      <c r="A49" s="458" t="s">
        <v>570</v>
      </c>
      <c r="B49" s="874">
        <v>0</v>
      </c>
      <c r="C49" s="874">
        <v>0</v>
      </c>
      <c r="D49" s="874">
        <v>0</v>
      </c>
      <c r="E49" s="874">
        <v>0</v>
      </c>
      <c r="F49" s="874">
        <v>0</v>
      </c>
      <c r="G49" s="874">
        <v>0</v>
      </c>
      <c r="H49" s="874">
        <v>0</v>
      </c>
      <c r="I49" s="874">
        <v>0</v>
      </c>
      <c r="J49" s="874">
        <v>0</v>
      </c>
      <c r="K49" s="874">
        <v>0</v>
      </c>
      <c r="L49" s="874">
        <v>0</v>
      </c>
      <c r="M49" s="874">
        <v>0</v>
      </c>
      <c r="N49" s="874">
        <v>0</v>
      </c>
      <c r="O49" s="371"/>
      <c r="P49" s="140"/>
      <c r="Q49" s="306"/>
      <c r="R49" s="441"/>
    </row>
    <row r="50" spans="1:18" ht="15" customHeight="1">
      <c r="A50" s="458" t="s">
        <v>571</v>
      </c>
      <c r="B50" s="874">
        <v>794472.5</v>
      </c>
      <c r="C50" s="874">
        <v>1762373.7800000003</v>
      </c>
      <c r="D50" s="874">
        <v>2058274.4899999998</v>
      </c>
      <c r="E50" s="874">
        <v>2560136.66</v>
      </c>
      <c r="F50" s="874">
        <v>4395952.96</v>
      </c>
      <c r="G50" s="874">
        <v>3939013.6999999997</v>
      </c>
      <c r="H50" s="874">
        <v>6382408.5</v>
      </c>
      <c r="I50" s="874">
        <v>4448787.4400000004</v>
      </c>
      <c r="J50" s="874">
        <v>6209001.6800000006</v>
      </c>
      <c r="K50" s="874">
        <v>5456965.5099999998</v>
      </c>
      <c r="L50" s="874">
        <v>8944661.4400000013</v>
      </c>
      <c r="M50" s="874">
        <v>6545235.4000000004</v>
      </c>
      <c r="N50" s="874">
        <v>53497284.059999995</v>
      </c>
      <c r="O50" s="371"/>
      <c r="P50" s="521"/>
      <c r="Q50" s="306"/>
      <c r="R50" s="441"/>
    </row>
    <row r="51" spans="1:18" ht="15" customHeight="1">
      <c r="A51" s="456" t="s">
        <v>305</v>
      </c>
      <c r="B51" s="872">
        <v>85619673.730000004</v>
      </c>
      <c r="C51" s="872">
        <v>83472248.769999996</v>
      </c>
      <c r="D51" s="872">
        <v>88730396.800000012</v>
      </c>
      <c r="E51" s="872">
        <v>81736923.790000007</v>
      </c>
      <c r="F51" s="872">
        <v>101086184.18000001</v>
      </c>
      <c r="G51" s="872">
        <v>132128836.32000001</v>
      </c>
      <c r="H51" s="872">
        <v>117897209.31</v>
      </c>
      <c r="I51" s="872">
        <v>93325892.209999993</v>
      </c>
      <c r="J51" s="872">
        <v>79714921.980000004</v>
      </c>
      <c r="K51" s="872">
        <v>75148363.189999998</v>
      </c>
      <c r="L51" s="872">
        <v>85269284.230000004</v>
      </c>
      <c r="M51" s="872">
        <v>90524201.620000005</v>
      </c>
      <c r="N51" s="872">
        <v>1114654136.1300001</v>
      </c>
      <c r="O51" s="371"/>
      <c r="P51" s="521"/>
    </row>
    <row r="52" spans="1:18" s="117" customFormat="1" ht="15" customHeight="1">
      <c r="A52" s="457" t="s">
        <v>306</v>
      </c>
      <c r="B52" s="873">
        <v>50028007.060000002</v>
      </c>
      <c r="C52" s="873">
        <v>47006210.549999997</v>
      </c>
      <c r="D52" s="873">
        <v>51085008.560000002</v>
      </c>
      <c r="E52" s="873">
        <v>50679668.990000002</v>
      </c>
      <c r="F52" s="873">
        <v>60528065.130000003</v>
      </c>
      <c r="G52" s="873">
        <v>87637106.560000002</v>
      </c>
      <c r="H52" s="873">
        <v>71930840.260000005</v>
      </c>
      <c r="I52" s="873">
        <v>61928029.780000001</v>
      </c>
      <c r="J52" s="873">
        <v>41634043.920000002</v>
      </c>
      <c r="K52" s="873">
        <v>44951558.240000002</v>
      </c>
      <c r="L52" s="873">
        <v>41513929.630000003</v>
      </c>
      <c r="M52" s="873">
        <v>58044995.700000003</v>
      </c>
      <c r="N52" s="873">
        <v>666967464.38</v>
      </c>
      <c r="O52" s="371"/>
      <c r="P52" s="521"/>
    </row>
    <row r="53" spans="1:18" s="117" customFormat="1" ht="15" customHeight="1">
      <c r="A53" s="458" t="s">
        <v>572</v>
      </c>
      <c r="B53" s="874">
        <v>50028007.060000002</v>
      </c>
      <c r="C53" s="874">
        <v>47006210.549999997</v>
      </c>
      <c r="D53" s="874">
        <v>51085008.560000002</v>
      </c>
      <c r="E53" s="874">
        <v>50679668.990000002</v>
      </c>
      <c r="F53" s="874">
        <v>60528065.130000003</v>
      </c>
      <c r="G53" s="874">
        <v>87637106.560000002</v>
      </c>
      <c r="H53" s="874">
        <v>71930840.260000005</v>
      </c>
      <c r="I53" s="874">
        <v>61928029.780000001</v>
      </c>
      <c r="J53" s="874">
        <v>41634043.920000002</v>
      </c>
      <c r="K53" s="874">
        <v>44951558.240000002</v>
      </c>
      <c r="L53" s="874">
        <v>41513929.630000003</v>
      </c>
      <c r="M53" s="874">
        <v>58044995.700000003</v>
      </c>
      <c r="N53" s="874">
        <v>666967464.38</v>
      </c>
      <c r="O53" s="371"/>
      <c r="P53" s="521"/>
    </row>
    <row r="54" spans="1:18" s="117" customFormat="1" ht="15" customHeight="1">
      <c r="A54" s="457" t="s">
        <v>296</v>
      </c>
      <c r="B54" s="873">
        <v>194094.84</v>
      </c>
      <c r="C54" s="873">
        <v>209676.11</v>
      </c>
      <c r="D54" s="873">
        <v>194323.44</v>
      </c>
      <c r="E54" s="873">
        <v>190131.39</v>
      </c>
      <c r="F54" s="873">
        <v>196024.88</v>
      </c>
      <c r="G54" s="873">
        <v>186676.65</v>
      </c>
      <c r="H54" s="873">
        <v>188365.97</v>
      </c>
      <c r="I54" s="873">
        <v>220500.01</v>
      </c>
      <c r="J54" s="873">
        <v>220235.6</v>
      </c>
      <c r="K54" s="873">
        <v>211929.62</v>
      </c>
      <c r="L54" s="873">
        <v>206790.25</v>
      </c>
      <c r="M54" s="873">
        <v>204967.82</v>
      </c>
      <c r="N54" s="873">
        <v>2423716.5799999996</v>
      </c>
      <c r="O54" s="371"/>
      <c r="P54" s="521"/>
    </row>
    <row r="55" spans="1:18" s="117" customFormat="1" ht="15" customHeight="1">
      <c r="A55" s="458" t="s">
        <v>573</v>
      </c>
      <c r="B55" s="874">
        <v>0</v>
      </c>
      <c r="C55" s="874">
        <v>0</v>
      </c>
      <c r="D55" s="874">
        <v>0</v>
      </c>
      <c r="E55" s="874">
        <v>0</v>
      </c>
      <c r="F55" s="874">
        <v>0</v>
      </c>
      <c r="G55" s="874">
        <v>0</v>
      </c>
      <c r="H55" s="874">
        <v>0</v>
      </c>
      <c r="I55" s="874">
        <v>0</v>
      </c>
      <c r="J55" s="874">
        <v>0</v>
      </c>
      <c r="K55" s="874">
        <v>0</v>
      </c>
      <c r="L55" s="874">
        <v>0</v>
      </c>
      <c r="M55" s="874">
        <v>0</v>
      </c>
      <c r="N55" s="874">
        <v>0</v>
      </c>
      <c r="O55" s="371"/>
      <c r="P55" s="521"/>
    </row>
    <row r="56" spans="1:18" s="117" customFormat="1" ht="15" customHeight="1">
      <c r="A56" s="458" t="s">
        <v>574</v>
      </c>
      <c r="B56" s="874">
        <v>0</v>
      </c>
      <c r="C56" s="874">
        <v>0</v>
      </c>
      <c r="D56" s="874">
        <v>0</v>
      </c>
      <c r="E56" s="874">
        <v>0</v>
      </c>
      <c r="F56" s="874">
        <v>0</v>
      </c>
      <c r="G56" s="874">
        <v>0</v>
      </c>
      <c r="H56" s="874">
        <v>0</v>
      </c>
      <c r="I56" s="874">
        <v>0</v>
      </c>
      <c r="J56" s="874">
        <v>0</v>
      </c>
      <c r="K56" s="874">
        <v>0</v>
      </c>
      <c r="L56" s="874">
        <v>0</v>
      </c>
      <c r="M56" s="874">
        <v>0</v>
      </c>
      <c r="N56" s="874">
        <v>0</v>
      </c>
      <c r="O56" s="371"/>
      <c r="P56" s="521"/>
    </row>
    <row r="57" spans="1:18" ht="15" customHeight="1">
      <c r="A57" s="458" t="s">
        <v>575</v>
      </c>
      <c r="B57" s="874">
        <v>0</v>
      </c>
      <c r="C57" s="874">
        <v>0</v>
      </c>
      <c r="D57" s="874">
        <v>0</v>
      </c>
      <c r="E57" s="874">
        <v>0</v>
      </c>
      <c r="F57" s="874">
        <v>0</v>
      </c>
      <c r="G57" s="874">
        <v>0</v>
      </c>
      <c r="H57" s="874">
        <v>0</v>
      </c>
      <c r="I57" s="874">
        <v>0</v>
      </c>
      <c r="J57" s="874">
        <v>0</v>
      </c>
      <c r="K57" s="874">
        <v>0</v>
      </c>
      <c r="L57" s="874">
        <v>0</v>
      </c>
      <c r="M57" s="874">
        <v>0</v>
      </c>
      <c r="N57" s="874">
        <v>0</v>
      </c>
      <c r="O57" s="371"/>
      <c r="P57" s="521"/>
    </row>
    <row r="58" spans="1:18" ht="15" customHeight="1">
      <c r="A58" s="458" t="s">
        <v>576</v>
      </c>
      <c r="B58" s="874">
        <v>0</v>
      </c>
      <c r="C58" s="874">
        <v>0</v>
      </c>
      <c r="D58" s="874">
        <v>0</v>
      </c>
      <c r="E58" s="874">
        <v>0</v>
      </c>
      <c r="F58" s="874">
        <v>0</v>
      </c>
      <c r="G58" s="874">
        <v>0</v>
      </c>
      <c r="H58" s="874">
        <v>0</v>
      </c>
      <c r="I58" s="874">
        <v>0</v>
      </c>
      <c r="J58" s="874">
        <v>0</v>
      </c>
      <c r="K58" s="874">
        <v>0</v>
      </c>
      <c r="L58" s="874">
        <v>0</v>
      </c>
      <c r="M58" s="874">
        <v>0</v>
      </c>
      <c r="N58" s="874">
        <v>0</v>
      </c>
      <c r="O58" s="371"/>
      <c r="P58" s="521"/>
    </row>
    <row r="59" spans="1:18" ht="15" customHeight="1">
      <c r="A59" s="458" t="s">
        <v>577</v>
      </c>
      <c r="B59" s="874">
        <v>0</v>
      </c>
      <c r="C59" s="874">
        <v>0</v>
      </c>
      <c r="D59" s="874">
        <v>0</v>
      </c>
      <c r="E59" s="874">
        <v>0</v>
      </c>
      <c r="F59" s="874">
        <v>0</v>
      </c>
      <c r="G59" s="874">
        <v>0</v>
      </c>
      <c r="H59" s="874">
        <v>0</v>
      </c>
      <c r="I59" s="874">
        <v>0</v>
      </c>
      <c r="J59" s="874">
        <v>0</v>
      </c>
      <c r="K59" s="874">
        <v>0</v>
      </c>
      <c r="L59" s="874">
        <v>0</v>
      </c>
      <c r="M59" s="874">
        <v>0</v>
      </c>
      <c r="N59" s="874">
        <v>0</v>
      </c>
    </row>
    <row r="60" spans="1:18" ht="15" customHeight="1">
      <c r="A60" s="458" t="s">
        <v>578</v>
      </c>
      <c r="B60" s="874">
        <v>194094.84</v>
      </c>
      <c r="C60" s="874">
        <v>209676.11</v>
      </c>
      <c r="D60" s="874">
        <v>194323.44</v>
      </c>
      <c r="E60" s="874">
        <v>190131.39</v>
      </c>
      <c r="F60" s="874">
        <v>196024.88</v>
      </c>
      <c r="G60" s="874">
        <v>186676.65</v>
      </c>
      <c r="H60" s="874">
        <v>188365.97</v>
      </c>
      <c r="I60" s="874">
        <v>220500.01</v>
      </c>
      <c r="J60" s="874">
        <v>220235.6</v>
      </c>
      <c r="K60" s="874">
        <v>211929.62</v>
      </c>
      <c r="L60" s="874">
        <v>206790.25</v>
      </c>
      <c r="M60" s="874">
        <v>204967.82</v>
      </c>
      <c r="N60" s="874">
        <v>2423716.5799999996</v>
      </c>
    </row>
    <row r="61" spans="1:18" ht="15" customHeight="1">
      <c r="A61" s="458" t="s">
        <v>579</v>
      </c>
      <c r="B61" s="874">
        <v>0</v>
      </c>
      <c r="C61" s="874">
        <v>0</v>
      </c>
      <c r="D61" s="874">
        <v>0</v>
      </c>
      <c r="E61" s="874">
        <v>0</v>
      </c>
      <c r="F61" s="874">
        <v>0</v>
      </c>
      <c r="G61" s="874">
        <v>0</v>
      </c>
      <c r="H61" s="874">
        <v>0</v>
      </c>
      <c r="I61" s="874">
        <v>0</v>
      </c>
      <c r="J61" s="874">
        <v>0</v>
      </c>
      <c r="K61" s="874">
        <v>0</v>
      </c>
      <c r="L61" s="874">
        <v>0</v>
      </c>
      <c r="M61" s="874">
        <v>0</v>
      </c>
      <c r="N61" s="874">
        <v>0</v>
      </c>
    </row>
    <row r="62" spans="1:18" s="117" customFormat="1" ht="15" customHeight="1">
      <c r="A62" s="458" t="s">
        <v>562</v>
      </c>
      <c r="B62" s="874">
        <v>0</v>
      </c>
      <c r="C62" s="874">
        <v>0</v>
      </c>
      <c r="D62" s="874">
        <v>0</v>
      </c>
      <c r="E62" s="874">
        <v>0</v>
      </c>
      <c r="F62" s="874">
        <v>0</v>
      </c>
      <c r="G62" s="874">
        <v>0</v>
      </c>
      <c r="H62" s="874">
        <v>0</v>
      </c>
      <c r="I62" s="874">
        <v>0</v>
      </c>
      <c r="J62" s="874">
        <v>0</v>
      </c>
      <c r="K62" s="874">
        <v>0</v>
      </c>
      <c r="L62" s="874">
        <v>0</v>
      </c>
      <c r="M62" s="874">
        <v>0</v>
      </c>
      <c r="N62" s="874">
        <v>0</v>
      </c>
      <c r="O62" s="139"/>
      <c r="P62" s="139"/>
      <c r="Q62" s="139"/>
    </row>
    <row r="63" spans="1:18" ht="18" customHeight="1">
      <c r="A63" s="457" t="s">
        <v>4</v>
      </c>
      <c r="B63" s="873">
        <v>35178251.909999996</v>
      </c>
      <c r="C63" s="873">
        <v>35713292.170000002</v>
      </c>
      <c r="D63" s="873">
        <v>37204349.460000001</v>
      </c>
      <c r="E63" s="873">
        <v>30600095.670000002</v>
      </c>
      <c r="F63" s="873">
        <v>40102664.509999998</v>
      </c>
      <c r="G63" s="873">
        <v>43862098.540000007</v>
      </c>
      <c r="H63" s="873">
        <v>44919385.569999993</v>
      </c>
      <c r="I63" s="873">
        <v>30437501.48</v>
      </c>
      <c r="J63" s="873">
        <v>36848348.18</v>
      </c>
      <c r="K63" s="873">
        <v>29248697.460000001</v>
      </c>
      <c r="L63" s="873">
        <v>42639388.990000002</v>
      </c>
      <c r="M63" s="873">
        <v>30884943.02</v>
      </c>
      <c r="N63" s="873">
        <v>437639016.95999998</v>
      </c>
    </row>
    <row r="64" spans="1:18">
      <c r="A64" s="458" t="s">
        <v>580</v>
      </c>
      <c r="B64" s="874">
        <v>21483741.91</v>
      </c>
      <c r="C64" s="874">
        <v>29602772.170000002</v>
      </c>
      <c r="D64" s="874">
        <v>32786968.350000001</v>
      </c>
      <c r="E64" s="874">
        <v>27269402.780000001</v>
      </c>
      <c r="F64" s="874">
        <v>34945300.159999996</v>
      </c>
      <c r="G64" s="874">
        <v>40013830.520000003</v>
      </c>
      <c r="H64" s="874">
        <v>41080272.409999996</v>
      </c>
      <c r="I64" s="874">
        <v>27109117.77</v>
      </c>
      <c r="J64" s="874">
        <v>33976856</v>
      </c>
      <c r="K64" s="874">
        <v>26186245.539999999</v>
      </c>
      <c r="L64" s="874">
        <v>37241214.100000001</v>
      </c>
      <c r="M64" s="874">
        <v>20671860.140000001</v>
      </c>
      <c r="N64" s="874">
        <v>372367581.85000008</v>
      </c>
    </row>
    <row r="65" spans="1:14">
      <c r="A65" s="458" t="s">
        <v>581</v>
      </c>
      <c r="B65" s="874">
        <v>12558000</v>
      </c>
      <c r="C65" s="874">
        <v>4499600</v>
      </c>
      <c r="D65" s="874">
        <v>2571600</v>
      </c>
      <c r="E65" s="874">
        <v>1586050</v>
      </c>
      <c r="F65" s="874">
        <v>2162750</v>
      </c>
      <c r="G65" s="874">
        <v>1546600</v>
      </c>
      <c r="H65" s="874">
        <v>1973500</v>
      </c>
      <c r="I65" s="874">
        <v>1775950</v>
      </c>
      <c r="J65" s="874">
        <v>1363500</v>
      </c>
      <c r="K65" s="874">
        <v>1335000</v>
      </c>
      <c r="L65" s="874">
        <v>4246400</v>
      </c>
      <c r="M65" s="874">
        <v>9080800</v>
      </c>
      <c r="N65" s="874">
        <v>44699750</v>
      </c>
    </row>
    <row r="66" spans="1:14">
      <c r="A66" s="458" t="s">
        <v>596</v>
      </c>
      <c r="B66" s="874">
        <v>0</v>
      </c>
      <c r="C66" s="874">
        <v>0</v>
      </c>
      <c r="D66" s="874">
        <v>0</v>
      </c>
      <c r="E66" s="874">
        <v>0</v>
      </c>
      <c r="F66" s="874">
        <v>0</v>
      </c>
      <c r="G66" s="874">
        <v>0</v>
      </c>
      <c r="H66" s="874">
        <v>0</v>
      </c>
      <c r="I66" s="874">
        <v>0</v>
      </c>
      <c r="J66" s="874">
        <v>0</v>
      </c>
      <c r="K66" s="874">
        <v>0</v>
      </c>
      <c r="L66" s="874">
        <v>0</v>
      </c>
      <c r="M66" s="874">
        <v>0</v>
      </c>
      <c r="N66" s="874">
        <v>0</v>
      </c>
    </row>
    <row r="67" spans="1:14">
      <c r="A67" s="458" t="s">
        <v>582</v>
      </c>
      <c r="B67" s="874">
        <v>1136510</v>
      </c>
      <c r="C67" s="874">
        <v>1609827</v>
      </c>
      <c r="D67" s="874">
        <v>1843314.98</v>
      </c>
      <c r="E67" s="874">
        <v>1744642.8900000001</v>
      </c>
      <c r="F67" s="874">
        <v>2992094.35</v>
      </c>
      <c r="G67" s="874">
        <v>2301668.02</v>
      </c>
      <c r="H67" s="874">
        <v>1865613.16</v>
      </c>
      <c r="I67" s="874">
        <v>1552433.71</v>
      </c>
      <c r="J67" s="874">
        <v>1507992.18</v>
      </c>
      <c r="K67" s="874">
        <v>1725938.44</v>
      </c>
      <c r="L67" s="874">
        <v>1151774.8899999999</v>
      </c>
      <c r="M67" s="874">
        <v>1132282.8799999999</v>
      </c>
      <c r="N67" s="874">
        <v>20564092.5</v>
      </c>
    </row>
    <row r="68" spans="1:14">
      <c r="A68" s="458" t="s">
        <v>583</v>
      </c>
      <c r="B68" s="874">
        <v>0</v>
      </c>
      <c r="C68" s="874">
        <v>1093</v>
      </c>
      <c r="D68" s="874">
        <v>2466.13</v>
      </c>
      <c r="E68" s="874">
        <v>0</v>
      </c>
      <c r="F68" s="874">
        <v>2520</v>
      </c>
      <c r="G68" s="874">
        <v>0</v>
      </c>
      <c r="H68" s="874">
        <v>0</v>
      </c>
      <c r="I68" s="874">
        <v>0</v>
      </c>
      <c r="J68" s="874">
        <v>0</v>
      </c>
      <c r="K68" s="874">
        <v>1513.48</v>
      </c>
      <c r="L68" s="874">
        <v>0</v>
      </c>
      <c r="M68" s="874">
        <v>0</v>
      </c>
      <c r="N68" s="874">
        <v>7592.6100000000006</v>
      </c>
    </row>
    <row r="69" spans="1:14">
      <c r="A69" s="457" t="s">
        <v>297</v>
      </c>
      <c r="B69" s="873">
        <v>219319.92</v>
      </c>
      <c r="C69" s="874">
        <v>543069.93999999994</v>
      </c>
      <c r="D69" s="874">
        <v>246715.34</v>
      </c>
      <c r="E69" s="874">
        <v>267027.74</v>
      </c>
      <c r="F69" s="874">
        <v>259429.66</v>
      </c>
      <c r="G69" s="874">
        <v>442954.57</v>
      </c>
      <c r="H69" s="874">
        <v>858617.51</v>
      </c>
      <c r="I69" s="874">
        <v>739860.94</v>
      </c>
      <c r="J69" s="874">
        <v>1012294.2799999998</v>
      </c>
      <c r="K69" s="874">
        <v>736177.87</v>
      </c>
      <c r="L69" s="874">
        <v>909175.3600000001</v>
      </c>
      <c r="M69" s="874">
        <v>1389295.08</v>
      </c>
      <c r="N69" s="874">
        <v>7623938.21</v>
      </c>
    </row>
    <row r="70" spans="1:14">
      <c r="A70" s="456" t="s">
        <v>298</v>
      </c>
      <c r="B70" s="872">
        <v>0</v>
      </c>
      <c r="C70" s="872">
        <v>0</v>
      </c>
      <c r="D70" s="872">
        <v>0</v>
      </c>
      <c r="E70" s="872">
        <v>0</v>
      </c>
      <c r="F70" s="872">
        <v>0</v>
      </c>
      <c r="G70" s="872">
        <v>0</v>
      </c>
      <c r="H70" s="872">
        <v>0</v>
      </c>
      <c r="I70" s="872">
        <v>0</v>
      </c>
      <c r="J70" s="872">
        <v>0</v>
      </c>
      <c r="K70" s="872">
        <v>0</v>
      </c>
      <c r="L70" s="872">
        <v>0</v>
      </c>
      <c r="M70" s="872">
        <v>0</v>
      </c>
      <c r="N70" s="872">
        <v>0</v>
      </c>
    </row>
    <row r="71" spans="1:14">
      <c r="A71" s="458" t="s">
        <v>584</v>
      </c>
      <c r="B71" s="874">
        <v>0</v>
      </c>
      <c r="C71" s="874">
        <v>0</v>
      </c>
      <c r="D71" s="874">
        <v>0</v>
      </c>
      <c r="E71" s="874">
        <v>0</v>
      </c>
      <c r="F71" s="874">
        <v>0</v>
      </c>
      <c r="G71" s="874">
        <v>0</v>
      </c>
      <c r="H71" s="874">
        <v>0</v>
      </c>
      <c r="I71" s="874">
        <v>0</v>
      </c>
      <c r="J71" s="874">
        <v>0</v>
      </c>
      <c r="K71" s="874">
        <v>0</v>
      </c>
      <c r="L71" s="874">
        <v>0</v>
      </c>
      <c r="M71" s="874">
        <v>0</v>
      </c>
      <c r="N71" s="874">
        <v>0</v>
      </c>
    </row>
    <row r="72" spans="1:14">
      <c r="A72" s="458" t="s">
        <v>562</v>
      </c>
      <c r="B72" s="874">
        <v>0</v>
      </c>
      <c r="C72" s="874">
        <v>0</v>
      </c>
      <c r="D72" s="874">
        <v>0</v>
      </c>
      <c r="E72" s="874">
        <v>0</v>
      </c>
      <c r="F72" s="874">
        <v>0</v>
      </c>
      <c r="G72" s="874">
        <v>0</v>
      </c>
      <c r="H72" s="874">
        <v>0</v>
      </c>
      <c r="I72" s="874">
        <v>0</v>
      </c>
      <c r="J72" s="874">
        <v>0</v>
      </c>
      <c r="K72" s="874">
        <v>0</v>
      </c>
      <c r="L72" s="874">
        <v>0</v>
      </c>
      <c r="M72" s="874">
        <v>0</v>
      </c>
      <c r="N72" s="874">
        <v>0</v>
      </c>
    </row>
    <row r="73" spans="1:14">
      <c r="A73" s="456" t="s">
        <v>299</v>
      </c>
      <c r="B73" s="872">
        <v>1658347.12</v>
      </c>
      <c r="C73" s="872">
        <v>2252617.44</v>
      </c>
      <c r="D73" s="872">
        <v>2240231.36</v>
      </c>
      <c r="E73" s="872">
        <v>2258082.9900000002</v>
      </c>
      <c r="F73" s="872">
        <v>2719098.4</v>
      </c>
      <c r="G73" s="872">
        <v>3018963.37</v>
      </c>
      <c r="H73" s="872">
        <v>3503745.92</v>
      </c>
      <c r="I73" s="872">
        <v>2268727.81</v>
      </c>
      <c r="J73" s="872">
        <v>2537873.21</v>
      </c>
      <c r="K73" s="872">
        <v>1988410.56</v>
      </c>
      <c r="L73" s="872">
        <v>3214138.39</v>
      </c>
      <c r="M73" s="872">
        <v>1659640.54</v>
      </c>
      <c r="N73" s="872">
        <v>29319877.109999999</v>
      </c>
    </row>
    <row r="74" spans="1:14">
      <c r="A74" s="458" t="s">
        <v>585</v>
      </c>
      <c r="B74" s="874">
        <v>1658347.12</v>
      </c>
      <c r="C74" s="874">
        <v>2252617.44</v>
      </c>
      <c r="D74" s="874">
        <v>2240231.36</v>
      </c>
      <c r="E74" s="874">
        <v>2258082.9900000002</v>
      </c>
      <c r="F74" s="874">
        <v>2719098.4</v>
      </c>
      <c r="G74" s="874">
        <v>3018963.37</v>
      </c>
      <c r="H74" s="874">
        <v>3503745.92</v>
      </c>
      <c r="I74" s="874">
        <v>2268727.81</v>
      </c>
      <c r="J74" s="874">
        <v>2537873.21</v>
      </c>
      <c r="K74" s="874">
        <v>1988410.56</v>
      </c>
      <c r="L74" s="874">
        <v>3214138.39</v>
      </c>
      <c r="M74" s="874">
        <v>1659640.54</v>
      </c>
      <c r="N74" s="874">
        <v>29319877.109999999</v>
      </c>
    </row>
    <row r="75" spans="1:14">
      <c r="A75" s="456" t="s">
        <v>300</v>
      </c>
      <c r="B75" s="872">
        <v>149896</v>
      </c>
      <c r="C75" s="872">
        <v>60651</v>
      </c>
      <c r="D75" s="872">
        <v>163774</v>
      </c>
      <c r="E75" s="872">
        <v>275735</v>
      </c>
      <c r="F75" s="872">
        <v>167712.18</v>
      </c>
      <c r="G75" s="872">
        <v>189098</v>
      </c>
      <c r="H75" s="872">
        <v>381529</v>
      </c>
      <c r="I75" s="872">
        <v>212971</v>
      </c>
      <c r="J75" s="872">
        <v>297528</v>
      </c>
      <c r="K75" s="872">
        <v>277327</v>
      </c>
      <c r="L75" s="872">
        <v>251640</v>
      </c>
      <c r="M75" s="872">
        <v>250154</v>
      </c>
      <c r="N75" s="872">
        <v>2678015.1799999997</v>
      </c>
    </row>
    <row r="76" spans="1:14">
      <c r="A76" s="458" t="s">
        <v>586</v>
      </c>
      <c r="B76" s="874">
        <v>0</v>
      </c>
      <c r="C76" s="874">
        <v>0</v>
      </c>
      <c r="D76" s="874">
        <v>0</v>
      </c>
      <c r="E76" s="874">
        <v>0</v>
      </c>
      <c r="F76" s="874">
        <v>0</v>
      </c>
      <c r="G76" s="874">
        <v>0</v>
      </c>
      <c r="H76" s="874">
        <v>0</v>
      </c>
      <c r="I76" s="874">
        <v>0</v>
      </c>
      <c r="J76" s="874">
        <v>0</v>
      </c>
      <c r="K76" s="874">
        <v>0</v>
      </c>
      <c r="L76" s="874">
        <v>0</v>
      </c>
      <c r="M76" s="874">
        <v>0</v>
      </c>
      <c r="N76" s="874">
        <v>0</v>
      </c>
    </row>
    <row r="77" spans="1:14">
      <c r="A77" s="458" t="s">
        <v>587</v>
      </c>
      <c r="B77" s="874">
        <v>0</v>
      </c>
      <c r="C77" s="874">
        <v>0</v>
      </c>
      <c r="D77" s="874">
        <v>0</v>
      </c>
      <c r="E77" s="874">
        <v>0</v>
      </c>
      <c r="F77" s="874">
        <v>0</v>
      </c>
      <c r="G77" s="874">
        <v>0</v>
      </c>
      <c r="H77" s="874">
        <v>0</v>
      </c>
      <c r="I77" s="874">
        <v>0</v>
      </c>
      <c r="J77" s="874">
        <v>0</v>
      </c>
      <c r="K77" s="874">
        <v>0</v>
      </c>
      <c r="L77" s="874">
        <v>0</v>
      </c>
      <c r="M77" s="874">
        <v>0</v>
      </c>
      <c r="N77" s="874">
        <v>0</v>
      </c>
    </row>
    <row r="78" spans="1:14">
      <c r="A78" s="458" t="s">
        <v>307</v>
      </c>
      <c r="B78" s="874">
        <v>149896</v>
      </c>
      <c r="C78" s="874">
        <v>60651</v>
      </c>
      <c r="D78" s="874">
        <v>163774</v>
      </c>
      <c r="E78" s="874">
        <v>275735</v>
      </c>
      <c r="F78" s="874">
        <v>167712.18</v>
      </c>
      <c r="G78" s="874">
        <v>189098</v>
      </c>
      <c r="H78" s="874">
        <v>381529</v>
      </c>
      <c r="I78" s="874">
        <v>212971</v>
      </c>
      <c r="J78" s="874">
        <v>297528</v>
      </c>
      <c r="K78" s="874">
        <v>277327</v>
      </c>
      <c r="L78" s="874">
        <v>251640</v>
      </c>
      <c r="M78" s="874">
        <v>250154</v>
      </c>
      <c r="N78" s="874">
        <v>2678015.1799999997</v>
      </c>
    </row>
    <row r="79" spans="1:14">
      <c r="A79" s="458" t="s">
        <v>588</v>
      </c>
      <c r="B79" s="874">
        <v>0</v>
      </c>
      <c r="C79" s="874">
        <v>0</v>
      </c>
      <c r="D79" s="874">
        <v>0</v>
      </c>
      <c r="E79" s="874">
        <v>0</v>
      </c>
      <c r="F79" s="874">
        <v>0</v>
      </c>
      <c r="G79" s="874">
        <v>0</v>
      </c>
      <c r="H79" s="874">
        <v>0</v>
      </c>
      <c r="I79" s="874">
        <v>0</v>
      </c>
      <c r="J79" s="874">
        <v>0</v>
      </c>
      <c r="K79" s="874">
        <v>0</v>
      </c>
      <c r="L79" s="874">
        <v>0</v>
      </c>
      <c r="M79" s="874">
        <v>0</v>
      </c>
      <c r="N79" s="874">
        <v>0</v>
      </c>
    </row>
    <row r="80" spans="1:14">
      <c r="A80" s="456" t="s">
        <v>308</v>
      </c>
      <c r="B80" s="872">
        <v>3247.96</v>
      </c>
      <c r="C80" s="872">
        <v>1595.84</v>
      </c>
      <c r="D80" s="872">
        <v>22503.120000000003</v>
      </c>
      <c r="E80" s="872">
        <v>3869.03</v>
      </c>
      <c r="F80" s="872">
        <v>111933.59</v>
      </c>
      <c r="G80" s="872">
        <v>1371118.4</v>
      </c>
      <c r="H80" s="872">
        <v>31213.86</v>
      </c>
      <c r="I80" s="872">
        <v>6607.71</v>
      </c>
      <c r="J80" s="872">
        <v>12183.28</v>
      </c>
      <c r="K80" s="872">
        <v>11624.13</v>
      </c>
      <c r="L80" s="872">
        <v>11642.76</v>
      </c>
      <c r="M80" s="872">
        <v>33871.69</v>
      </c>
      <c r="N80" s="872">
        <v>1621411.3699999999</v>
      </c>
    </row>
    <row r="81" spans="1:14">
      <c r="A81" s="458" t="s">
        <v>589</v>
      </c>
      <c r="B81" s="874">
        <v>0</v>
      </c>
      <c r="C81" s="874">
        <v>0</v>
      </c>
      <c r="D81" s="874">
        <v>0</v>
      </c>
      <c r="E81" s="874">
        <v>0</v>
      </c>
      <c r="F81" s="874">
        <v>0</v>
      </c>
      <c r="G81" s="874">
        <v>0</v>
      </c>
      <c r="H81" s="874">
        <v>0</v>
      </c>
      <c r="I81" s="874">
        <v>0</v>
      </c>
      <c r="J81" s="874">
        <v>0</v>
      </c>
      <c r="K81" s="874">
        <v>0</v>
      </c>
      <c r="L81" s="874">
        <v>0</v>
      </c>
      <c r="M81" s="874">
        <v>0</v>
      </c>
      <c r="N81" s="874">
        <v>0</v>
      </c>
    </row>
    <row r="82" spans="1:14">
      <c r="A82" s="458" t="s">
        <v>443</v>
      </c>
      <c r="B82" s="874">
        <v>0</v>
      </c>
      <c r="C82" s="874">
        <v>0</v>
      </c>
      <c r="D82" s="874">
        <v>0</v>
      </c>
      <c r="E82" s="874">
        <v>0</v>
      </c>
      <c r="F82" s="874">
        <v>107300</v>
      </c>
      <c r="G82" s="874">
        <v>1367778.76</v>
      </c>
      <c r="H82" s="874">
        <v>25790</v>
      </c>
      <c r="I82" s="874">
        <v>0</v>
      </c>
      <c r="J82" s="874">
        <v>0</v>
      </c>
      <c r="K82" s="874">
        <v>0</v>
      </c>
      <c r="L82" s="874">
        <v>0</v>
      </c>
      <c r="M82" s="874">
        <v>25790</v>
      </c>
      <c r="N82" s="874">
        <v>1526658.76</v>
      </c>
    </row>
    <row r="83" spans="1:14">
      <c r="A83" s="459" t="s">
        <v>590</v>
      </c>
      <c r="B83" s="874">
        <v>3247.96</v>
      </c>
      <c r="C83" s="874">
        <v>1595.84</v>
      </c>
      <c r="D83" s="874">
        <v>14287.12</v>
      </c>
      <c r="E83" s="874">
        <v>3536.32</v>
      </c>
      <c r="F83" s="874">
        <v>4633.59</v>
      </c>
      <c r="G83" s="874">
        <v>2682.94</v>
      </c>
      <c r="H83" s="874">
        <v>5423.86</v>
      </c>
      <c r="I83" s="874">
        <v>6607.71</v>
      </c>
      <c r="J83" s="874">
        <v>3470.28</v>
      </c>
      <c r="K83" s="874">
        <v>11624.13</v>
      </c>
      <c r="L83" s="874">
        <v>11492.76</v>
      </c>
      <c r="M83" s="874">
        <v>8081.69</v>
      </c>
      <c r="N83" s="874">
        <v>76684.2</v>
      </c>
    </row>
    <row r="84" spans="1:14">
      <c r="A84" s="458" t="s">
        <v>591</v>
      </c>
      <c r="B84" s="874">
        <v>0</v>
      </c>
      <c r="C84" s="874">
        <v>0</v>
      </c>
      <c r="D84" s="874">
        <v>0</v>
      </c>
      <c r="E84" s="874">
        <v>0</v>
      </c>
      <c r="F84" s="874">
        <v>0</v>
      </c>
      <c r="G84" s="874">
        <v>0</v>
      </c>
      <c r="H84" s="874">
        <v>0</v>
      </c>
      <c r="I84" s="874">
        <v>0</v>
      </c>
      <c r="J84" s="874">
        <v>0</v>
      </c>
      <c r="K84" s="874">
        <v>0</v>
      </c>
      <c r="L84" s="874">
        <v>0</v>
      </c>
      <c r="M84" s="874">
        <v>0</v>
      </c>
      <c r="N84" s="874">
        <v>0</v>
      </c>
    </row>
    <row r="85" spans="1:14">
      <c r="A85" s="458" t="s">
        <v>592</v>
      </c>
      <c r="B85" s="874">
        <v>0</v>
      </c>
      <c r="C85" s="874">
        <v>0</v>
      </c>
      <c r="D85" s="874">
        <v>8216</v>
      </c>
      <c r="E85" s="874">
        <v>332.71</v>
      </c>
      <c r="F85" s="874">
        <v>0</v>
      </c>
      <c r="G85" s="874">
        <v>656.7</v>
      </c>
      <c r="H85" s="874">
        <v>0</v>
      </c>
      <c r="I85" s="874">
        <v>0</v>
      </c>
      <c r="J85" s="874">
        <v>8713</v>
      </c>
      <c r="K85" s="874">
        <v>0</v>
      </c>
      <c r="L85" s="874">
        <v>150</v>
      </c>
      <c r="M85" s="874">
        <v>0</v>
      </c>
      <c r="N85" s="874">
        <v>18068.41</v>
      </c>
    </row>
    <row r="86" spans="1:14">
      <c r="A86" s="428" t="s">
        <v>124</v>
      </c>
      <c r="B86" s="868">
        <v>182723950.24000004</v>
      </c>
      <c r="C86" s="868">
        <v>188662456.67999998</v>
      </c>
      <c r="D86" s="868">
        <v>273028205.20000005</v>
      </c>
      <c r="E86" s="868">
        <v>382088907.37999994</v>
      </c>
      <c r="F86" s="868">
        <v>270945461.81</v>
      </c>
      <c r="G86" s="868">
        <v>338206165.31</v>
      </c>
      <c r="H86" s="868">
        <v>436040322.88000005</v>
      </c>
      <c r="I86" s="868">
        <v>246646031.66999999</v>
      </c>
      <c r="J86" s="868">
        <v>323454836.57999998</v>
      </c>
      <c r="K86" s="868">
        <v>338309755.93000001</v>
      </c>
      <c r="L86" s="868">
        <v>258561084.16999996</v>
      </c>
      <c r="M86" s="868">
        <v>255337693.26000002</v>
      </c>
      <c r="N86" s="868">
        <v>3494004871.1100001</v>
      </c>
    </row>
    <row r="87" spans="1:14">
      <c r="A87" s="469" t="s">
        <v>465</v>
      </c>
      <c r="B87" s="357"/>
      <c r="C87" s="357"/>
      <c r="D87" s="357"/>
      <c r="E87" s="357"/>
      <c r="F87" s="357"/>
      <c r="G87" s="357"/>
      <c r="H87" s="357"/>
      <c r="I87" s="357"/>
      <c r="J87" s="357"/>
      <c r="K87" s="357"/>
      <c r="L87" s="357"/>
      <c r="M87" s="357"/>
      <c r="N87" s="357"/>
    </row>
    <row r="88" spans="1:14">
      <c r="A88" s="266" t="s">
        <v>784</v>
      </c>
      <c r="B88" s="357"/>
      <c r="C88" s="357"/>
      <c r="D88" s="357"/>
      <c r="E88" s="357"/>
      <c r="F88" s="357"/>
      <c r="G88" s="357"/>
      <c r="H88" s="357"/>
      <c r="I88" s="357"/>
      <c r="J88" s="357"/>
      <c r="K88" s="357"/>
      <c r="L88" s="357"/>
      <c r="M88" s="357"/>
      <c r="N88" s="357"/>
    </row>
    <row r="89" spans="1:14">
      <c r="A89" s="469" t="s">
        <v>593</v>
      </c>
      <c r="B89" s="357"/>
      <c r="C89" s="357"/>
      <c r="D89" s="357"/>
      <c r="E89" s="357"/>
      <c r="F89" s="357"/>
      <c r="G89" s="357"/>
      <c r="H89" s="357"/>
      <c r="I89" s="357"/>
      <c r="J89" s="357"/>
      <c r="K89" s="357"/>
      <c r="L89" s="357"/>
      <c r="M89" s="357"/>
      <c r="N89" s="357"/>
    </row>
  </sheetData>
  <customSheetViews>
    <customSheetView guid="{51F1D52B-5D55-4FCC-809B-9B4CC86C88B9}" showGridLines="0"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45E423DD-7FD2-487F-8372-5798D7D06C15}" showPageBreaks="1" showGridLines="0" printArea="1"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88" right="0.28999999999999998" top="0.45" bottom="0.54" header="0" footer="0.36"/>
  <pageSetup scale="51" orientation="landscape" r:id="rId4"/>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6"/>
  <dimension ref="A1:H90"/>
  <sheetViews>
    <sheetView showGridLines="0" zoomScaleNormal="100" workbookViewId="0">
      <pane xSplit="1" ySplit="11" topLeftCell="B12" activePane="bottomRight" state="frozen"/>
      <selection pane="topRight" activeCell="B1" sqref="B1"/>
      <selection pane="bottomLeft" activeCell="A12" sqref="A12"/>
      <selection pane="bottomRight" activeCell="G34" sqref="G34"/>
    </sheetView>
  </sheetViews>
  <sheetFormatPr defaultColWidth="9.140625" defaultRowHeight="12.75"/>
  <cols>
    <col min="1" max="1" width="68.7109375" style="117" customWidth="1"/>
    <col min="2" max="7" width="13.85546875" style="117" customWidth="1"/>
    <col min="8" max="16384" width="9.140625" style="117"/>
  </cols>
  <sheetData>
    <row r="1" spans="1:8">
      <c r="A1" s="422" t="s">
        <v>117</v>
      </c>
      <c r="B1" s="422"/>
      <c r="C1" s="422"/>
      <c r="D1" s="422"/>
      <c r="E1" s="422"/>
      <c r="F1" s="151"/>
      <c r="G1" s="151"/>
      <c r="H1" s="923">
        <v>54</v>
      </c>
    </row>
    <row r="2" spans="1:8">
      <c r="A2" s="122"/>
      <c r="B2" s="122"/>
      <c r="C2" s="122"/>
      <c r="D2" s="122"/>
      <c r="E2" s="122"/>
      <c r="F2" s="122"/>
      <c r="G2" s="122"/>
    </row>
    <row r="3" spans="1:8">
      <c r="A3" s="122"/>
      <c r="B3" s="122"/>
      <c r="C3" s="122"/>
      <c r="D3" s="122"/>
      <c r="E3" s="122"/>
      <c r="F3" s="122"/>
      <c r="G3" s="122"/>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332</v>
      </c>
    </row>
    <row r="9" spans="1:8">
      <c r="A9" s="256" t="s">
        <v>822</v>
      </c>
    </row>
    <row r="10" spans="1:8">
      <c r="A10" s="255" t="s">
        <v>185</v>
      </c>
    </row>
    <row r="11" spans="1:8">
      <c r="A11" s="422" t="s">
        <v>617</v>
      </c>
      <c r="B11" s="257">
        <v>2015</v>
      </c>
      <c r="C11" s="257">
        <v>2016</v>
      </c>
      <c r="D11" s="257">
        <v>2017</v>
      </c>
      <c r="E11" s="257">
        <v>2018</v>
      </c>
      <c r="F11" s="257">
        <v>2019</v>
      </c>
      <c r="G11" s="257">
        <v>2020</v>
      </c>
      <c r="H11" s="257">
        <v>2021</v>
      </c>
    </row>
    <row r="12" spans="1:8">
      <c r="A12" s="524" t="s">
        <v>186</v>
      </c>
      <c r="B12" s="873">
        <v>389192239.38000005</v>
      </c>
      <c r="C12" s="873">
        <v>431158594.10000008</v>
      </c>
      <c r="D12" s="873">
        <v>552678002.02999997</v>
      </c>
      <c r="E12" s="873">
        <v>677768538.13999999</v>
      </c>
      <c r="F12" s="873">
        <v>869172381.26999998</v>
      </c>
      <c r="G12" s="873">
        <v>739825621.3599999</v>
      </c>
      <c r="H12" s="862">
        <v>1565435547.9400001</v>
      </c>
    </row>
    <row r="13" spans="1:8">
      <c r="A13" s="524" t="s">
        <v>303</v>
      </c>
      <c r="B13" s="873">
        <v>109772140.00999999</v>
      </c>
      <c r="C13" s="873">
        <v>118540807.88000003</v>
      </c>
      <c r="D13" s="873">
        <v>161468196.90000001</v>
      </c>
      <c r="E13" s="873">
        <v>212790757.00000003</v>
      </c>
      <c r="F13" s="873">
        <v>240297707.95999998</v>
      </c>
      <c r="G13" s="873">
        <v>253494696.17999998</v>
      </c>
      <c r="H13" s="862">
        <v>377219948.14999998</v>
      </c>
    </row>
    <row r="14" spans="1:8">
      <c r="A14" s="525" t="s">
        <v>539</v>
      </c>
      <c r="B14" s="874">
        <v>40554745.619999997</v>
      </c>
      <c r="C14" s="874">
        <v>39879624.350000009</v>
      </c>
      <c r="D14" s="874">
        <v>52534178.480000004</v>
      </c>
      <c r="E14" s="874">
        <v>85573204.659999996</v>
      </c>
      <c r="F14" s="874">
        <v>87734150.600000009</v>
      </c>
      <c r="G14" s="874">
        <v>90749406.86999999</v>
      </c>
      <c r="H14" s="863">
        <v>175193801.13999999</v>
      </c>
    </row>
    <row r="15" spans="1:8">
      <c r="A15" s="525" t="s">
        <v>540</v>
      </c>
      <c r="B15" s="874">
        <v>39427070.210000001</v>
      </c>
      <c r="C15" s="874">
        <v>44648396.799999997</v>
      </c>
      <c r="D15" s="874">
        <v>67397224.00999999</v>
      </c>
      <c r="E15" s="874">
        <v>79570738.650000006</v>
      </c>
      <c r="F15" s="874">
        <v>96998707.789999992</v>
      </c>
      <c r="G15" s="874">
        <v>107718711.82999998</v>
      </c>
      <c r="H15" s="863">
        <v>142302336.31</v>
      </c>
    </row>
    <row r="16" spans="1:8">
      <c r="A16" s="525" t="s">
        <v>541</v>
      </c>
      <c r="B16" s="874">
        <v>15622283.069999997</v>
      </c>
      <c r="C16" s="874">
        <v>16267139.149999999</v>
      </c>
      <c r="D16" s="874">
        <v>20628238.09</v>
      </c>
      <c r="E16" s="874">
        <v>23359814.059999999</v>
      </c>
      <c r="F16" s="874">
        <v>29413049.869999997</v>
      </c>
      <c r="G16" s="874">
        <v>27234573.639999997</v>
      </c>
      <c r="H16" s="863">
        <v>33766833.829999998</v>
      </c>
    </row>
    <row r="17" spans="1:8">
      <c r="A17" s="525" t="s">
        <v>542</v>
      </c>
      <c r="B17" s="874">
        <v>677442.43</v>
      </c>
      <c r="C17" s="874">
        <v>1059064.51</v>
      </c>
      <c r="D17" s="874">
        <v>464270.67000000004</v>
      </c>
      <c r="E17" s="874">
        <v>21283.75</v>
      </c>
      <c r="F17" s="874">
        <v>70543.22</v>
      </c>
      <c r="G17" s="874">
        <v>51759.889999999992</v>
      </c>
      <c r="H17" s="863">
        <v>619476.77</v>
      </c>
    </row>
    <row r="18" spans="1:8">
      <c r="A18" s="525" t="s">
        <v>543</v>
      </c>
      <c r="B18" s="874">
        <v>3592372.81</v>
      </c>
      <c r="C18" s="874">
        <v>4000338.0700000008</v>
      </c>
      <c r="D18" s="874">
        <v>6649172.3300000001</v>
      </c>
      <c r="E18" s="874">
        <v>9454849.3000000007</v>
      </c>
      <c r="F18" s="874">
        <v>9206010.379999999</v>
      </c>
      <c r="G18" s="874">
        <v>8435969.8600000013</v>
      </c>
      <c r="H18" s="863">
        <v>9067414.9600000009</v>
      </c>
    </row>
    <row r="19" spans="1:8">
      <c r="A19" s="525" t="s">
        <v>544</v>
      </c>
      <c r="B19" s="874">
        <v>590747.24000000011</v>
      </c>
      <c r="C19" s="874">
        <v>1199274.67</v>
      </c>
      <c r="D19" s="874">
        <v>871526.36</v>
      </c>
      <c r="E19" s="874">
        <v>631942</v>
      </c>
      <c r="F19" s="874">
        <v>824742.68</v>
      </c>
      <c r="G19" s="874">
        <v>1371423.4900000002</v>
      </c>
      <c r="H19" s="863">
        <v>1606032.5399999998</v>
      </c>
    </row>
    <row r="20" spans="1:8">
      <c r="A20" s="525" t="s">
        <v>545</v>
      </c>
      <c r="B20" s="874">
        <v>9307478.6299999971</v>
      </c>
      <c r="C20" s="874">
        <v>11486970.330000002</v>
      </c>
      <c r="D20" s="874">
        <v>12923586.959999999</v>
      </c>
      <c r="E20" s="874">
        <v>14178924.580000002</v>
      </c>
      <c r="F20" s="874">
        <v>16050503.420000002</v>
      </c>
      <c r="G20" s="874">
        <v>17932850.600000001</v>
      </c>
      <c r="H20" s="863">
        <v>14664052.6</v>
      </c>
    </row>
    <row r="21" spans="1:8">
      <c r="A21" s="524" t="s">
        <v>294</v>
      </c>
      <c r="B21" s="873">
        <v>234994472.22</v>
      </c>
      <c r="C21" s="873">
        <v>267213933.55000001</v>
      </c>
      <c r="D21" s="873">
        <v>326699368.35000002</v>
      </c>
      <c r="E21" s="873">
        <v>385916894.24999994</v>
      </c>
      <c r="F21" s="873">
        <v>545982358.06999993</v>
      </c>
      <c r="G21" s="873">
        <v>406013895.60000002</v>
      </c>
      <c r="H21" s="862">
        <v>997107136.53999996</v>
      </c>
    </row>
    <row r="22" spans="1:8">
      <c r="A22" s="525" t="s">
        <v>546</v>
      </c>
      <c r="B22" s="874">
        <v>229684796.77000001</v>
      </c>
      <c r="C22" s="874">
        <v>264885953.08000001</v>
      </c>
      <c r="D22" s="874">
        <v>325733691.97999996</v>
      </c>
      <c r="E22" s="874">
        <v>380631407.14999998</v>
      </c>
      <c r="F22" s="874">
        <v>543977838.07999992</v>
      </c>
      <c r="G22" s="874">
        <v>404308885.56</v>
      </c>
      <c r="H22" s="863">
        <v>995276658.95000005</v>
      </c>
    </row>
    <row r="23" spans="1:8">
      <c r="A23" s="525" t="s">
        <v>547</v>
      </c>
      <c r="B23" s="874">
        <v>0</v>
      </c>
      <c r="C23" s="874">
        <v>0</v>
      </c>
      <c r="D23" s="874">
        <v>0</v>
      </c>
      <c r="E23" s="874">
        <v>0</v>
      </c>
      <c r="F23" s="874">
        <v>0</v>
      </c>
      <c r="G23" s="874">
        <v>0</v>
      </c>
      <c r="H23" s="863">
        <v>0</v>
      </c>
    </row>
    <row r="24" spans="1:8">
      <c r="A24" s="525" t="s">
        <v>548</v>
      </c>
      <c r="B24" s="874">
        <v>0</v>
      </c>
      <c r="C24" s="874">
        <v>0</v>
      </c>
      <c r="D24" s="874">
        <v>0</v>
      </c>
      <c r="E24" s="874">
        <v>0</v>
      </c>
      <c r="F24" s="874">
        <v>0</v>
      </c>
      <c r="G24" s="874">
        <v>0</v>
      </c>
      <c r="H24" s="863">
        <v>0</v>
      </c>
    </row>
    <row r="25" spans="1:8">
      <c r="A25" s="525" t="s">
        <v>549</v>
      </c>
      <c r="B25" s="874">
        <v>240888.21999999997</v>
      </c>
      <c r="C25" s="874">
        <v>28563.27</v>
      </c>
      <c r="D25" s="874">
        <v>229049.15999999997</v>
      </c>
      <c r="E25" s="874">
        <v>4855901.709999999</v>
      </c>
      <c r="F25" s="874">
        <v>1446336.72</v>
      </c>
      <c r="G25" s="874">
        <v>1311748.8</v>
      </c>
      <c r="H25" s="863">
        <v>1562471</v>
      </c>
    </row>
    <row r="26" spans="1:8">
      <c r="A26" s="525" t="s">
        <v>550</v>
      </c>
      <c r="B26" s="874">
        <v>0</v>
      </c>
      <c r="C26" s="874">
        <v>0</v>
      </c>
      <c r="D26" s="874">
        <v>39783.85</v>
      </c>
      <c r="E26" s="874">
        <v>0</v>
      </c>
      <c r="F26" s="874">
        <v>0</v>
      </c>
      <c r="G26" s="874">
        <v>0</v>
      </c>
      <c r="H26" s="863">
        <v>0</v>
      </c>
    </row>
    <row r="27" spans="1:8">
      <c r="A27" s="525" t="s">
        <v>551</v>
      </c>
      <c r="B27" s="874">
        <v>0</v>
      </c>
      <c r="C27" s="874">
        <v>0</v>
      </c>
      <c r="D27" s="874">
        <v>0</v>
      </c>
      <c r="E27" s="874">
        <v>0</v>
      </c>
      <c r="F27" s="874">
        <v>0</v>
      </c>
      <c r="G27" s="874">
        <v>0</v>
      </c>
      <c r="H27" s="863">
        <v>0</v>
      </c>
    </row>
    <row r="28" spans="1:8">
      <c r="A28" s="525" t="s">
        <v>552</v>
      </c>
      <c r="B28" s="874">
        <v>425482.54</v>
      </c>
      <c r="C28" s="874">
        <v>780778.54000000015</v>
      </c>
      <c r="D28" s="874">
        <v>180177.86000000002</v>
      </c>
      <c r="E28" s="874">
        <v>240543.35999999996</v>
      </c>
      <c r="F28" s="874">
        <v>89398.55</v>
      </c>
      <c r="G28" s="874">
        <v>132174.79999999999</v>
      </c>
      <c r="H28" s="863">
        <v>12446.279999999999</v>
      </c>
    </row>
    <row r="29" spans="1:8">
      <c r="A29" s="525" t="s">
        <v>553</v>
      </c>
      <c r="B29" s="874">
        <v>4217822.1500000004</v>
      </c>
      <c r="C29" s="874">
        <v>731841.43</v>
      </c>
      <c r="D29" s="874">
        <v>210054.89</v>
      </c>
      <c r="E29" s="874">
        <v>0</v>
      </c>
      <c r="F29" s="874">
        <v>57.129999999999995</v>
      </c>
      <c r="G29" s="874">
        <v>770.44</v>
      </c>
      <c r="H29" s="863">
        <v>60385.03</v>
      </c>
    </row>
    <row r="30" spans="1:8">
      <c r="A30" s="525" t="s">
        <v>554</v>
      </c>
      <c r="B30" s="874">
        <v>425482.54000000004</v>
      </c>
      <c r="C30" s="874">
        <v>786797.23</v>
      </c>
      <c r="D30" s="874">
        <v>306610.61</v>
      </c>
      <c r="E30" s="874">
        <v>189042.03000000003</v>
      </c>
      <c r="F30" s="874">
        <v>468727.59000000008</v>
      </c>
      <c r="G30" s="874">
        <v>260316</v>
      </c>
      <c r="H30" s="863">
        <v>195175.28</v>
      </c>
    </row>
    <row r="31" spans="1:8">
      <c r="A31" s="524" t="s">
        <v>293</v>
      </c>
      <c r="B31" s="873">
        <v>34351594.969999999</v>
      </c>
      <c r="C31" s="873">
        <v>33410110.990000002</v>
      </c>
      <c r="D31" s="873">
        <v>40294520.969999991</v>
      </c>
      <c r="E31" s="873">
        <v>51253030.069999993</v>
      </c>
      <c r="F31" s="873">
        <v>55454368.880000003</v>
      </c>
      <c r="G31" s="873">
        <v>60490563.659999996</v>
      </c>
      <c r="H31" s="862">
        <v>171973078.03999999</v>
      </c>
    </row>
    <row r="32" spans="1:8">
      <c r="A32" s="525" t="s">
        <v>555</v>
      </c>
      <c r="B32" s="874">
        <v>1270905.3699999999</v>
      </c>
      <c r="C32" s="874">
        <v>1580222.55</v>
      </c>
      <c r="D32" s="874">
        <v>840842.85</v>
      </c>
      <c r="E32" s="874">
        <v>8160479.2699999986</v>
      </c>
      <c r="F32" s="874">
        <v>9115603.8000000007</v>
      </c>
      <c r="G32" s="874">
        <v>18228442.740000002</v>
      </c>
      <c r="H32" s="863">
        <v>31443506.049999997</v>
      </c>
    </row>
    <row r="33" spans="1:8">
      <c r="A33" s="525" t="s">
        <v>556</v>
      </c>
      <c r="B33" s="874">
        <v>885662.34</v>
      </c>
      <c r="C33" s="874">
        <v>2024758.9500000002</v>
      </c>
      <c r="D33" s="874">
        <v>2383010.0899999994</v>
      </c>
      <c r="E33" s="874">
        <v>3556953.87</v>
      </c>
      <c r="F33" s="874">
        <v>1422025.43</v>
      </c>
      <c r="G33" s="874">
        <v>236960.91000000003</v>
      </c>
      <c r="H33" s="863">
        <v>938304.73</v>
      </c>
    </row>
    <row r="34" spans="1:8">
      <c r="A34" s="525" t="s">
        <v>557</v>
      </c>
      <c r="B34" s="874">
        <v>1177295.8500000001</v>
      </c>
      <c r="C34" s="874">
        <v>1944704.8499999999</v>
      </c>
      <c r="D34" s="874">
        <v>1231513.6599999999</v>
      </c>
      <c r="E34" s="874">
        <v>1128853.07</v>
      </c>
      <c r="F34" s="874">
        <v>2543194.7900000005</v>
      </c>
      <c r="G34" s="874">
        <v>822551.55999999994</v>
      </c>
      <c r="H34" s="863">
        <v>1404429.2200000002</v>
      </c>
    </row>
    <row r="35" spans="1:8">
      <c r="A35" s="525" t="s">
        <v>558</v>
      </c>
      <c r="B35" s="874">
        <v>5084678.8900000006</v>
      </c>
      <c r="C35" s="874">
        <v>4394387.8899999997</v>
      </c>
      <c r="D35" s="874">
        <v>4687492.0299999993</v>
      </c>
      <c r="E35" s="874">
        <v>3729984.71</v>
      </c>
      <c r="F35" s="874">
        <v>3180325.5700000008</v>
      </c>
      <c r="G35" s="874">
        <v>1853886.6</v>
      </c>
      <c r="H35" s="863">
        <v>3571911.1599999997</v>
      </c>
    </row>
    <row r="36" spans="1:8">
      <c r="A36" s="525" t="s">
        <v>559</v>
      </c>
      <c r="B36" s="874">
        <v>175166</v>
      </c>
      <c r="C36" s="874">
        <v>119322</v>
      </c>
      <c r="D36" s="874">
        <v>0</v>
      </c>
      <c r="E36" s="874">
        <v>0</v>
      </c>
      <c r="F36" s="874">
        <v>0</v>
      </c>
      <c r="G36" s="874">
        <v>0</v>
      </c>
      <c r="H36" s="863">
        <v>184832</v>
      </c>
    </row>
    <row r="37" spans="1:8">
      <c r="A37" s="525" t="s">
        <v>560</v>
      </c>
      <c r="B37" s="874">
        <v>12942163.610000001</v>
      </c>
      <c r="C37" s="874">
        <v>8603988.2300000004</v>
      </c>
      <c r="D37" s="874">
        <v>16748506.709999999</v>
      </c>
      <c r="E37" s="874">
        <v>19220690.639999997</v>
      </c>
      <c r="F37" s="874">
        <v>19323589.510000002</v>
      </c>
      <c r="G37" s="874">
        <v>19746242.550000001</v>
      </c>
      <c r="H37" s="863">
        <v>17364671.800000001</v>
      </c>
    </row>
    <row r="38" spans="1:8">
      <c r="A38" s="525" t="s">
        <v>561</v>
      </c>
      <c r="B38" s="874">
        <v>7870793.9099999992</v>
      </c>
      <c r="C38" s="874">
        <v>7885956.2000000011</v>
      </c>
      <c r="D38" s="874">
        <v>8305156.4400000004</v>
      </c>
      <c r="E38" s="874">
        <v>6150212.2800000003</v>
      </c>
      <c r="F38" s="874">
        <v>11063934.609999999</v>
      </c>
      <c r="G38" s="874">
        <v>8064157.9299999997</v>
      </c>
      <c r="H38" s="863">
        <v>11000552.789999999</v>
      </c>
    </row>
    <row r="39" spans="1:8">
      <c r="A39" s="525" t="s">
        <v>562</v>
      </c>
      <c r="B39" s="874">
        <v>4944929</v>
      </c>
      <c r="C39" s="874">
        <v>6856770.3199999994</v>
      </c>
      <c r="D39" s="874">
        <v>6097999.1900000004</v>
      </c>
      <c r="E39" s="874">
        <v>9305856.2299999986</v>
      </c>
      <c r="F39" s="874">
        <v>8805695.1699999999</v>
      </c>
      <c r="G39" s="874">
        <v>11538321.369999999</v>
      </c>
      <c r="H39" s="863">
        <v>106064870.29000001</v>
      </c>
    </row>
    <row r="40" spans="1:8">
      <c r="A40" s="524" t="s">
        <v>291</v>
      </c>
      <c r="B40" s="873">
        <v>10074032.18</v>
      </c>
      <c r="C40" s="873">
        <v>11993741.680000002</v>
      </c>
      <c r="D40" s="873">
        <v>24215915.810000002</v>
      </c>
      <c r="E40" s="873">
        <v>27807856.82</v>
      </c>
      <c r="F40" s="873">
        <v>27437946.360000003</v>
      </c>
      <c r="G40" s="873">
        <v>19826465.920000002</v>
      </c>
      <c r="H40" s="862">
        <v>19135385.210000001</v>
      </c>
    </row>
    <row r="41" spans="1:8">
      <c r="A41" s="524" t="s">
        <v>188</v>
      </c>
      <c r="B41" s="873">
        <v>251198162.68000004</v>
      </c>
      <c r="C41" s="873">
        <v>291839931.67000002</v>
      </c>
      <c r="D41" s="873">
        <v>320073081.61000007</v>
      </c>
      <c r="E41" s="873">
        <v>366225838.04000002</v>
      </c>
      <c r="F41" s="873">
        <v>426176985.62</v>
      </c>
      <c r="G41" s="873">
        <v>307882462.75999999</v>
      </c>
      <c r="H41" s="862">
        <v>780295883.38000011</v>
      </c>
    </row>
    <row r="42" spans="1:8">
      <c r="A42" s="525" t="s">
        <v>563</v>
      </c>
      <c r="B42" s="874">
        <v>142165790.58000001</v>
      </c>
      <c r="C42" s="874">
        <v>148899073.84</v>
      </c>
      <c r="D42" s="874">
        <v>150140540.18000001</v>
      </c>
      <c r="E42" s="874">
        <v>176165879.11000001</v>
      </c>
      <c r="F42" s="874">
        <v>195425112.41</v>
      </c>
      <c r="G42" s="874">
        <v>136525756.28</v>
      </c>
      <c r="H42" s="863">
        <v>423974845.88000005</v>
      </c>
    </row>
    <row r="43" spans="1:8">
      <c r="A43" s="525" t="s">
        <v>564</v>
      </c>
      <c r="B43" s="874">
        <v>32154859.990000002</v>
      </c>
      <c r="C43" s="874">
        <v>40610406.690000005</v>
      </c>
      <c r="D43" s="874">
        <v>47208438.549999997</v>
      </c>
      <c r="E43" s="874">
        <v>49000155.100000001</v>
      </c>
      <c r="F43" s="874">
        <v>54876587.510000005</v>
      </c>
      <c r="G43" s="874">
        <v>36807907.359999999</v>
      </c>
      <c r="H43" s="863">
        <v>82851850.969999999</v>
      </c>
    </row>
    <row r="44" spans="1:8">
      <c r="A44" s="525" t="s">
        <v>565</v>
      </c>
      <c r="B44" s="874">
        <v>34364046.950000003</v>
      </c>
      <c r="C44" s="874">
        <v>36484276.420000002</v>
      </c>
      <c r="D44" s="874">
        <v>44105186.370000005</v>
      </c>
      <c r="E44" s="874">
        <v>47413530.509999998</v>
      </c>
      <c r="F44" s="874">
        <v>57861236.769999996</v>
      </c>
      <c r="G44" s="874">
        <v>58694889.199999996</v>
      </c>
      <c r="H44" s="863">
        <v>93439665.109999999</v>
      </c>
    </row>
    <row r="45" spans="1:8">
      <c r="A45" s="525" t="s">
        <v>566</v>
      </c>
      <c r="B45" s="874">
        <v>8344041.6999999993</v>
      </c>
      <c r="C45" s="874">
        <v>11042770.559999999</v>
      </c>
      <c r="D45" s="874">
        <v>11586913.279999999</v>
      </c>
      <c r="E45" s="874">
        <v>19195268.049999997</v>
      </c>
      <c r="F45" s="874">
        <v>19296153.759999998</v>
      </c>
      <c r="G45" s="874">
        <v>16296193.52</v>
      </c>
      <c r="H45" s="863">
        <v>40827050.850000001</v>
      </c>
    </row>
    <row r="46" spans="1:8">
      <c r="A46" s="525" t="s">
        <v>567</v>
      </c>
      <c r="B46" s="874">
        <v>0</v>
      </c>
      <c r="C46" s="874">
        <v>0</v>
      </c>
      <c r="D46" s="874">
        <v>0</v>
      </c>
      <c r="E46" s="874">
        <v>0</v>
      </c>
      <c r="F46" s="874">
        <v>0</v>
      </c>
      <c r="G46" s="874">
        <v>0</v>
      </c>
      <c r="H46" s="863">
        <v>0</v>
      </c>
    </row>
    <row r="47" spans="1:8">
      <c r="A47" s="525" t="s">
        <v>568</v>
      </c>
      <c r="B47" s="874">
        <v>16544766.549999999</v>
      </c>
      <c r="C47" s="874">
        <v>22840587.209999997</v>
      </c>
      <c r="D47" s="874">
        <v>25937109.440000001</v>
      </c>
      <c r="E47" s="874">
        <v>31210765.270000003</v>
      </c>
      <c r="F47" s="874">
        <v>38912716.57</v>
      </c>
      <c r="G47" s="874">
        <v>29778193.669999998</v>
      </c>
      <c r="H47" s="863">
        <v>60368999.239999995</v>
      </c>
    </row>
    <row r="48" spans="1:8">
      <c r="A48" s="525" t="s">
        <v>569</v>
      </c>
      <c r="B48" s="874">
        <v>2076101.8399999999</v>
      </c>
      <c r="C48" s="874">
        <v>4025471</v>
      </c>
      <c r="D48" s="874">
        <v>2954780</v>
      </c>
      <c r="E48" s="874">
        <v>3430670</v>
      </c>
      <c r="F48" s="874">
        <v>4442425</v>
      </c>
      <c r="G48" s="874">
        <v>5900344</v>
      </c>
      <c r="H48" s="863">
        <v>25336187.27</v>
      </c>
    </row>
    <row r="49" spans="1:8">
      <c r="A49" s="525" t="s">
        <v>570</v>
      </c>
      <c r="B49" s="874">
        <v>0</v>
      </c>
      <c r="C49" s="874">
        <v>0</v>
      </c>
      <c r="D49" s="874">
        <v>0</v>
      </c>
      <c r="E49" s="874">
        <v>0</v>
      </c>
      <c r="F49" s="874">
        <v>0</v>
      </c>
      <c r="G49" s="874">
        <v>0</v>
      </c>
      <c r="H49" s="863">
        <v>0</v>
      </c>
    </row>
    <row r="50" spans="1:8">
      <c r="A50" s="525" t="s">
        <v>571</v>
      </c>
      <c r="B50" s="874">
        <v>15548555.070000002</v>
      </c>
      <c r="C50" s="874">
        <v>27937345.950000003</v>
      </c>
      <c r="D50" s="874">
        <v>38140113.789999999</v>
      </c>
      <c r="E50" s="874">
        <v>39809570</v>
      </c>
      <c r="F50" s="874">
        <v>55362753.599999994</v>
      </c>
      <c r="G50" s="874">
        <v>23879178.73</v>
      </c>
      <c r="H50" s="863">
        <v>53497284.060000017</v>
      </c>
    </row>
    <row r="51" spans="1:8">
      <c r="A51" s="524" t="s">
        <v>305</v>
      </c>
      <c r="B51" s="873">
        <v>423792730.39999998</v>
      </c>
      <c r="C51" s="873">
        <v>477809028.67000002</v>
      </c>
      <c r="D51" s="873">
        <v>466043653.15999997</v>
      </c>
      <c r="E51" s="873">
        <v>582704497.00999987</v>
      </c>
      <c r="F51" s="873">
        <v>700887106.03999996</v>
      </c>
      <c r="G51" s="873">
        <v>667263407.48999989</v>
      </c>
      <c r="H51" s="862">
        <v>1114654136.1300001</v>
      </c>
    </row>
    <row r="52" spans="1:8">
      <c r="A52" s="524" t="s">
        <v>306</v>
      </c>
      <c r="B52" s="873">
        <v>264996792.41000003</v>
      </c>
      <c r="C52" s="873">
        <v>322919316.64999998</v>
      </c>
      <c r="D52" s="873">
        <v>277299985.07999998</v>
      </c>
      <c r="E52" s="873">
        <v>386811385.38999993</v>
      </c>
      <c r="F52" s="873">
        <v>443948070.02999997</v>
      </c>
      <c r="G52" s="873">
        <v>433680170.95999998</v>
      </c>
      <c r="H52" s="862">
        <v>666967464.38</v>
      </c>
    </row>
    <row r="53" spans="1:8">
      <c r="A53" s="525" t="s">
        <v>572</v>
      </c>
      <c r="B53" s="874">
        <v>264996792.41000003</v>
      </c>
      <c r="C53" s="874">
        <v>322919316.64999998</v>
      </c>
      <c r="D53" s="874">
        <v>277299985.07999998</v>
      </c>
      <c r="E53" s="874">
        <v>386811385.38999993</v>
      </c>
      <c r="F53" s="874">
        <v>443948070.02999997</v>
      </c>
      <c r="G53" s="874">
        <v>433680170.95999998</v>
      </c>
      <c r="H53" s="863">
        <v>666967464.38</v>
      </c>
    </row>
    <row r="54" spans="1:8">
      <c r="A54" s="524" t="s">
        <v>296</v>
      </c>
      <c r="B54" s="873">
        <v>2200892.6999999997</v>
      </c>
      <c r="C54" s="873">
        <v>2294698.6800000002</v>
      </c>
      <c r="D54" s="873">
        <v>2362491.2000000002</v>
      </c>
      <c r="E54" s="873">
        <v>2632629.2599999998</v>
      </c>
      <c r="F54" s="873">
        <v>2422178.66</v>
      </c>
      <c r="G54" s="873">
        <v>2348017.14</v>
      </c>
      <c r="H54" s="862">
        <v>2423716.58</v>
      </c>
    </row>
    <row r="55" spans="1:8">
      <c r="A55" s="525" t="s">
        <v>573</v>
      </c>
      <c r="B55" s="874">
        <v>0</v>
      </c>
      <c r="C55" s="874">
        <v>0</v>
      </c>
      <c r="D55" s="874">
        <v>0</v>
      </c>
      <c r="E55" s="874">
        <v>0</v>
      </c>
      <c r="F55" s="874">
        <v>0</v>
      </c>
      <c r="G55" s="874">
        <v>0</v>
      </c>
      <c r="H55" s="863">
        <v>0</v>
      </c>
    </row>
    <row r="56" spans="1:8">
      <c r="A56" s="525" t="s">
        <v>574</v>
      </c>
      <c r="B56" s="874">
        <v>0</v>
      </c>
      <c r="C56" s="874">
        <v>0</v>
      </c>
      <c r="D56" s="874">
        <v>0</v>
      </c>
      <c r="E56" s="874">
        <v>0</v>
      </c>
      <c r="F56" s="874">
        <v>0</v>
      </c>
      <c r="G56" s="874">
        <v>0</v>
      </c>
      <c r="H56" s="863">
        <v>0</v>
      </c>
    </row>
    <row r="57" spans="1:8">
      <c r="A57" s="525" t="s">
        <v>575</v>
      </c>
      <c r="B57" s="874">
        <v>0</v>
      </c>
      <c r="C57" s="874">
        <v>0</v>
      </c>
      <c r="D57" s="874">
        <v>0</v>
      </c>
      <c r="E57" s="874">
        <v>0</v>
      </c>
      <c r="F57" s="874">
        <v>0</v>
      </c>
      <c r="G57" s="874">
        <v>0</v>
      </c>
      <c r="H57" s="863">
        <v>0</v>
      </c>
    </row>
    <row r="58" spans="1:8">
      <c r="A58" s="525" t="s">
        <v>576</v>
      </c>
      <c r="B58" s="874">
        <v>0</v>
      </c>
      <c r="C58" s="874">
        <v>0</v>
      </c>
      <c r="D58" s="874">
        <v>0</v>
      </c>
      <c r="E58" s="874">
        <v>0</v>
      </c>
      <c r="F58" s="874">
        <v>0</v>
      </c>
      <c r="G58" s="874">
        <v>0</v>
      </c>
      <c r="H58" s="863">
        <v>0</v>
      </c>
    </row>
    <row r="59" spans="1:8">
      <c r="A59" s="525" t="s">
        <v>577</v>
      </c>
      <c r="B59" s="874">
        <v>0</v>
      </c>
      <c r="C59" s="874">
        <v>0</v>
      </c>
      <c r="D59" s="874">
        <v>0</v>
      </c>
      <c r="E59" s="874">
        <v>0</v>
      </c>
      <c r="F59" s="874">
        <v>0</v>
      </c>
      <c r="G59" s="874">
        <v>0</v>
      </c>
      <c r="H59" s="863">
        <v>0</v>
      </c>
    </row>
    <row r="60" spans="1:8">
      <c r="A60" s="525" t="s">
        <v>578</v>
      </c>
      <c r="B60" s="874">
        <v>2200892.6999999997</v>
      </c>
      <c r="C60" s="874">
        <v>2294698.6800000002</v>
      </c>
      <c r="D60" s="874">
        <v>2362491.2000000002</v>
      </c>
      <c r="E60" s="874">
        <v>2632629.2599999998</v>
      </c>
      <c r="F60" s="874">
        <v>2422178.66</v>
      </c>
      <c r="G60" s="874">
        <v>2348017.14</v>
      </c>
      <c r="H60" s="863">
        <v>2423716.58</v>
      </c>
    </row>
    <row r="61" spans="1:8">
      <c r="A61" s="525" t="s">
        <v>579</v>
      </c>
      <c r="B61" s="874">
        <v>0</v>
      </c>
      <c r="C61" s="874">
        <v>0</v>
      </c>
      <c r="D61" s="874">
        <v>0</v>
      </c>
      <c r="E61" s="874">
        <v>0</v>
      </c>
      <c r="F61" s="874">
        <v>0</v>
      </c>
      <c r="G61" s="874">
        <v>0</v>
      </c>
      <c r="H61" s="863">
        <v>0</v>
      </c>
    </row>
    <row r="62" spans="1:8">
      <c r="A62" s="525" t="s">
        <v>562</v>
      </c>
      <c r="B62" s="874">
        <v>0</v>
      </c>
      <c r="C62" s="874">
        <v>0</v>
      </c>
      <c r="D62" s="874">
        <v>0</v>
      </c>
      <c r="E62" s="874">
        <v>0</v>
      </c>
      <c r="F62" s="874">
        <v>0</v>
      </c>
      <c r="G62" s="874">
        <v>0</v>
      </c>
      <c r="H62" s="863">
        <v>0</v>
      </c>
    </row>
    <row r="63" spans="1:8" ht="15.75" customHeight="1">
      <c r="A63" s="524" t="s">
        <v>4</v>
      </c>
      <c r="B63" s="873">
        <v>147363102.58999997</v>
      </c>
      <c r="C63" s="873">
        <v>146498336.52000001</v>
      </c>
      <c r="D63" s="873">
        <v>178329476.36000001</v>
      </c>
      <c r="E63" s="873">
        <v>182563637.57000002</v>
      </c>
      <c r="F63" s="873">
        <v>244133698.45999998</v>
      </c>
      <c r="G63" s="873">
        <v>226737309.99999997</v>
      </c>
      <c r="H63" s="862">
        <v>437639016.96000004</v>
      </c>
    </row>
    <row r="64" spans="1:8">
      <c r="A64" s="525" t="s">
        <v>580</v>
      </c>
      <c r="B64" s="874">
        <v>109012678.36999997</v>
      </c>
      <c r="C64" s="874">
        <v>105625273.72000001</v>
      </c>
      <c r="D64" s="874">
        <v>131023872.39000002</v>
      </c>
      <c r="E64" s="874">
        <v>134549818.18000001</v>
      </c>
      <c r="F64" s="874">
        <v>182652438.79999998</v>
      </c>
      <c r="G64" s="874">
        <v>190945159.45999998</v>
      </c>
      <c r="H64" s="863">
        <v>372367581.85000002</v>
      </c>
    </row>
    <row r="65" spans="1:8">
      <c r="A65" s="525" t="s">
        <v>581</v>
      </c>
      <c r="B65" s="874">
        <v>15576326</v>
      </c>
      <c r="C65" s="874">
        <v>20065926</v>
      </c>
      <c r="D65" s="874">
        <v>22875000</v>
      </c>
      <c r="E65" s="874">
        <v>27044326</v>
      </c>
      <c r="F65" s="874">
        <v>43033352</v>
      </c>
      <c r="G65" s="874">
        <v>23996800</v>
      </c>
      <c r="H65" s="863">
        <v>44699750</v>
      </c>
    </row>
    <row r="66" spans="1:8">
      <c r="A66" s="525" t="s">
        <v>596</v>
      </c>
      <c r="B66" s="874">
        <v>0</v>
      </c>
      <c r="C66" s="874">
        <v>0</v>
      </c>
      <c r="D66" s="874">
        <v>0</v>
      </c>
      <c r="E66" s="874">
        <v>0</v>
      </c>
      <c r="F66" s="874">
        <v>0</v>
      </c>
      <c r="G66" s="874">
        <v>0</v>
      </c>
      <c r="H66" s="863">
        <v>0</v>
      </c>
    </row>
    <row r="67" spans="1:8">
      <c r="A67" s="525" t="s">
        <v>582</v>
      </c>
      <c r="B67" s="874">
        <v>22676008.980000004</v>
      </c>
      <c r="C67" s="874">
        <v>20699744.890000001</v>
      </c>
      <c r="D67" s="874">
        <v>24416893.5</v>
      </c>
      <c r="E67" s="874">
        <v>20914101.059999999</v>
      </c>
      <c r="F67" s="874">
        <v>18406054.59</v>
      </c>
      <c r="G67" s="874">
        <v>11786534.1</v>
      </c>
      <c r="H67" s="863">
        <v>20564092.5</v>
      </c>
    </row>
    <row r="68" spans="1:8">
      <c r="A68" s="525" t="s">
        <v>583</v>
      </c>
      <c r="B68" s="874">
        <v>98089.24</v>
      </c>
      <c r="C68" s="874">
        <v>107391.90999999999</v>
      </c>
      <c r="D68" s="874">
        <v>13710.47</v>
      </c>
      <c r="E68" s="874">
        <v>55392.33</v>
      </c>
      <c r="F68" s="874">
        <v>41853.07</v>
      </c>
      <c r="G68" s="874">
        <v>8816.44</v>
      </c>
      <c r="H68" s="863">
        <v>7592.6100000000006</v>
      </c>
    </row>
    <row r="69" spans="1:8">
      <c r="A69" s="524" t="s">
        <v>297</v>
      </c>
      <c r="B69" s="873">
        <v>9231942.700000003</v>
      </c>
      <c r="C69" s="873">
        <v>6096676.8200000003</v>
      </c>
      <c r="D69" s="873">
        <v>8051700.5200000005</v>
      </c>
      <c r="E69" s="873">
        <v>10696844.789999999</v>
      </c>
      <c r="F69" s="873">
        <v>10383158.890000001</v>
      </c>
      <c r="G69" s="873">
        <v>4497909.3900000006</v>
      </c>
      <c r="H69" s="862">
        <v>7623938.2099999972</v>
      </c>
    </row>
    <row r="70" spans="1:8">
      <c r="A70" s="524" t="s">
        <v>298</v>
      </c>
      <c r="B70" s="873">
        <v>0</v>
      </c>
      <c r="C70" s="873">
        <v>0</v>
      </c>
      <c r="D70" s="873">
        <v>0</v>
      </c>
      <c r="E70" s="873">
        <v>0</v>
      </c>
      <c r="F70" s="873">
        <v>0</v>
      </c>
      <c r="G70" s="873">
        <v>0</v>
      </c>
      <c r="H70" s="862">
        <v>0</v>
      </c>
    </row>
    <row r="71" spans="1:8">
      <c r="A71" s="525" t="s">
        <v>584</v>
      </c>
      <c r="B71" s="874">
        <v>0</v>
      </c>
      <c r="C71" s="874">
        <v>0</v>
      </c>
      <c r="D71" s="874">
        <v>0</v>
      </c>
      <c r="E71" s="874">
        <v>0</v>
      </c>
      <c r="F71" s="874">
        <v>0</v>
      </c>
      <c r="G71" s="874">
        <v>0</v>
      </c>
      <c r="H71" s="863">
        <v>0</v>
      </c>
    </row>
    <row r="72" spans="1:8">
      <c r="A72" s="525" t="s">
        <v>562</v>
      </c>
      <c r="B72" s="874">
        <v>0</v>
      </c>
      <c r="C72" s="874">
        <v>0</v>
      </c>
      <c r="D72" s="874">
        <v>0</v>
      </c>
      <c r="E72" s="874">
        <v>0</v>
      </c>
      <c r="F72" s="874">
        <v>0</v>
      </c>
      <c r="G72" s="874">
        <v>0</v>
      </c>
      <c r="H72" s="863">
        <v>0</v>
      </c>
    </row>
    <row r="73" spans="1:8">
      <c r="A73" s="524" t="s">
        <v>299</v>
      </c>
      <c r="B73" s="873">
        <v>3393735.02</v>
      </c>
      <c r="C73" s="873">
        <v>4801388.07</v>
      </c>
      <c r="D73" s="873">
        <v>6616089.4300000006</v>
      </c>
      <c r="E73" s="873">
        <v>8877795.6699999999</v>
      </c>
      <c r="F73" s="873">
        <v>14004863.269999998</v>
      </c>
      <c r="G73" s="873">
        <v>14461033.380000003</v>
      </c>
      <c r="H73" s="862">
        <v>29319877.110000007</v>
      </c>
    </row>
    <row r="74" spans="1:8">
      <c r="A74" s="525" t="s">
        <v>585</v>
      </c>
      <c r="B74" s="874">
        <v>3393735.02</v>
      </c>
      <c r="C74" s="874">
        <v>4801388.07</v>
      </c>
      <c r="D74" s="874">
        <v>6616089.4300000006</v>
      </c>
      <c r="E74" s="874">
        <v>8877795.6699999999</v>
      </c>
      <c r="F74" s="874">
        <v>14004863.269999998</v>
      </c>
      <c r="G74" s="874">
        <v>14461033.380000003</v>
      </c>
      <c r="H74" s="863">
        <v>29319877.110000007</v>
      </c>
    </row>
    <row r="75" spans="1:8">
      <c r="A75" s="524" t="s">
        <v>300</v>
      </c>
      <c r="B75" s="873">
        <v>789040</v>
      </c>
      <c r="C75" s="873">
        <v>1103605</v>
      </c>
      <c r="D75" s="873">
        <v>3229893</v>
      </c>
      <c r="E75" s="873">
        <v>3307271</v>
      </c>
      <c r="F75" s="873">
        <v>3191797</v>
      </c>
      <c r="G75" s="873">
        <v>856346</v>
      </c>
      <c r="H75" s="862">
        <v>2678015.1799999997</v>
      </c>
    </row>
    <row r="76" spans="1:8">
      <c r="A76" s="525" t="s">
        <v>586</v>
      </c>
      <c r="B76" s="874">
        <v>0</v>
      </c>
      <c r="C76" s="874">
        <v>0</v>
      </c>
      <c r="D76" s="874">
        <v>0</v>
      </c>
      <c r="E76" s="874">
        <v>0</v>
      </c>
      <c r="F76" s="874">
        <v>0</v>
      </c>
      <c r="G76" s="874">
        <v>0</v>
      </c>
      <c r="H76" s="863">
        <v>0</v>
      </c>
    </row>
    <row r="77" spans="1:8">
      <c r="A77" s="525" t="s">
        <v>587</v>
      </c>
      <c r="B77" s="874">
        <v>0</v>
      </c>
      <c r="C77" s="874">
        <v>0</v>
      </c>
      <c r="D77" s="874">
        <v>0</v>
      </c>
      <c r="E77" s="874">
        <v>0</v>
      </c>
      <c r="F77" s="874">
        <v>0</v>
      </c>
      <c r="G77" s="874">
        <v>0</v>
      </c>
      <c r="H77" s="863">
        <v>0</v>
      </c>
    </row>
    <row r="78" spans="1:8">
      <c r="A78" s="525" t="s">
        <v>307</v>
      </c>
      <c r="B78" s="874">
        <v>789040</v>
      </c>
      <c r="C78" s="874">
        <v>1103605</v>
      </c>
      <c r="D78" s="874">
        <v>3229893</v>
      </c>
      <c r="E78" s="874">
        <v>3307271</v>
      </c>
      <c r="F78" s="874">
        <v>3191797</v>
      </c>
      <c r="G78" s="874">
        <v>856346</v>
      </c>
      <c r="H78" s="863">
        <v>2678015.1799999997</v>
      </c>
    </row>
    <row r="79" spans="1:8">
      <c r="A79" s="525" t="s">
        <v>588</v>
      </c>
      <c r="B79" s="874">
        <v>0</v>
      </c>
      <c r="C79" s="874">
        <v>0</v>
      </c>
      <c r="D79" s="874">
        <v>0</v>
      </c>
      <c r="E79" s="874">
        <v>0</v>
      </c>
      <c r="F79" s="874">
        <v>0</v>
      </c>
      <c r="G79" s="874">
        <v>0</v>
      </c>
      <c r="H79" s="863">
        <v>0</v>
      </c>
    </row>
    <row r="80" spans="1:8">
      <c r="A80" s="524" t="s">
        <v>308</v>
      </c>
      <c r="B80" s="873">
        <v>2574530.09</v>
      </c>
      <c r="C80" s="873">
        <v>523350.83</v>
      </c>
      <c r="D80" s="873">
        <v>1368085.3</v>
      </c>
      <c r="E80" s="873">
        <v>2190976.4300000002</v>
      </c>
      <c r="F80" s="873">
        <v>2107321.83</v>
      </c>
      <c r="G80" s="873">
        <v>160397.80000000002</v>
      </c>
      <c r="H80" s="862">
        <v>1621411.3699999999</v>
      </c>
    </row>
    <row r="81" spans="1:8">
      <c r="A81" s="525" t="s">
        <v>589</v>
      </c>
      <c r="B81" s="874">
        <v>0</v>
      </c>
      <c r="C81" s="874">
        <v>0</v>
      </c>
      <c r="D81" s="874">
        <v>0</v>
      </c>
      <c r="E81" s="874">
        <v>0</v>
      </c>
      <c r="F81" s="874">
        <v>0</v>
      </c>
      <c r="G81" s="874">
        <v>0</v>
      </c>
      <c r="H81" s="863">
        <v>0</v>
      </c>
    </row>
    <row r="82" spans="1:8">
      <c r="A82" s="525" t="s">
        <v>443</v>
      </c>
      <c r="B82" s="874">
        <v>2537891.5</v>
      </c>
      <c r="C82" s="874">
        <v>423729.7</v>
      </c>
      <c r="D82" s="874">
        <v>1286865.2</v>
      </c>
      <c r="E82" s="874">
        <v>2111860</v>
      </c>
      <c r="F82" s="874">
        <v>1959894.61</v>
      </c>
      <c r="G82" s="874">
        <v>103160</v>
      </c>
      <c r="H82" s="863">
        <v>1526658.76</v>
      </c>
    </row>
    <row r="83" spans="1:8">
      <c r="A83" s="526" t="s">
        <v>590</v>
      </c>
      <c r="B83" s="874">
        <v>11932.07</v>
      </c>
      <c r="C83" s="874">
        <v>27488.36</v>
      </c>
      <c r="D83" s="874">
        <v>55360.79</v>
      </c>
      <c r="E83" s="874">
        <v>56912.719999999987</v>
      </c>
      <c r="F83" s="874">
        <v>83384.609999999986</v>
      </c>
      <c r="G83" s="874">
        <v>44139.14</v>
      </c>
      <c r="H83" s="863">
        <v>76684.200000000012</v>
      </c>
    </row>
    <row r="84" spans="1:8">
      <c r="A84" s="525" t="s">
        <v>591</v>
      </c>
      <c r="B84" s="874">
        <v>0</v>
      </c>
      <c r="C84" s="874">
        <v>0</v>
      </c>
      <c r="D84" s="874">
        <v>0</v>
      </c>
      <c r="E84" s="874">
        <v>0</v>
      </c>
      <c r="F84" s="874">
        <v>0</v>
      </c>
      <c r="G84" s="874">
        <v>0</v>
      </c>
      <c r="H84" s="863">
        <v>0</v>
      </c>
    </row>
    <row r="85" spans="1:8">
      <c r="A85" s="525" t="s">
        <v>592</v>
      </c>
      <c r="B85" s="874">
        <v>24706.52</v>
      </c>
      <c r="C85" s="874">
        <v>72132.77</v>
      </c>
      <c r="D85" s="874">
        <v>25859.31</v>
      </c>
      <c r="E85" s="874">
        <v>22203.710000000003</v>
      </c>
      <c r="F85" s="874">
        <v>64042.610000000008</v>
      </c>
      <c r="G85" s="874">
        <v>13098.66</v>
      </c>
      <c r="H85" s="863">
        <v>18068.41</v>
      </c>
    </row>
    <row r="86" spans="1:8">
      <c r="A86" s="486" t="s">
        <v>124</v>
      </c>
      <c r="B86" s="864">
        <v>1070940437.5700001</v>
      </c>
      <c r="C86" s="864">
        <v>1207235898.3399999</v>
      </c>
      <c r="D86" s="864">
        <v>1350008804.5300002</v>
      </c>
      <c r="E86" s="864">
        <v>1641074916.2900002</v>
      </c>
      <c r="F86" s="864">
        <v>2015540455.0299997</v>
      </c>
      <c r="G86" s="864">
        <v>1730449268.7899997</v>
      </c>
      <c r="H86" s="864">
        <v>3494004871.1100001</v>
      </c>
    </row>
    <row r="87" spans="1:8">
      <c r="A87" s="460" t="s">
        <v>465</v>
      </c>
      <c r="B87" s="461"/>
      <c r="C87" s="461"/>
      <c r="D87" s="461"/>
      <c r="E87" s="461"/>
      <c r="F87" s="461"/>
      <c r="G87" s="461"/>
    </row>
    <row r="88" spans="1:8">
      <c r="A88" s="460" t="s">
        <v>478</v>
      </c>
      <c r="B88" s="461"/>
      <c r="C88" s="461"/>
      <c r="D88" s="461"/>
      <c r="E88" s="461"/>
      <c r="F88" s="461"/>
      <c r="G88" s="461"/>
      <c r="H88"/>
    </row>
    <row r="89" spans="1:8">
      <c r="A89" s="266" t="s">
        <v>784</v>
      </c>
      <c r="B89" s="461"/>
      <c r="C89" s="461"/>
      <c r="D89" s="461"/>
      <c r="E89" s="461"/>
      <c r="F89" s="461"/>
      <c r="G89" s="461"/>
      <c r="H89"/>
    </row>
    <row r="90" spans="1:8">
      <c r="A90" s="469" t="s">
        <v>593</v>
      </c>
      <c r="B90" s="461"/>
      <c r="C90" s="461"/>
      <c r="D90" s="461"/>
      <c r="E90" s="461"/>
      <c r="F90" s="461"/>
      <c r="G90" s="461"/>
      <c r="H90"/>
    </row>
  </sheetData>
  <pageMargins left="0.9" right="0.70866141732283472" top="0.74803149606299213" bottom="0.74803149606299213" header="0.31496062992125984" footer="0.31496062992125984"/>
  <pageSetup scale="51"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3"/>
  <dimension ref="A1:Z88"/>
  <sheetViews>
    <sheetView showGridLines="0" zoomScaleNormal="100" workbookViewId="0">
      <pane xSplit="1" ySplit="10" topLeftCell="B11" activePane="bottomRight" state="frozen"/>
      <selection pane="topRight" activeCell="B1" sqref="B1"/>
      <selection pane="bottomLeft" activeCell="A11" sqref="A11"/>
      <selection pane="bottomRight" activeCell="M18" sqref="M18"/>
    </sheetView>
  </sheetViews>
  <sheetFormatPr defaultColWidth="9.140625" defaultRowHeight="12.75"/>
  <cols>
    <col min="1" max="1" width="80.42578125" style="255" bestFit="1" customWidth="1"/>
    <col min="2" max="14" width="13.140625" style="255" customWidth="1"/>
    <col min="15" max="15" width="13.28515625" style="255" bestFit="1" customWidth="1"/>
    <col min="16" max="16" width="9.140625" style="255"/>
    <col min="17" max="17" width="52" style="255" customWidth="1"/>
    <col min="18" max="18" width="18.5703125" style="527" bestFit="1" customWidth="1"/>
    <col min="19" max="16384" width="9.140625" style="255"/>
  </cols>
  <sheetData>
    <row r="1" spans="1:18">
      <c r="A1" s="423" t="s">
        <v>117</v>
      </c>
      <c r="B1" s="423"/>
      <c r="C1" s="423"/>
      <c r="D1" s="423"/>
      <c r="E1" s="423"/>
      <c r="F1" s="423"/>
      <c r="G1" s="423"/>
      <c r="H1" s="423"/>
      <c r="I1" s="423"/>
      <c r="J1" s="423"/>
      <c r="K1" s="423"/>
      <c r="L1" s="423"/>
      <c r="M1" s="423"/>
      <c r="N1" s="923">
        <v>55</v>
      </c>
    </row>
    <row r="2" spans="1:18" s="208" customFormat="1">
      <c r="A2" s="924"/>
      <c r="B2" s="924"/>
      <c r="C2" s="924"/>
      <c r="D2" s="924"/>
      <c r="E2" s="924"/>
      <c r="F2" s="924"/>
      <c r="G2" s="924"/>
      <c r="H2" s="924"/>
      <c r="I2" s="924"/>
      <c r="J2" s="924"/>
      <c r="K2" s="924"/>
      <c r="L2" s="924"/>
      <c r="M2" s="924"/>
      <c r="N2" s="924"/>
      <c r="R2" s="925"/>
    </row>
    <row r="7" spans="1:18" ht="15" customHeight="1">
      <c r="A7" s="256" t="s">
        <v>20</v>
      </c>
    </row>
    <row r="8" spans="1:18" ht="15" customHeight="1">
      <c r="A8" s="256" t="s">
        <v>821</v>
      </c>
    </row>
    <row r="9" spans="1:18" ht="15" customHeight="1">
      <c r="A9" s="255" t="s">
        <v>185</v>
      </c>
    </row>
    <row r="10" spans="1:18" ht="16.5" customHeight="1">
      <c r="A10" s="422" t="s">
        <v>617</v>
      </c>
      <c r="B10" s="423" t="s">
        <v>190</v>
      </c>
      <c r="C10" s="423" t="s">
        <v>156</v>
      </c>
      <c r="D10" s="423" t="s">
        <v>157</v>
      </c>
      <c r="E10" s="423" t="s">
        <v>158</v>
      </c>
      <c r="F10" s="423" t="s">
        <v>159</v>
      </c>
      <c r="G10" s="423" t="s">
        <v>160</v>
      </c>
      <c r="H10" s="423" t="s">
        <v>161</v>
      </c>
      <c r="I10" s="423" t="s">
        <v>162</v>
      </c>
      <c r="J10" s="423" t="s">
        <v>163</v>
      </c>
      <c r="K10" s="423" t="s">
        <v>164</v>
      </c>
      <c r="L10" s="423" t="s">
        <v>165</v>
      </c>
      <c r="M10" s="423" t="s">
        <v>166</v>
      </c>
      <c r="N10" s="423" t="s">
        <v>77</v>
      </c>
    </row>
    <row r="11" spans="1:18" ht="15" customHeight="1">
      <c r="A11" s="258" t="s">
        <v>186</v>
      </c>
      <c r="B11" s="862">
        <v>96475119.030000001</v>
      </c>
      <c r="C11" s="862">
        <v>84629838.260000005</v>
      </c>
      <c r="D11" s="862">
        <v>92743031.690000013</v>
      </c>
      <c r="E11" s="862">
        <v>279708975.79000002</v>
      </c>
      <c r="F11" s="862">
        <v>125713846.12000003</v>
      </c>
      <c r="G11" s="862">
        <v>135316138.56</v>
      </c>
      <c r="H11" s="862">
        <v>200209304.01999998</v>
      </c>
      <c r="I11" s="862">
        <v>126371671.52</v>
      </c>
      <c r="J11" s="862">
        <v>103335868.25999999</v>
      </c>
      <c r="K11" s="862">
        <v>183592027.17000002</v>
      </c>
      <c r="L11" s="862">
        <v>115378515.76000001</v>
      </c>
      <c r="M11" s="862">
        <v>104534509.61999999</v>
      </c>
      <c r="N11" s="862">
        <v>1648008845.8</v>
      </c>
      <c r="O11" s="492"/>
      <c r="P11" s="528"/>
    </row>
    <row r="12" spans="1:18" ht="15" customHeight="1">
      <c r="A12" s="258" t="s">
        <v>303</v>
      </c>
      <c r="B12" s="862">
        <v>34632217.950000003</v>
      </c>
      <c r="C12" s="862">
        <v>22928291.309999999</v>
      </c>
      <c r="D12" s="862">
        <v>39487271.770000003</v>
      </c>
      <c r="E12" s="862">
        <v>26494043.68</v>
      </c>
      <c r="F12" s="862">
        <v>37764945.710000001</v>
      </c>
      <c r="G12" s="862">
        <v>37299841.119999997</v>
      </c>
      <c r="H12" s="862">
        <v>70334214.319999993</v>
      </c>
      <c r="I12" s="862">
        <v>36921000.999999993</v>
      </c>
      <c r="J12" s="862">
        <v>33233215.449999999</v>
      </c>
      <c r="K12" s="862">
        <v>30266461.060000002</v>
      </c>
      <c r="L12" s="862">
        <v>28272131.25</v>
      </c>
      <c r="M12" s="862">
        <v>31918926.370000001</v>
      </c>
      <c r="N12" s="862">
        <v>429552560.99000001</v>
      </c>
      <c r="O12" s="246"/>
      <c r="P12" s="528"/>
    </row>
    <row r="13" spans="1:18" ht="15" customHeight="1">
      <c r="A13" s="261" t="s">
        <v>539</v>
      </c>
      <c r="B13" s="863">
        <v>6606107.1699999999</v>
      </c>
      <c r="C13" s="863">
        <v>6054421.6699999999</v>
      </c>
      <c r="D13" s="863">
        <v>20183815.899999999</v>
      </c>
      <c r="E13" s="863">
        <v>4717693.8899999997</v>
      </c>
      <c r="F13" s="863">
        <v>8321254.0999999996</v>
      </c>
      <c r="G13" s="863">
        <v>12920136.33</v>
      </c>
      <c r="H13" s="863">
        <v>45364187.399999999</v>
      </c>
      <c r="I13" s="863">
        <v>11177588.640000001</v>
      </c>
      <c r="J13" s="863">
        <v>8381040.3099999996</v>
      </c>
      <c r="K13" s="863">
        <v>2764866.48</v>
      </c>
      <c r="L13" s="863">
        <v>2041543.75</v>
      </c>
      <c r="M13" s="863">
        <v>4607330.8499999996</v>
      </c>
      <c r="N13" s="863">
        <v>133139986.48999999</v>
      </c>
      <c r="O13" s="492"/>
      <c r="P13" s="528"/>
    </row>
    <row r="14" spans="1:18" ht="15" customHeight="1">
      <c r="A14" s="261" t="s">
        <v>540</v>
      </c>
      <c r="B14" s="863">
        <v>19549727.289999999</v>
      </c>
      <c r="C14" s="863">
        <v>12726152.6</v>
      </c>
      <c r="D14" s="863">
        <v>13921261.5</v>
      </c>
      <c r="E14" s="863">
        <v>14796558.689999999</v>
      </c>
      <c r="F14" s="863">
        <v>23121300.420000002</v>
      </c>
      <c r="G14" s="863">
        <v>18250283.609999999</v>
      </c>
      <c r="H14" s="863">
        <v>16773019.720000001</v>
      </c>
      <c r="I14" s="863">
        <v>18525033.039999999</v>
      </c>
      <c r="J14" s="863">
        <v>16475680.279999999</v>
      </c>
      <c r="K14" s="863">
        <v>20309181.73</v>
      </c>
      <c r="L14" s="863">
        <v>18252015.609999999</v>
      </c>
      <c r="M14" s="863">
        <v>18269753.07</v>
      </c>
      <c r="N14" s="863">
        <v>210969967.56</v>
      </c>
      <c r="O14" s="492"/>
      <c r="P14" s="528"/>
    </row>
    <row r="15" spans="1:18" ht="15" customHeight="1">
      <c r="A15" s="261" t="s">
        <v>541</v>
      </c>
      <c r="B15" s="863">
        <v>5373100.3899999997</v>
      </c>
      <c r="C15" s="863">
        <v>2851838.64</v>
      </c>
      <c r="D15" s="863">
        <v>4058338.94</v>
      </c>
      <c r="E15" s="863">
        <v>5167617.37</v>
      </c>
      <c r="F15" s="863">
        <v>4339125.37</v>
      </c>
      <c r="G15" s="863">
        <v>4357766.9000000004</v>
      </c>
      <c r="H15" s="863">
        <v>4609718.32</v>
      </c>
      <c r="I15" s="863">
        <v>5397177.0499999998</v>
      </c>
      <c r="J15" s="863">
        <v>5785595.8399999999</v>
      </c>
      <c r="K15" s="863">
        <v>4973494.3</v>
      </c>
      <c r="L15" s="863">
        <v>6077823.1600000001</v>
      </c>
      <c r="M15" s="863">
        <v>7054626.1900000004</v>
      </c>
      <c r="N15" s="863">
        <v>60046222.469999984</v>
      </c>
      <c r="O15" s="492"/>
      <c r="P15" s="528"/>
    </row>
    <row r="16" spans="1:18" ht="15" customHeight="1">
      <c r="A16" s="261" t="s">
        <v>542</v>
      </c>
      <c r="B16" s="863">
        <v>0</v>
      </c>
      <c r="C16" s="863">
        <v>0</v>
      </c>
      <c r="D16" s="863">
        <v>26.45</v>
      </c>
      <c r="E16" s="863">
        <v>27000</v>
      </c>
      <c r="F16" s="863">
        <v>57.18</v>
      </c>
      <c r="G16" s="863">
        <v>93.13</v>
      </c>
      <c r="H16" s="863">
        <v>0</v>
      </c>
      <c r="I16" s="863">
        <v>3333.33</v>
      </c>
      <c r="J16" s="863">
        <v>0</v>
      </c>
      <c r="K16" s="863">
        <v>0</v>
      </c>
      <c r="L16" s="863">
        <v>0</v>
      </c>
      <c r="M16" s="863">
        <v>43.83</v>
      </c>
      <c r="N16" s="863">
        <v>30553.920000000006</v>
      </c>
      <c r="O16" s="492"/>
      <c r="P16" s="528"/>
    </row>
    <row r="17" spans="1:26" ht="15" customHeight="1">
      <c r="A17" s="261" t="s">
        <v>543</v>
      </c>
      <c r="B17" s="863">
        <v>1175661.26</v>
      </c>
      <c r="C17" s="863">
        <v>879332.22</v>
      </c>
      <c r="D17" s="863">
        <v>942191.53</v>
      </c>
      <c r="E17" s="863">
        <v>1094465.52</v>
      </c>
      <c r="F17" s="863">
        <v>1072468.45</v>
      </c>
      <c r="G17" s="863">
        <v>1090705.3600000001</v>
      </c>
      <c r="H17" s="863">
        <v>1160659</v>
      </c>
      <c r="I17" s="863">
        <v>1215091.31</v>
      </c>
      <c r="J17" s="863">
        <v>1798332.64</v>
      </c>
      <c r="K17" s="863">
        <v>1254495.17</v>
      </c>
      <c r="L17" s="863">
        <v>1305382.26</v>
      </c>
      <c r="M17" s="863">
        <v>1435121.02</v>
      </c>
      <c r="N17" s="863">
        <v>14423905.74</v>
      </c>
      <c r="O17" s="492"/>
      <c r="P17" s="528"/>
    </row>
    <row r="18" spans="1:26" ht="15" customHeight="1">
      <c r="A18" s="261" t="s">
        <v>544</v>
      </c>
      <c r="B18" s="863">
        <v>453335.47</v>
      </c>
      <c r="C18" s="863">
        <v>352345.46</v>
      </c>
      <c r="D18" s="863">
        <v>275132.2</v>
      </c>
      <c r="E18" s="863">
        <v>312107.51</v>
      </c>
      <c r="F18" s="863">
        <v>828948.29</v>
      </c>
      <c r="G18" s="863">
        <v>295176.73</v>
      </c>
      <c r="H18" s="863">
        <v>423693.41</v>
      </c>
      <c r="I18" s="863">
        <v>436827.76</v>
      </c>
      <c r="J18" s="863">
        <v>640826.52</v>
      </c>
      <c r="K18" s="863">
        <v>448679.85</v>
      </c>
      <c r="L18" s="863">
        <v>429764.52</v>
      </c>
      <c r="M18" s="863">
        <v>377018.45</v>
      </c>
      <c r="N18" s="863">
        <v>5273856.1700000009</v>
      </c>
      <c r="O18" s="492"/>
      <c r="P18" s="528"/>
    </row>
    <row r="19" spans="1:26" ht="15" customHeight="1">
      <c r="A19" s="261" t="s">
        <v>545</v>
      </c>
      <c r="B19" s="863">
        <v>1474286.3699999999</v>
      </c>
      <c r="C19" s="863">
        <v>64200.72</v>
      </c>
      <c r="D19" s="863">
        <v>106505.25</v>
      </c>
      <c r="E19" s="863">
        <v>378600.69999999995</v>
      </c>
      <c r="F19" s="863">
        <v>81791.899999999994</v>
      </c>
      <c r="G19" s="863">
        <v>385679.06000000006</v>
      </c>
      <c r="H19" s="863">
        <v>2002936.47</v>
      </c>
      <c r="I19" s="863">
        <v>165949.87</v>
      </c>
      <c r="J19" s="863">
        <v>151739.86000000002</v>
      </c>
      <c r="K19" s="863">
        <v>515743.53</v>
      </c>
      <c r="L19" s="863">
        <v>165601.95000000001</v>
      </c>
      <c r="M19" s="863">
        <v>175032.96000000002</v>
      </c>
      <c r="N19" s="863">
        <v>5668068.6400000006</v>
      </c>
      <c r="O19" s="492"/>
      <c r="P19" s="528"/>
    </row>
    <row r="20" spans="1:26" ht="15" customHeight="1">
      <c r="A20" s="258" t="s">
        <v>294</v>
      </c>
      <c r="B20" s="862">
        <v>44930134.290000007</v>
      </c>
      <c r="C20" s="862">
        <v>45056549.549999997</v>
      </c>
      <c r="D20" s="862">
        <v>44162275.390000008</v>
      </c>
      <c r="E20" s="862">
        <v>225700507.97999999</v>
      </c>
      <c r="F20" s="862">
        <v>67330843.540000021</v>
      </c>
      <c r="G20" s="862">
        <v>78778524.400000006</v>
      </c>
      <c r="H20" s="862">
        <v>106081958.47999999</v>
      </c>
      <c r="I20" s="862">
        <v>63000069.5</v>
      </c>
      <c r="J20" s="862">
        <v>56147489.659999996</v>
      </c>
      <c r="K20" s="862">
        <v>82311029.620000005</v>
      </c>
      <c r="L20" s="862">
        <v>57489786.370000005</v>
      </c>
      <c r="M20" s="862">
        <v>57826153.089999989</v>
      </c>
      <c r="N20" s="862">
        <v>928815321.87000012</v>
      </c>
      <c r="O20" s="492"/>
      <c r="P20" s="462"/>
      <c r="Q20" s="306"/>
    </row>
    <row r="21" spans="1:26" ht="15" customHeight="1">
      <c r="A21" s="261" t="s">
        <v>546</v>
      </c>
      <c r="B21" s="863">
        <v>44921420.130000003</v>
      </c>
      <c r="C21" s="863">
        <v>45047202.229999997</v>
      </c>
      <c r="D21" s="863">
        <v>43775807.450000003</v>
      </c>
      <c r="E21" s="863">
        <v>225692936.81999999</v>
      </c>
      <c r="F21" s="863">
        <v>67316854.450000003</v>
      </c>
      <c r="G21" s="863">
        <v>78768854.180000007</v>
      </c>
      <c r="H21" s="863">
        <v>105937083.23999999</v>
      </c>
      <c r="I21" s="863">
        <v>62584680.939999998</v>
      </c>
      <c r="J21" s="863">
        <v>56005929.479999997</v>
      </c>
      <c r="K21" s="863">
        <v>81970132.400000006</v>
      </c>
      <c r="L21" s="863">
        <v>57474675.380000003</v>
      </c>
      <c r="M21" s="863">
        <v>57777857.359999999</v>
      </c>
      <c r="N21" s="863">
        <v>927273434.06000006</v>
      </c>
      <c r="O21" s="492"/>
      <c r="P21" s="492"/>
      <c r="Q21" s="492"/>
      <c r="S21" s="492"/>
      <c r="T21" s="492"/>
      <c r="U21" s="492"/>
      <c r="V21" s="492"/>
      <c r="W21" s="492"/>
      <c r="X21" s="492"/>
      <c r="Y21" s="492"/>
      <c r="Z21" s="492"/>
    </row>
    <row r="22" spans="1:26" ht="15" customHeight="1">
      <c r="A22" s="261" t="s">
        <v>547</v>
      </c>
      <c r="B22" s="863">
        <v>0</v>
      </c>
      <c r="C22" s="863">
        <v>0</v>
      </c>
      <c r="D22" s="863">
        <v>0</v>
      </c>
      <c r="E22" s="863">
        <v>0</v>
      </c>
      <c r="F22" s="863">
        <v>0</v>
      </c>
      <c r="G22" s="863">
        <v>0</v>
      </c>
      <c r="H22" s="863">
        <v>0</v>
      </c>
      <c r="I22" s="863">
        <v>0</v>
      </c>
      <c r="J22" s="863">
        <v>0</v>
      </c>
      <c r="K22" s="863">
        <v>0</v>
      </c>
      <c r="L22" s="863">
        <v>0</v>
      </c>
      <c r="M22" s="863">
        <v>0</v>
      </c>
      <c r="N22" s="863">
        <v>0</v>
      </c>
      <c r="O22" s="492"/>
      <c r="P22" s="528"/>
    </row>
    <row r="23" spans="1:26" ht="15" customHeight="1">
      <c r="A23" s="261" t="s">
        <v>548</v>
      </c>
      <c r="B23" s="863">
        <v>0</v>
      </c>
      <c r="C23" s="863">
        <v>0</v>
      </c>
      <c r="D23" s="863">
        <v>0</v>
      </c>
      <c r="E23" s="863">
        <v>0</v>
      </c>
      <c r="F23" s="863">
        <v>0</v>
      </c>
      <c r="G23" s="863">
        <v>0</v>
      </c>
      <c r="H23" s="863">
        <v>0</v>
      </c>
      <c r="I23" s="863">
        <v>0</v>
      </c>
      <c r="J23" s="863">
        <v>0</v>
      </c>
      <c r="K23" s="863">
        <v>0</v>
      </c>
      <c r="L23" s="863">
        <v>0</v>
      </c>
      <c r="M23" s="863">
        <v>0</v>
      </c>
      <c r="N23" s="863">
        <v>0</v>
      </c>
      <c r="O23" s="492"/>
      <c r="P23" s="528"/>
    </row>
    <row r="24" spans="1:26" ht="15" customHeight="1">
      <c r="A24" s="261" t="s">
        <v>549</v>
      </c>
      <c r="B24" s="863">
        <v>8706.7800000000007</v>
      </c>
      <c r="C24" s="863">
        <v>6777.32</v>
      </c>
      <c r="D24" s="863">
        <v>9011.5300000000007</v>
      </c>
      <c r="E24" s="863">
        <v>7571.16</v>
      </c>
      <c r="F24" s="863">
        <v>13760.37</v>
      </c>
      <c r="G24" s="863">
        <v>9670.2199999999993</v>
      </c>
      <c r="H24" s="863">
        <v>144875.24</v>
      </c>
      <c r="I24" s="863">
        <v>396988.56</v>
      </c>
      <c r="J24" s="863">
        <v>131000.18</v>
      </c>
      <c r="K24" s="863">
        <v>339110.22</v>
      </c>
      <c r="L24" s="863">
        <v>15110.99</v>
      </c>
      <c r="M24" s="863">
        <v>19495.41</v>
      </c>
      <c r="N24" s="863">
        <v>1102077.9799999997</v>
      </c>
      <c r="O24" s="492"/>
      <c r="P24" s="528"/>
    </row>
    <row r="25" spans="1:26" ht="15" customHeight="1">
      <c r="A25" s="261" t="s">
        <v>550</v>
      </c>
      <c r="B25" s="863">
        <v>0</v>
      </c>
      <c r="C25" s="863">
        <v>0</v>
      </c>
      <c r="D25" s="863">
        <v>0</v>
      </c>
      <c r="E25" s="863">
        <v>0</v>
      </c>
      <c r="F25" s="863">
        <v>0</v>
      </c>
      <c r="G25" s="863">
        <v>0</v>
      </c>
      <c r="H25" s="863">
        <v>0</v>
      </c>
      <c r="I25" s="863">
        <v>0</v>
      </c>
      <c r="J25" s="863">
        <v>0</v>
      </c>
      <c r="K25" s="863">
        <v>0</v>
      </c>
      <c r="L25" s="863">
        <v>0</v>
      </c>
      <c r="M25" s="863">
        <v>0</v>
      </c>
      <c r="N25" s="863">
        <v>0</v>
      </c>
      <c r="O25" s="529"/>
      <c r="P25" s="528"/>
    </row>
    <row r="26" spans="1:26" ht="15" customHeight="1">
      <c r="A26" s="261" t="s">
        <v>551</v>
      </c>
      <c r="B26" s="863">
        <v>0</v>
      </c>
      <c r="C26" s="863">
        <v>0</v>
      </c>
      <c r="D26" s="863">
        <v>0</v>
      </c>
      <c r="E26" s="863">
        <v>0</v>
      </c>
      <c r="F26" s="863">
        <v>0</v>
      </c>
      <c r="G26" s="863">
        <v>0</v>
      </c>
      <c r="H26" s="863">
        <v>0</v>
      </c>
      <c r="I26" s="863">
        <v>0</v>
      </c>
      <c r="J26" s="863">
        <v>0</v>
      </c>
      <c r="K26" s="863">
        <v>0</v>
      </c>
      <c r="L26" s="863">
        <v>0</v>
      </c>
      <c r="M26" s="863">
        <v>0</v>
      </c>
      <c r="N26" s="863">
        <v>0</v>
      </c>
      <c r="O26" s="529"/>
      <c r="P26" s="528"/>
    </row>
    <row r="27" spans="1:26" ht="15" customHeight="1">
      <c r="A27" s="261" t="s">
        <v>552</v>
      </c>
      <c r="B27" s="863">
        <v>7.38</v>
      </c>
      <c r="C27" s="863">
        <v>2570</v>
      </c>
      <c r="D27" s="863">
        <v>377403.51</v>
      </c>
      <c r="E27" s="863">
        <v>0</v>
      </c>
      <c r="F27" s="863">
        <v>114.36</v>
      </c>
      <c r="G27" s="863">
        <v>0</v>
      </c>
      <c r="H27" s="863">
        <v>0</v>
      </c>
      <c r="I27" s="863">
        <v>0</v>
      </c>
      <c r="J27" s="863">
        <v>0</v>
      </c>
      <c r="K27" s="863">
        <v>0</v>
      </c>
      <c r="L27" s="863">
        <v>0</v>
      </c>
      <c r="M27" s="863">
        <v>28712.660000000003</v>
      </c>
      <c r="N27" s="863">
        <v>408807.91000000003</v>
      </c>
      <c r="O27" s="529"/>
      <c r="P27" s="528"/>
    </row>
    <row r="28" spans="1:26" ht="15" customHeight="1">
      <c r="A28" s="261" t="s">
        <v>553</v>
      </c>
      <c r="B28" s="863">
        <v>0</v>
      </c>
      <c r="C28" s="863">
        <v>0</v>
      </c>
      <c r="D28" s="863">
        <v>26.45</v>
      </c>
      <c r="E28" s="863">
        <v>0</v>
      </c>
      <c r="F28" s="863">
        <v>57.18</v>
      </c>
      <c r="G28" s="863">
        <v>0</v>
      </c>
      <c r="H28" s="863">
        <v>0</v>
      </c>
      <c r="I28" s="863">
        <v>18400</v>
      </c>
      <c r="J28" s="863">
        <v>10560</v>
      </c>
      <c r="K28" s="863">
        <v>1787</v>
      </c>
      <c r="L28" s="863">
        <v>0</v>
      </c>
      <c r="M28" s="863">
        <v>43.83</v>
      </c>
      <c r="N28" s="863">
        <v>30874.460000000003</v>
      </c>
      <c r="O28" s="529"/>
      <c r="P28" s="528"/>
    </row>
    <row r="29" spans="1:26" ht="15" customHeight="1">
      <c r="A29" s="261" t="s">
        <v>554</v>
      </c>
      <c r="B29" s="863">
        <v>0</v>
      </c>
      <c r="C29" s="863">
        <v>0</v>
      </c>
      <c r="D29" s="863">
        <v>26.45</v>
      </c>
      <c r="E29" s="863">
        <v>0</v>
      </c>
      <c r="F29" s="863">
        <v>57.18</v>
      </c>
      <c r="G29" s="863">
        <v>0</v>
      </c>
      <c r="H29" s="863">
        <v>0</v>
      </c>
      <c r="I29" s="863">
        <v>0</v>
      </c>
      <c r="J29" s="863">
        <v>0</v>
      </c>
      <c r="K29" s="863">
        <v>0</v>
      </c>
      <c r="L29" s="863">
        <v>0</v>
      </c>
      <c r="M29" s="863">
        <v>43.83</v>
      </c>
      <c r="N29" s="863">
        <v>127.46</v>
      </c>
      <c r="O29" s="529"/>
      <c r="P29" s="528"/>
    </row>
    <row r="30" spans="1:26" ht="15" customHeight="1">
      <c r="A30" s="258" t="s">
        <v>293</v>
      </c>
      <c r="B30" s="862">
        <v>15524224.91</v>
      </c>
      <c r="C30" s="862">
        <v>15548903.419999998</v>
      </c>
      <c r="D30" s="862">
        <v>7570749.3499999996</v>
      </c>
      <c r="E30" s="862">
        <v>25073635.32</v>
      </c>
      <c r="F30" s="862">
        <v>17797074.530000001</v>
      </c>
      <c r="G30" s="862">
        <v>15863852.679999998</v>
      </c>
      <c r="H30" s="862">
        <v>19372210.780000001</v>
      </c>
      <c r="I30" s="862">
        <v>23369807.549999997</v>
      </c>
      <c r="J30" s="862">
        <v>11785311.020000001</v>
      </c>
      <c r="K30" s="862">
        <v>69047113.280000001</v>
      </c>
      <c r="L30" s="862">
        <v>27125843.050000001</v>
      </c>
      <c r="M30" s="862">
        <v>11867413.309999999</v>
      </c>
      <c r="N30" s="862">
        <v>259946139.20000002</v>
      </c>
      <c r="O30" s="529"/>
      <c r="P30" s="528"/>
    </row>
    <row r="31" spans="1:26" ht="15" customHeight="1">
      <c r="A31" s="261" t="s">
        <v>555</v>
      </c>
      <c r="B31" s="863">
        <v>1493905.21</v>
      </c>
      <c r="C31" s="863">
        <v>572055.56000000006</v>
      </c>
      <c r="D31" s="863">
        <v>538463.11</v>
      </c>
      <c r="E31" s="863">
        <v>14691751.84</v>
      </c>
      <c r="F31" s="863">
        <v>733803.66</v>
      </c>
      <c r="G31" s="863">
        <v>3783756.92</v>
      </c>
      <c r="H31" s="863">
        <v>8634962.7899999991</v>
      </c>
      <c r="I31" s="863">
        <v>13642462.82</v>
      </c>
      <c r="J31" s="863">
        <v>3447663.79</v>
      </c>
      <c r="K31" s="863">
        <v>3459619.37</v>
      </c>
      <c r="L31" s="863">
        <v>18423380.510000002</v>
      </c>
      <c r="M31" s="863">
        <v>3879457.27</v>
      </c>
      <c r="N31" s="863">
        <v>73301282.849999994</v>
      </c>
      <c r="O31" s="492"/>
      <c r="P31" s="528"/>
    </row>
    <row r="32" spans="1:26" ht="15" customHeight="1">
      <c r="A32" s="261" t="s">
        <v>556</v>
      </c>
      <c r="B32" s="863">
        <v>23374.02</v>
      </c>
      <c r="C32" s="863">
        <v>21041.02</v>
      </c>
      <c r="D32" s="863">
        <v>21060.34</v>
      </c>
      <c r="E32" s="863">
        <v>18804.330000000002</v>
      </c>
      <c r="F32" s="863">
        <v>20561.080000000002</v>
      </c>
      <c r="G32" s="863">
        <v>17832.62</v>
      </c>
      <c r="H32" s="863">
        <v>17785.419999999998</v>
      </c>
      <c r="I32" s="863">
        <v>17118.03</v>
      </c>
      <c r="J32" s="863">
        <v>17473.21</v>
      </c>
      <c r="K32" s="863">
        <v>19089.400000000001</v>
      </c>
      <c r="L32" s="863">
        <v>22737.9</v>
      </c>
      <c r="M32" s="863">
        <v>16805.3</v>
      </c>
      <c r="N32" s="863">
        <v>233682.66999999998</v>
      </c>
      <c r="O32" s="492"/>
      <c r="P32" s="528"/>
    </row>
    <row r="33" spans="1:26" ht="15" customHeight="1">
      <c r="A33" s="261" t="s">
        <v>557</v>
      </c>
      <c r="B33" s="863">
        <v>2369008.4300000002</v>
      </c>
      <c r="C33" s="863">
        <v>307790.36</v>
      </c>
      <c r="D33" s="863">
        <v>394792.44</v>
      </c>
      <c r="E33" s="863">
        <v>696817.82</v>
      </c>
      <c r="F33" s="863">
        <v>1001299.19</v>
      </c>
      <c r="G33" s="863">
        <v>798104.06</v>
      </c>
      <c r="H33" s="863">
        <v>727931.62</v>
      </c>
      <c r="I33" s="863">
        <v>564300.30000000005</v>
      </c>
      <c r="J33" s="863">
        <v>638153.41</v>
      </c>
      <c r="K33" s="863">
        <v>606607.39</v>
      </c>
      <c r="L33" s="863">
        <v>657731.34</v>
      </c>
      <c r="M33" s="863">
        <v>582472.14</v>
      </c>
      <c r="N33" s="863">
        <v>9345008.5000000019</v>
      </c>
      <c r="O33" s="492"/>
      <c r="P33" s="528"/>
    </row>
    <row r="34" spans="1:26" ht="15" customHeight="1">
      <c r="A34" s="261" t="s">
        <v>558</v>
      </c>
      <c r="B34" s="863">
        <v>720951.55999999994</v>
      </c>
      <c r="C34" s="863">
        <v>594206.18999999994</v>
      </c>
      <c r="D34" s="863">
        <v>632705.9800000001</v>
      </c>
      <c r="E34" s="863">
        <v>572779.16</v>
      </c>
      <c r="F34" s="863">
        <v>726039.52</v>
      </c>
      <c r="G34" s="863">
        <v>616090.6</v>
      </c>
      <c r="H34" s="863">
        <v>1110415.4099999999</v>
      </c>
      <c r="I34" s="863">
        <v>846700.4</v>
      </c>
      <c r="J34" s="863">
        <v>589357.78</v>
      </c>
      <c r="K34" s="863">
        <v>609996.59000000008</v>
      </c>
      <c r="L34" s="863">
        <v>644052.54</v>
      </c>
      <c r="M34" s="863">
        <v>599806.14</v>
      </c>
      <c r="N34" s="863">
        <v>8263101.8700000001</v>
      </c>
      <c r="O34" s="492"/>
      <c r="P34" s="528"/>
    </row>
    <row r="35" spans="1:26" ht="15" customHeight="1">
      <c r="A35" s="261" t="s">
        <v>559</v>
      </c>
      <c r="B35" s="863">
        <v>1653692</v>
      </c>
      <c r="C35" s="863">
        <v>2229974.2000000002</v>
      </c>
      <c r="D35" s="863">
        <v>1981120.8</v>
      </c>
      <c r="E35" s="863">
        <v>1927093.2</v>
      </c>
      <c r="F35" s="863">
        <v>605164.4</v>
      </c>
      <c r="G35" s="863">
        <v>1927093.2</v>
      </c>
      <c r="H35" s="863">
        <v>3556451.08</v>
      </c>
      <c r="I35" s="863">
        <v>2287740</v>
      </c>
      <c r="J35" s="863">
        <v>2072240</v>
      </c>
      <c r="K35" s="863">
        <v>2072240</v>
      </c>
      <c r="L35" s="863">
        <v>2072240</v>
      </c>
      <c r="M35" s="863">
        <v>2010827.6</v>
      </c>
      <c r="N35" s="863">
        <v>24395876.48</v>
      </c>
      <c r="O35" s="492"/>
      <c r="P35" s="528"/>
    </row>
    <row r="36" spans="1:26" ht="15" customHeight="1">
      <c r="A36" s="261" t="s">
        <v>560</v>
      </c>
      <c r="B36" s="863">
        <v>1266557.8500000001</v>
      </c>
      <c r="C36" s="863">
        <v>846151.72</v>
      </c>
      <c r="D36" s="863">
        <v>1308177.8</v>
      </c>
      <c r="E36" s="863">
        <v>1849941.06</v>
      </c>
      <c r="F36" s="863">
        <v>2905335.47</v>
      </c>
      <c r="G36" s="863">
        <v>1742681.32</v>
      </c>
      <c r="H36" s="863">
        <v>1972982.2</v>
      </c>
      <c r="I36" s="863">
        <v>2425977.9900000002</v>
      </c>
      <c r="J36" s="863">
        <v>1247854.0800000001</v>
      </c>
      <c r="K36" s="863">
        <v>2415802.41</v>
      </c>
      <c r="L36" s="863">
        <v>2698872.24</v>
      </c>
      <c r="M36" s="863">
        <v>1824791.79</v>
      </c>
      <c r="N36" s="863">
        <v>22505125.93</v>
      </c>
      <c r="O36" s="492"/>
      <c r="P36" s="528"/>
    </row>
    <row r="37" spans="1:26" ht="15" customHeight="1">
      <c r="A37" s="261" t="s">
        <v>561</v>
      </c>
      <c r="B37" s="863">
        <v>2260966.5499999998</v>
      </c>
      <c r="C37" s="863">
        <v>1626706.08</v>
      </c>
      <c r="D37" s="863">
        <v>1497993.43</v>
      </c>
      <c r="E37" s="863">
        <v>2361326.6800000002</v>
      </c>
      <c r="F37" s="863">
        <v>2591830.59</v>
      </c>
      <c r="G37" s="863">
        <v>1644190.13</v>
      </c>
      <c r="H37" s="863">
        <v>1914283.34</v>
      </c>
      <c r="I37" s="863">
        <v>1369765.29</v>
      </c>
      <c r="J37" s="863">
        <v>1329128.3500000001</v>
      </c>
      <c r="K37" s="863">
        <v>1306447.06</v>
      </c>
      <c r="L37" s="863">
        <v>1525069.14</v>
      </c>
      <c r="M37" s="863">
        <v>1982807.75</v>
      </c>
      <c r="N37" s="863">
        <v>21410514.390000001</v>
      </c>
      <c r="O37" s="492"/>
      <c r="P37" s="528"/>
    </row>
    <row r="38" spans="1:26" ht="15" customHeight="1">
      <c r="A38" s="261" t="s">
        <v>562</v>
      </c>
      <c r="B38" s="863">
        <v>5735769.29</v>
      </c>
      <c r="C38" s="863">
        <v>9350978.2899999991</v>
      </c>
      <c r="D38" s="863">
        <v>1196435.45</v>
      </c>
      <c r="E38" s="863">
        <v>2955121.23</v>
      </c>
      <c r="F38" s="863">
        <v>9213040.6199999992</v>
      </c>
      <c r="G38" s="863">
        <v>5334103.83</v>
      </c>
      <c r="H38" s="863">
        <v>1437398.92</v>
      </c>
      <c r="I38" s="863">
        <v>2215742.7200000002</v>
      </c>
      <c r="J38" s="863">
        <v>2443440.4</v>
      </c>
      <c r="K38" s="863">
        <v>58557311.060000002</v>
      </c>
      <c r="L38" s="863">
        <v>1081759.3799999999</v>
      </c>
      <c r="M38" s="863">
        <v>970445.32</v>
      </c>
      <c r="N38" s="863">
        <v>100491546.50999999</v>
      </c>
      <c r="O38" s="492"/>
      <c r="P38" s="528"/>
    </row>
    <row r="39" spans="1:26" ht="15" customHeight="1">
      <c r="A39" s="258" t="s">
        <v>291</v>
      </c>
      <c r="B39" s="862">
        <v>1388541.88</v>
      </c>
      <c r="C39" s="862">
        <v>1096093.98</v>
      </c>
      <c r="D39" s="862">
        <v>1522735.18</v>
      </c>
      <c r="E39" s="862">
        <v>2440788.81</v>
      </c>
      <c r="F39" s="862">
        <v>2820982.34</v>
      </c>
      <c r="G39" s="862">
        <v>3373920.3600000003</v>
      </c>
      <c r="H39" s="862">
        <v>4420920.4400000004</v>
      </c>
      <c r="I39" s="862">
        <v>3080793.4699999997</v>
      </c>
      <c r="J39" s="862">
        <v>2169852.13</v>
      </c>
      <c r="K39" s="862">
        <v>1967423.2100000002</v>
      </c>
      <c r="L39" s="862">
        <v>2490755.09</v>
      </c>
      <c r="M39" s="862">
        <v>2922016.85</v>
      </c>
      <c r="N39" s="862">
        <v>29694823.740000002</v>
      </c>
      <c r="O39" s="492"/>
      <c r="P39" s="528"/>
    </row>
    <row r="40" spans="1:26" s="256" customFormat="1" ht="15" customHeight="1">
      <c r="A40" s="258" t="s">
        <v>188</v>
      </c>
      <c r="B40" s="862">
        <v>24467233.620000005</v>
      </c>
      <c r="C40" s="862">
        <v>35040234.640000001</v>
      </c>
      <c r="D40" s="862">
        <v>70928167.650000006</v>
      </c>
      <c r="E40" s="862">
        <v>77339879.00999999</v>
      </c>
      <c r="F40" s="862">
        <v>45157158.859999992</v>
      </c>
      <c r="G40" s="862">
        <v>49349349.720000006</v>
      </c>
      <c r="H40" s="862">
        <v>64166098.779999994</v>
      </c>
      <c r="I40" s="862">
        <v>46540330.990000002</v>
      </c>
      <c r="J40" s="862">
        <v>69603962.230000004</v>
      </c>
      <c r="K40" s="862">
        <v>73888629.75</v>
      </c>
      <c r="L40" s="862">
        <v>62703440.670000002</v>
      </c>
      <c r="M40" s="862">
        <v>42323905.199999996</v>
      </c>
      <c r="N40" s="862">
        <v>661508391.12</v>
      </c>
      <c r="O40" s="499"/>
      <c r="P40" s="530"/>
      <c r="R40" s="531"/>
    </row>
    <row r="41" spans="1:26" ht="15" customHeight="1">
      <c r="A41" s="261" t="s">
        <v>563</v>
      </c>
      <c r="B41" s="863">
        <v>14683855.390000001</v>
      </c>
      <c r="C41" s="863">
        <v>18124416.75</v>
      </c>
      <c r="D41" s="863">
        <v>25847308.579999998</v>
      </c>
      <c r="E41" s="863">
        <v>27044973.699999999</v>
      </c>
      <c r="F41" s="863">
        <v>22659916.91</v>
      </c>
      <c r="G41" s="863">
        <v>24175984.84</v>
      </c>
      <c r="H41" s="863">
        <v>32093336.510000002</v>
      </c>
      <c r="I41" s="863">
        <v>26268555.07</v>
      </c>
      <c r="J41" s="863">
        <v>29706062.600000001</v>
      </c>
      <c r="K41" s="863">
        <v>27108352.649999999</v>
      </c>
      <c r="L41" s="863">
        <v>28169333.23</v>
      </c>
      <c r="M41" s="863">
        <v>23858071.199999999</v>
      </c>
      <c r="N41" s="863">
        <v>299740167.43000001</v>
      </c>
      <c r="O41" s="492"/>
      <c r="P41" s="528"/>
    </row>
    <row r="42" spans="1:26" ht="15" customHeight="1">
      <c r="A42" s="261" t="s">
        <v>564</v>
      </c>
      <c r="B42" s="863">
        <v>4104564.05</v>
      </c>
      <c r="C42" s="863">
        <v>3107774.33</v>
      </c>
      <c r="D42" s="863">
        <v>3348191.49</v>
      </c>
      <c r="E42" s="863">
        <v>32828746.989999998</v>
      </c>
      <c r="F42" s="863">
        <v>8275472.4500000002</v>
      </c>
      <c r="G42" s="863">
        <v>5818517.9800000004</v>
      </c>
      <c r="H42" s="863">
        <v>11452417.67</v>
      </c>
      <c r="I42" s="863">
        <v>3282401.79</v>
      </c>
      <c r="J42" s="863">
        <v>4197984.29</v>
      </c>
      <c r="K42" s="863">
        <v>34859334.32</v>
      </c>
      <c r="L42" s="863">
        <v>8112312.7400000002</v>
      </c>
      <c r="M42" s="863">
        <v>3028004.72</v>
      </c>
      <c r="N42" s="863">
        <v>122415722.82000001</v>
      </c>
      <c r="O42" s="492"/>
      <c r="P42" s="528"/>
    </row>
    <row r="43" spans="1:26" ht="15" customHeight="1">
      <c r="A43" s="261" t="s">
        <v>565</v>
      </c>
      <c r="B43" s="863">
        <v>1963903.98</v>
      </c>
      <c r="C43" s="863">
        <v>6837399.46</v>
      </c>
      <c r="D43" s="863">
        <v>29516246.690000001</v>
      </c>
      <c r="E43" s="863">
        <v>7128211.5300000003</v>
      </c>
      <c r="F43" s="863">
        <v>5536026.9100000001</v>
      </c>
      <c r="G43" s="863">
        <v>9350678.0500000007</v>
      </c>
      <c r="H43" s="863">
        <v>8040649.0800000001</v>
      </c>
      <c r="I43" s="863">
        <v>3796485.42</v>
      </c>
      <c r="J43" s="863">
        <v>23185324.640000001</v>
      </c>
      <c r="K43" s="863">
        <v>2569341.67</v>
      </c>
      <c r="L43" s="863">
        <v>3552934.92</v>
      </c>
      <c r="M43" s="863">
        <v>1861298.25</v>
      </c>
      <c r="N43" s="863">
        <v>103338500.60000001</v>
      </c>
      <c r="O43" s="492"/>
      <c r="P43" s="462"/>
      <c r="Q43" s="306"/>
    </row>
    <row r="44" spans="1:26" ht="15" customHeight="1">
      <c r="A44" s="261" t="s">
        <v>566</v>
      </c>
      <c r="B44" s="863">
        <v>543232.93999999994</v>
      </c>
      <c r="C44" s="863">
        <v>603717.42000000004</v>
      </c>
      <c r="D44" s="863">
        <v>5155668.08</v>
      </c>
      <c r="E44" s="863">
        <v>3973403.1</v>
      </c>
      <c r="F44" s="863">
        <v>1521619.41</v>
      </c>
      <c r="G44" s="863">
        <v>1408382.44</v>
      </c>
      <c r="H44" s="863">
        <v>3165627.59</v>
      </c>
      <c r="I44" s="863">
        <v>4596253.47</v>
      </c>
      <c r="J44" s="863">
        <v>3346722.32</v>
      </c>
      <c r="K44" s="863">
        <v>1339979.48</v>
      </c>
      <c r="L44" s="863">
        <v>2849450.02</v>
      </c>
      <c r="M44" s="863">
        <v>2761159.07</v>
      </c>
      <c r="N44" s="863">
        <v>31265215.34</v>
      </c>
      <c r="O44" s="492"/>
      <c r="P44" s="492"/>
      <c r="Q44" s="492"/>
      <c r="S44" s="492"/>
      <c r="T44" s="492"/>
      <c r="U44" s="492"/>
      <c r="V44" s="492"/>
      <c r="W44" s="492"/>
      <c r="X44" s="492"/>
      <c r="Y44" s="492"/>
      <c r="Z44" s="492"/>
    </row>
    <row r="45" spans="1:26" ht="15" customHeight="1">
      <c r="A45" s="261" t="s">
        <v>567</v>
      </c>
      <c r="B45" s="863">
        <v>0</v>
      </c>
      <c r="C45" s="863">
        <v>0</v>
      </c>
      <c r="D45" s="863">
        <v>0</v>
      </c>
      <c r="E45" s="863">
        <v>0</v>
      </c>
      <c r="F45" s="863">
        <v>0</v>
      </c>
      <c r="G45" s="863">
        <v>0</v>
      </c>
      <c r="H45" s="863">
        <v>0</v>
      </c>
      <c r="I45" s="863">
        <v>0</v>
      </c>
      <c r="J45" s="863">
        <v>0</v>
      </c>
      <c r="K45" s="863">
        <v>0</v>
      </c>
      <c r="L45" s="863">
        <v>0</v>
      </c>
      <c r="M45" s="863">
        <v>0</v>
      </c>
      <c r="N45" s="863">
        <v>0</v>
      </c>
      <c r="O45" s="492"/>
      <c r="P45" s="528"/>
    </row>
    <row r="46" spans="1:26" ht="15" customHeight="1">
      <c r="A46" s="261" t="s">
        <v>782</v>
      </c>
      <c r="B46" s="863">
        <v>1875101.76</v>
      </c>
      <c r="C46" s="863">
        <v>4214568.37</v>
      </c>
      <c r="D46" s="863">
        <v>4224843.7300000004</v>
      </c>
      <c r="E46" s="863">
        <v>4160601.25</v>
      </c>
      <c r="F46" s="863">
        <v>4313240.7</v>
      </c>
      <c r="G46" s="863">
        <v>3149528.7</v>
      </c>
      <c r="H46" s="863">
        <v>3345262.58</v>
      </c>
      <c r="I46" s="863">
        <v>3078366.24</v>
      </c>
      <c r="J46" s="863">
        <v>3323664.86</v>
      </c>
      <c r="K46" s="863">
        <v>3118771.8</v>
      </c>
      <c r="L46" s="863">
        <v>3349601.88</v>
      </c>
      <c r="M46" s="863">
        <v>3287382.13</v>
      </c>
      <c r="N46" s="863">
        <v>41440934</v>
      </c>
      <c r="O46" s="492"/>
      <c r="P46" s="528"/>
    </row>
    <row r="47" spans="1:26" ht="15" customHeight="1">
      <c r="A47" s="261" t="s">
        <v>569</v>
      </c>
      <c r="B47" s="863">
        <v>244000</v>
      </c>
      <c r="C47" s="863">
        <v>287000</v>
      </c>
      <c r="D47" s="863">
        <v>1036500</v>
      </c>
      <c r="E47" s="863">
        <v>212000</v>
      </c>
      <c r="F47" s="863">
        <v>231000</v>
      </c>
      <c r="G47" s="863">
        <v>703860</v>
      </c>
      <c r="H47" s="863">
        <v>219700</v>
      </c>
      <c r="I47" s="863">
        <v>1495304</v>
      </c>
      <c r="J47" s="863">
        <v>330500</v>
      </c>
      <c r="K47" s="863">
        <v>1447830</v>
      </c>
      <c r="L47" s="863">
        <v>8764218.6600000001</v>
      </c>
      <c r="M47" s="863">
        <v>1177038.79</v>
      </c>
      <c r="N47" s="863">
        <v>16148951.449999999</v>
      </c>
      <c r="O47" s="492"/>
      <c r="P47" s="528"/>
    </row>
    <row r="48" spans="1:26" ht="15" customHeight="1">
      <c r="A48" s="261" t="s">
        <v>570</v>
      </c>
      <c r="B48" s="863">
        <v>0</v>
      </c>
      <c r="C48" s="863">
        <v>0</v>
      </c>
      <c r="D48" s="863">
        <v>0</v>
      </c>
      <c r="E48" s="863">
        <v>0</v>
      </c>
      <c r="F48" s="863">
        <v>0</v>
      </c>
      <c r="G48" s="863">
        <v>0</v>
      </c>
      <c r="H48" s="863">
        <v>0</v>
      </c>
      <c r="I48" s="863">
        <v>0</v>
      </c>
      <c r="J48" s="863">
        <v>0</v>
      </c>
      <c r="K48" s="863">
        <v>0</v>
      </c>
      <c r="L48" s="863">
        <v>0</v>
      </c>
      <c r="M48" s="863">
        <v>0</v>
      </c>
      <c r="N48" s="863">
        <v>0</v>
      </c>
      <c r="O48" s="492"/>
      <c r="P48" s="528"/>
    </row>
    <row r="49" spans="1:18" ht="15" customHeight="1">
      <c r="A49" s="261" t="s">
        <v>571</v>
      </c>
      <c r="B49" s="863">
        <v>1052575.5</v>
      </c>
      <c r="C49" s="863">
        <v>1865358.31</v>
      </c>
      <c r="D49" s="863">
        <v>1799409.08</v>
      </c>
      <c r="E49" s="863">
        <v>1991942.4400000002</v>
      </c>
      <c r="F49" s="863">
        <v>2619882.48</v>
      </c>
      <c r="G49" s="863">
        <v>4742397.71</v>
      </c>
      <c r="H49" s="863">
        <v>5849105.3499999996</v>
      </c>
      <c r="I49" s="863">
        <v>4022965</v>
      </c>
      <c r="J49" s="863">
        <v>5513703.5199999996</v>
      </c>
      <c r="K49" s="863">
        <v>3445019.8299999996</v>
      </c>
      <c r="L49" s="863">
        <v>7905589.2200000007</v>
      </c>
      <c r="M49" s="863">
        <v>6350951.040000001</v>
      </c>
      <c r="N49" s="863">
        <v>47158899.479999997</v>
      </c>
      <c r="O49" s="492"/>
      <c r="P49" s="528"/>
    </row>
    <row r="50" spans="1:18" ht="15" customHeight="1">
      <c r="A50" s="258" t="s">
        <v>305</v>
      </c>
      <c r="B50" s="862">
        <v>99343886.689999998</v>
      </c>
      <c r="C50" s="862">
        <v>104825565.94</v>
      </c>
      <c r="D50" s="862">
        <v>108584200.58999999</v>
      </c>
      <c r="E50" s="862">
        <v>112382471.34</v>
      </c>
      <c r="F50" s="862">
        <v>117347534.33</v>
      </c>
      <c r="G50" s="862">
        <v>97236400.140000001</v>
      </c>
      <c r="H50" s="862">
        <v>141798488.98000002</v>
      </c>
      <c r="I50" s="862">
        <v>106729320.94000001</v>
      </c>
      <c r="J50" s="862">
        <v>113169209.32000001</v>
      </c>
      <c r="K50" s="862">
        <v>123911590.30000001</v>
      </c>
      <c r="L50" s="862">
        <v>118613642.51000001</v>
      </c>
      <c r="M50" s="862">
        <v>146559020.46999997</v>
      </c>
      <c r="N50" s="862">
        <v>1390501331.5500002</v>
      </c>
      <c r="O50" s="492"/>
      <c r="P50" s="528"/>
    </row>
    <row r="51" spans="1:18" s="256" customFormat="1" ht="15" customHeight="1">
      <c r="A51" s="258" t="s">
        <v>306</v>
      </c>
      <c r="B51" s="862">
        <v>78568987.579999998</v>
      </c>
      <c r="C51" s="862">
        <v>83249551.769999996</v>
      </c>
      <c r="D51" s="862">
        <v>79769817.189999998</v>
      </c>
      <c r="E51" s="862">
        <v>91359121.450000003</v>
      </c>
      <c r="F51" s="862">
        <v>91165467.5</v>
      </c>
      <c r="G51" s="862">
        <v>76793695.909999996</v>
      </c>
      <c r="H51" s="862">
        <v>122405212.33</v>
      </c>
      <c r="I51" s="862">
        <v>79933587.450000003</v>
      </c>
      <c r="J51" s="862">
        <v>96928598.950000003</v>
      </c>
      <c r="K51" s="862">
        <v>107911984.17</v>
      </c>
      <c r="L51" s="862">
        <v>101954734.48</v>
      </c>
      <c r="M51" s="862">
        <v>127684079.34999999</v>
      </c>
      <c r="N51" s="862">
        <v>1137724838.1300001</v>
      </c>
      <c r="O51" s="499"/>
      <c r="P51" s="530"/>
      <c r="R51" s="531"/>
    </row>
    <row r="52" spans="1:18" ht="15" customHeight="1">
      <c r="A52" s="261" t="s">
        <v>572</v>
      </c>
      <c r="B52" s="863">
        <v>78568987.579999998</v>
      </c>
      <c r="C52" s="863">
        <v>83249551.769999996</v>
      </c>
      <c r="D52" s="863">
        <v>79769817.189999998</v>
      </c>
      <c r="E52" s="863">
        <v>91359121.450000003</v>
      </c>
      <c r="F52" s="863">
        <v>91165467.5</v>
      </c>
      <c r="G52" s="863">
        <v>76793695.909999996</v>
      </c>
      <c r="H52" s="863">
        <v>122405212.33</v>
      </c>
      <c r="I52" s="863">
        <v>79933587.450000003</v>
      </c>
      <c r="J52" s="863">
        <v>96928598.950000003</v>
      </c>
      <c r="K52" s="863">
        <v>107911984.17</v>
      </c>
      <c r="L52" s="863">
        <v>101954734.48</v>
      </c>
      <c r="M52" s="863">
        <v>127684079.34999999</v>
      </c>
      <c r="N52" s="863">
        <v>1137724838.1300001</v>
      </c>
      <c r="O52" s="492"/>
      <c r="P52" s="528"/>
    </row>
    <row r="53" spans="1:18" s="256" customFormat="1" ht="15" customHeight="1">
      <c r="A53" s="258" t="s">
        <v>296</v>
      </c>
      <c r="B53" s="862">
        <v>635621.54</v>
      </c>
      <c r="C53" s="862">
        <v>631458.65</v>
      </c>
      <c r="D53" s="862">
        <v>642320.85</v>
      </c>
      <c r="E53" s="862">
        <v>645616.43999999994</v>
      </c>
      <c r="F53" s="862">
        <v>616277.36</v>
      </c>
      <c r="G53" s="862">
        <v>635787.34</v>
      </c>
      <c r="H53" s="862">
        <v>644401.49</v>
      </c>
      <c r="I53" s="862">
        <v>640091.25</v>
      </c>
      <c r="J53" s="862">
        <v>618853.13</v>
      </c>
      <c r="K53" s="862">
        <v>616436.98</v>
      </c>
      <c r="L53" s="862">
        <v>619444.23</v>
      </c>
      <c r="M53" s="862">
        <v>669539.55000000005</v>
      </c>
      <c r="N53" s="862">
        <v>7615848.8099999996</v>
      </c>
      <c r="O53" s="499"/>
      <c r="P53" s="530"/>
      <c r="R53" s="531"/>
    </row>
    <row r="54" spans="1:18" ht="15" customHeight="1">
      <c r="A54" s="261" t="s">
        <v>573</v>
      </c>
      <c r="B54" s="863">
        <v>0</v>
      </c>
      <c r="C54" s="863">
        <v>0</v>
      </c>
      <c r="D54" s="863">
        <v>0</v>
      </c>
      <c r="E54" s="863">
        <v>0</v>
      </c>
      <c r="F54" s="863">
        <v>0</v>
      </c>
      <c r="G54" s="863">
        <v>0</v>
      </c>
      <c r="H54" s="863">
        <v>0</v>
      </c>
      <c r="I54" s="863">
        <v>0</v>
      </c>
      <c r="J54" s="863">
        <v>0</v>
      </c>
      <c r="K54" s="863">
        <v>0</v>
      </c>
      <c r="L54" s="863">
        <v>0</v>
      </c>
      <c r="M54" s="863">
        <v>0</v>
      </c>
      <c r="N54" s="863">
        <v>0</v>
      </c>
      <c r="O54" s="492"/>
      <c r="P54" s="528"/>
    </row>
    <row r="55" spans="1:18" s="256" customFormat="1" ht="15" customHeight="1">
      <c r="A55" s="261" t="s">
        <v>574</v>
      </c>
      <c r="B55" s="863">
        <v>0</v>
      </c>
      <c r="C55" s="863">
        <v>0</v>
      </c>
      <c r="D55" s="863">
        <v>0</v>
      </c>
      <c r="E55" s="863">
        <v>0</v>
      </c>
      <c r="F55" s="863">
        <v>0</v>
      </c>
      <c r="G55" s="863">
        <v>0</v>
      </c>
      <c r="H55" s="863">
        <v>0</v>
      </c>
      <c r="I55" s="863">
        <v>0</v>
      </c>
      <c r="J55" s="863">
        <v>0</v>
      </c>
      <c r="K55" s="863">
        <v>0</v>
      </c>
      <c r="L55" s="863">
        <v>0</v>
      </c>
      <c r="M55" s="863">
        <v>0</v>
      </c>
      <c r="N55" s="863">
        <v>0</v>
      </c>
      <c r="O55" s="499"/>
      <c r="P55" s="530"/>
      <c r="R55" s="531"/>
    </row>
    <row r="56" spans="1:18" ht="15" customHeight="1">
      <c r="A56" s="261" t="s">
        <v>575</v>
      </c>
      <c r="B56" s="863">
        <v>0</v>
      </c>
      <c r="C56" s="863">
        <v>0</v>
      </c>
      <c r="D56" s="863">
        <v>0</v>
      </c>
      <c r="E56" s="863">
        <v>0</v>
      </c>
      <c r="F56" s="863">
        <v>0</v>
      </c>
      <c r="G56" s="863">
        <v>0</v>
      </c>
      <c r="H56" s="863">
        <v>0</v>
      </c>
      <c r="I56" s="863">
        <v>0</v>
      </c>
      <c r="J56" s="863">
        <v>0</v>
      </c>
      <c r="K56" s="863">
        <v>0</v>
      </c>
      <c r="L56" s="863">
        <v>0</v>
      </c>
      <c r="M56" s="863">
        <v>0</v>
      </c>
      <c r="N56" s="863">
        <v>0</v>
      </c>
      <c r="O56" s="492"/>
      <c r="P56" s="528"/>
    </row>
    <row r="57" spans="1:18" ht="15" customHeight="1">
      <c r="A57" s="261" t="s">
        <v>576</v>
      </c>
      <c r="B57" s="863">
        <v>0</v>
      </c>
      <c r="C57" s="863">
        <v>0</v>
      </c>
      <c r="D57" s="863">
        <v>0</v>
      </c>
      <c r="E57" s="863">
        <v>0</v>
      </c>
      <c r="F57" s="863">
        <v>0</v>
      </c>
      <c r="G57" s="863">
        <v>0</v>
      </c>
      <c r="H57" s="863">
        <v>0</v>
      </c>
      <c r="I57" s="863">
        <v>0</v>
      </c>
      <c r="J57" s="863">
        <v>0</v>
      </c>
      <c r="K57" s="863">
        <v>0</v>
      </c>
      <c r="L57" s="863">
        <v>0</v>
      </c>
      <c r="M57" s="863">
        <v>0</v>
      </c>
      <c r="N57" s="863">
        <v>0</v>
      </c>
      <c r="O57" s="492"/>
      <c r="P57" s="528"/>
    </row>
    <row r="58" spans="1:18" ht="18" customHeight="1">
      <c r="A58" s="261" t="s">
        <v>577</v>
      </c>
      <c r="B58" s="863">
        <v>0</v>
      </c>
      <c r="C58" s="863">
        <v>0</v>
      </c>
      <c r="D58" s="863">
        <v>0</v>
      </c>
      <c r="E58" s="863">
        <v>0</v>
      </c>
      <c r="F58" s="863">
        <v>0</v>
      </c>
      <c r="G58" s="863">
        <v>0</v>
      </c>
      <c r="H58" s="863">
        <v>0</v>
      </c>
      <c r="I58" s="863">
        <v>0</v>
      </c>
      <c r="J58" s="863">
        <v>0</v>
      </c>
      <c r="K58" s="863">
        <v>0</v>
      </c>
      <c r="L58" s="863">
        <v>0</v>
      </c>
      <c r="M58" s="863">
        <v>0</v>
      </c>
      <c r="N58" s="863">
        <v>0</v>
      </c>
      <c r="O58" s="492"/>
      <c r="P58" s="462"/>
    </row>
    <row r="59" spans="1:18" ht="15" customHeight="1">
      <c r="A59" s="261" t="s">
        <v>578</v>
      </c>
      <c r="B59" s="863">
        <v>635621.54</v>
      </c>
      <c r="C59" s="863">
        <v>631458.65</v>
      </c>
      <c r="D59" s="863">
        <v>642320.85</v>
      </c>
      <c r="E59" s="863">
        <v>645616.43999999994</v>
      </c>
      <c r="F59" s="863">
        <v>616277.36</v>
      </c>
      <c r="G59" s="863">
        <v>635787.34</v>
      </c>
      <c r="H59" s="863">
        <v>644401.49</v>
      </c>
      <c r="I59" s="863">
        <v>640091.25</v>
      </c>
      <c r="J59" s="863">
        <v>618853.13</v>
      </c>
      <c r="K59" s="863">
        <v>616436.98</v>
      </c>
      <c r="L59" s="863">
        <v>615444.23</v>
      </c>
      <c r="M59" s="863">
        <v>669539.55000000005</v>
      </c>
      <c r="N59" s="863">
        <v>7611848.8099999996</v>
      </c>
    </row>
    <row r="60" spans="1:18" ht="15" customHeight="1">
      <c r="A60" s="261" t="s">
        <v>579</v>
      </c>
      <c r="B60" s="863">
        <v>0</v>
      </c>
      <c r="C60" s="863">
        <v>0</v>
      </c>
      <c r="D60" s="863">
        <v>0</v>
      </c>
      <c r="E60" s="863">
        <v>0</v>
      </c>
      <c r="F60" s="863">
        <v>0</v>
      </c>
      <c r="G60" s="863">
        <v>0</v>
      </c>
      <c r="H60" s="863">
        <v>0</v>
      </c>
      <c r="I60" s="863">
        <v>0</v>
      </c>
      <c r="J60" s="863">
        <v>0</v>
      </c>
      <c r="K60" s="863">
        <v>0</v>
      </c>
      <c r="L60" s="863">
        <v>0</v>
      </c>
      <c r="M60" s="863">
        <v>0</v>
      </c>
      <c r="N60" s="863">
        <v>0</v>
      </c>
      <c r="P60" s="306"/>
    </row>
    <row r="61" spans="1:18" ht="15" customHeight="1">
      <c r="A61" s="261" t="s">
        <v>562</v>
      </c>
      <c r="B61" s="863">
        <v>0</v>
      </c>
      <c r="C61" s="863">
        <v>0</v>
      </c>
      <c r="D61" s="863">
        <v>0</v>
      </c>
      <c r="E61" s="863">
        <v>0</v>
      </c>
      <c r="F61" s="863">
        <v>0</v>
      </c>
      <c r="G61" s="863">
        <v>0</v>
      </c>
      <c r="H61" s="863">
        <v>0</v>
      </c>
      <c r="I61" s="863">
        <v>0</v>
      </c>
      <c r="J61" s="863">
        <v>0</v>
      </c>
      <c r="K61" s="863">
        <v>0</v>
      </c>
      <c r="L61" s="863">
        <v>4000</v>
      </c>
      <c r="M61" s="863">
        <v>0</v>
      </c>
      <c r="N61" s="863">
        <v>4000</v>
      </c>
    </row>
    <row r="62" spans="1:18">
      <c r="A62" s="258" t="s">
        <v>4</v>
      </c>
      <c r="B62" s="862">
        <v>19397800.02</v>
      </c>
      <c r="C62" s="862">
        <v>19989494.800000001</v>
      </c>
      <c r="D62" s="862">
        <v>27144338.109999999</v>
      </c>
      <c r="E62" s="862">
        <v>19211702.509999998</v>
      </c>
      <c r="F62" s="862">
        <v>24447025.699999999</v>
      </c>
      <c r="G62" s="862">
        <v>18442670.200000003</v>
      </c>
      <c r="H62" s="862">
        <v>17251566.609999999</v>
      </c>
      <c r="I62" s="862">
        <v>25372343.059999999</v>
      </c>
      <c r="J62" s="862">
        <v>15090743.809999999</v>
      </c>
      <c r="K62" s="862">
        <v>14609639.949999999</v>
      </c>
      <c r="L62" s="862">
        <v>15087107.600000001</v>
      </c>
      <c r="M62" s="862">
        <v>15726692.93</v>
      </c>
      <c r="N62" s="862">
        <v>231771125.29999998</v>
      </c>
      <c r="P62" s="306"/>
    </row>
    <row r="63" spans="1:18">
      <c r="A63" s="261" t="s">
        <v>580</v>
      </c>
      <c r="B63" s="863">
        <v>11119216.24</v>
      </c>
      <c r="C63" s="863">
        <v>11145647</v>
      </c>
      <c r="D63" s="863">
        <v>16714852.9</v>
      </c>
      <c r="E63" s="863">
        <v>10254109.119999999</v>
      </c>
      <c r="F63" s="863">
        <v>14537265.1</v>
      </c>
      <c r="G63" s="863">
        <v>9283134.2200000007</v>
      </c>
      <c r="H63" s="863">
        <v>10295855.59</v>
      </c>
      <c r="I63" s="863">
        <v>11744568.93</v>
      </c>
      <c r="J63" s="863">
        <v>6995541.6399999997</v>
      </c>
      <c r="K63" s="863">
        <v>6514913.0499999998</v>
      </c>
      <c r="L63" s="863">
        <v>6611474.3700000001</v>
      </c>
      <c r="M63" s="863">
        <v>7807036.7800000003</v>
      </c>
      <c r="N63" s="863">
        <v>123023614.94</v>
      </c>
    </row>
    <row r="64" spans="1:18">
      <c r="A64" s="261" t="s">
        <v>581</v>
      </c>
      <c r="B64" s="863">
        <v>1397500</v>
      </c>
      <c r="C64" s="863">
        <v>2423100</v>
      </c>
      <c r="D64" s="863">
        <v>3267300</v>
      </c>
      <c r="E64" s="863">
        <v>1932200</v>
      </c>
      <c r="F64" s="863">
        <v>2132200</v>
      </c>
      <c r="G64" s="863">
        <v>2024700</v>
      </c>
      <c r="H64" s="863">
        <v>2288500</v>
      </c>
      <c r="I64" s="863">
        <v>2229400</v>
      </c>
      <c r="J64" s="863">
        <v>1177200</v>
      </c>
      <c r="K64" s="863">
        <v>947100</v>
      </c>
      <c r="L64" s="863">
        <v>1403800</v>
      </c>
      <c r="M64" s="863">
        <v>1054700</v>
      </c>
      <c r="N64" s="863">
        <v>22277700</v>
      </c>
    </row>
    <row r="65" spans="1:14">
      <c r="A65" s="261" t="s">
        <v>596</v>
      </c>
      <c r="B65" s="863">
        <v>0</v>
      </c>
      <c r="C65" s="863">
        <v>0</v>
      </c>
      <c r="D65" s="863">
        <v>0</v>
      </c>
      <c r="E65" s="863">
        <v>0</v>
      </c>
      <c r="F65" s="863">
        <v>0</v>
      </c>
      <c r="G65" s="863">
        <v>0</v>
      </c>
      <c r="H65" s="863">
        <v>0</v>
      </c>
      <c r="I65" s="863">
        <v>0</v>
      </c>
      <c r="J65" s="863">
        <v>0</v>
      </c>
      <c r="K65" s="863">
        <v>0</v>
      </c>
      <c r="L65" s="863">
        <v>0</v>
      </c>
      <c r="M65" s="863">
        <v>0</v>
      </c>
      <c r="N65" s="863">
        <v>0</v>
      </c>
    </row>
    <row r="66" spans="1:14">
      <c r="A66" s="261" t="s">
        <v>582</v>
      </c>
      <c r="B66" s="863">
        <v>6881083.7800000003</v>
      </c>
      <c r="C66" s="863">
        <v>6420747.7999999998</v>
      </c>
      <c r="D66" s="863">
        <v>7162185.21</v>
      </c>
      <c r="E66" s="863">
        <v>7025369.3899999997</v>
      </c>
      <c r="F66" s="863">
        <v>7777560.5999999996</v>
      </c>
      <c r="G66" s="863">
        <v>7134835.9800000004</v>
      </c>
      <c r="H66" s="863">
        <v>4667211.0199999996</v>
      </c>
      <c r="I66" s="863">
        <v>11398374.129999999</v>
      </c>
      <c r="J66" s="863">
        <v>6918002.1699999999</v>
      </c>
      <c r="K66" s="863">
        <v>7147626.9000000004</v>
      </c>
      <c r="L66" s="863">
        <v>7071833.2300000004</v>
      </c>
      <c r="M66" s="863">
        <v>6864956.1499999994</v>
      </c>
      <c r="N66" s="863">
        <v>86469786.360000014</v>
      </c>
    </row>
    <row r="67" spans="1:14">
      <c r="A67" s="261" t="s">
        <v>583</v>
      </c>
      <c r="B67" s="863">
        <v>0</v>
      </c>
      <c r="C67" s="863">
        <v>0</v>
      </c>
      <c r="D67" s="863">
        <v>0</v>
      </c>
      <c r="E67" s="863">
        <v>24</v>
      </c>
      <c r="F67" s="863">
        <v>0</v>
      </c>
      <c r="G67" s="863">
        <v>0</v>
      </c>
      <c r="H67" s="863">
        <v>0</v>
      </c>
      <c r="I67" s="863">
        <v>0</v>
      </c>
      <c r="J67" s="863">
        <v>0</v>
      </c>
      <c r="K67" s="863">
        <v>0</v>
      </c>
      <c r="L67" s="863">
        <v>0</v>
      </c>
      <c r="M67" s="863">
        <v>0</v>
      </c>
      <c r="N67" s="863">
        <v>24</v>
      </c>
    </row>
    <row r="68" spans="1:14">
      <c r="A68" s="258" t="s">
        <v>297</v>
      </c>
      <c r="B68" s="862">
        <v>741477.55</v>
      </c>
      <c r="C68" s="863">
        <v>955060.72</v>
      </c>
      <c r="D68" s="863">
        <v>1027724.4400000001</v>
      </c>
      <c r="E68" s="863">
        <v>1166030.94</v>
      </c>
      <c r="F68" s="863">
        <v>1118763.77</v>
      </c>
      <c r="G68" s="863">
        <v>1364246.69</v>
      </c>
      <c r="H68" s="863">
        <v>1497308.55</v>
      </c>
      <c r="I68" s="863">
        <v>783299.17999999993</v>
      </c>
      <c r="J68" s="863">
        <v>531013.42999999993</v>
      </c>
      <c r="K68" s="863">
        <v>773529.2</v>
      </c>
      <c r="L68" s="863">
        <v>952356.2</v>
      </c>
      <c r="M68" s="863">
        <v>2478708.64</v>
      </c>
      <c r="N68" s="863">
        <v>13389519.309999999</v>
      </c>
    </row>
    <row r="69" spans="1:14">
      <c r="A69" s="258" t="s">
        <v>298</v>
      </c>
      <c r="B69" s="862">
        <v>0</v>
      </c>
      <c r="C69" s="862">
        <v>0</v>
      </c>
      <c r="D69" s="862">
        <v>0</v>
      </c>
      <c r="E69" s="862">
        <v>0</v>
      </c>
      <c r="F69" s="862">
        <v>0</v>
      </c>
      <c r="G69" s="862">
        <v>0</v>
      </c>
      <c r="H69" s="862">
        <v>0</v>
      </c>
      <c r="I69" s="862">
        <v>0</v>
      </c>
      <c r="J69" s="862">
        <v>0</v>
      </c>
      <c r="K69" s="862">
        <v>92004</v>
      </c>
      <c r="L69" s="862">
        <v>0</v>
      </c>
      <c r="M69" s="862">
        <v>0</v>
      </c>
      <c r="N69" s="862">
        <v>92004</v>
      </c>
    </row>
    <row r="70" spans="1:14">
      <c r="A70" s="261" t="s">
        <v>584</v>
      </c>
      <c r="B70" s="863">
        <v>0</v>
      </c>
      <c r="C70" s="863">
        <v>0</v>
      </c>
      <c r="D70" s="863">
        <v>0</v>
      </c>
      <c r="E70" s="863">
        <v>0</v>
      </c>
      <c r="F70" s="863">
        <v>0</v>
      </c>
      <c r="G70" s="863">
        <v>0</v>
      </c>
      <c r="H70" s="863">
        <v>0</v>
      </c>
      <c r="I70" s="863">
        <v>0</v>
      </c>
      <c r="J70" s="863">
        <v>0</v>
      </c>
      <c r="K70" s="863">
        <v>0</v>
      </c>
      <c r="L70" s="863">
        <v>0</v>
      </c>
      <c r="M70" s="863">
        <v>0</v>
      </c>
      <c r="N70" s="863">
        <v>0</v>
      </c>
    </row>
    <row r="71" spans="1:14">
      <c r="A71" s="261" t="s">
        <v>562</v>
      </c>
      <c r="B71" s="863">
        <v>0</v>
      </c>
      <c r="C71" s="863">
        <v>0</v>
      </c>
      <c r="D71" s="863">
        <v>0</v>
      </c>
      <c r="E71" s="863">
        <v>0</v>
      </c>
      <c r="F71" s="863">
        <v>0</v>
      </c>
      <c r="G71" s="863">
        <v>0</v>
      </c>
      <c r="H71" s="863">
        <v>0</v>
      </c>
      <c r="I71" s="863">
        <v>0</v>
      </c>
      <c r="J71" s="863">
        <v>0</v>
      </c>
      <c r="K71" s="863">
        <v>92004</v>
      </c>
      <c r="L71" s="863">
        <v>0</v>
      </c>
      <c r="M71" s="863">
        <v>0</v>
      </c>
      <c r="N71" s="863">
        <v>92004</v>
      </c>
    </row>
    <row r="72" spans="1:14">
      <c r="A72" s="258" t="s">
        <v>299</v>
      </c>
      <c r="B72" s="862">
        <v>911522.23</v>
      </c>
      <c r="C72" s="862">
        <v>860920.43</v>
      </c>
      <c r="D72" s="862">
        <v>1452582.89</v>
      </c>
      <c r="E72" s="862">
        <v>727043.8</v>
      </c>
      <c r="F72" s="862">
        <v>1273212.8400000001</v>
      </c>
      <c r="G72" s="862">
        <v>759254.24</v>
      </c>
      <c r="H72" s="862">
        <v>972728.15</v>
      </c>
      <c r="I72" s="862">
        <v>1075462.43</v>
      </c>
      <c r="J72" s="862">
        <v>641130.01</v>
      </c>
      <c r="K72" s="862">
        <v>495961.85</v>
      </c>
      <c r="L72" s="862">
        <v>561849.46</v>
      </c>
      <c r="M72" s="862">
        <v>585596.47</v>
      </c>
      <c r="N72" s="862">
        <v>10317264.799999999</v>
      </c>
    </row>
    <row r="73" spans="1:14">
      <c r="A73" s="261" t="s">
        <v>585</v>
      </c>
      <c r="B73" s="863">
        <v>911522.23</v>
      </c>
      <c r="C73" s="863">
        <v>860920.43</v>
      </c>
      <c r="D73" s="863">
        <v>1452582.89</v>
      </c>
      <c r="E73" s="863">
        <v>727043.8</v>
      </c>
      <c r="F73" s="863">
        <v>1273212.8400000001</v>
      </c>
      <c r="G73" s="863">
        <v>759254.24</v>
      </c>
      <c r="H73" s="863">
        <v>972728.15</v>
      </c>
      <c r="I73" s="863">
        <v>1075462.43</v>
      </c>
      <c r="J73" s="863">
        <v>641130.01</v>
      </c>
      <c r="K73" s="863">
        <v>495961.85</v>
      </c>
      <c r="L73" s="863">
        <v>561849.46</v>
      </c>
      <c r="M73" s="863">
        <v>585596.47</v>
      </c>
      <c r="N73" s="863">
        <v>10317264.799999999</v>
      </c>
    </row>
    <row r="74" spans="1:14">
      <c r="A74" s="258" t="s">
        <v>300</v>
      </c>
      <c r="B74" s="862">
        <v>430598</v>
      </c>
      <c r="C74" s="862">
        <v>287579</v>
      </c>
      <c r="D74" s="862">
        <v>478174</v>
      </c>
      <c r="E74" s="862">
        <v>509647</v>
      </c>
      <c r="F74" s="862">
        <v>564064</v>
      </c>
      <c r="G74" s="862">
        <v>330892</v>
      </c>
      <c r="H74" s="862">
        <v>593107</v>
      </c>
      <c r="I74" s="862">
        <v>563618</v>
      </c>
      <c r="J74" s="862">
        <v>178227</v>
      </c>
      <c r="K74" s="862">
        <v>136836</v>
      </c>
      <c r="L74" s="862">
        <v>563421</v>
      </c>
      <c r="M74" s="862">
        <v>118045</v>
      </c>
      <c r="N74" s="862">
        <v>4754208</v>
      </c>
    </row>
    <row r="75" spans="1:14">
      <c r="A75" s="261" t="s">
        <v>586</v>
      </c>
      <c r="B75" s="863">
        <v>0</v>
      </c>
      <c r="C75" s="863">
        <v>0</v>
      </c>
      <c r="D75" s="863">
        <v>0</v>
      </c>
      <c r="E75" s="863">
        <v>0</v>
      </c>
      <c r="F75" s="863">
        <v>0</v>
      </c>
      <c r="G75" s="863">
        <v>0</v>
      </c>
      <c r="H75" s="863">
        <v>0</v>
      </c>
      <c r="I75" s="863">
        <v>0</v>
      </c>
      <c r="J75" s="863">
        <v>0</v>
      </c>
      <c r="K75" s="863">
        <v>0</v>
      </c>
      <c r="L75" s="863">
        <v>0</v>
      </c>
      <c r="M75" s="863">
        <v>0</v>
      </c>
      <c r="N75" s="863">
        <v>0</v>
      </c>
    </row>
    <row r="76" spans="1:14">
      <c r="A76" s="261" t="s">
        <v>587</v>
      </c>
      <c r="B76" s="863">
        <v>0</v>
      </c>
      <c r="C76" s="863">
        <v>0</v>
      </c>
      <c r="D76" s="863">
        <v>0</v>
      </c>
      <c r="E76" s="863">
        <v>0</v>
      </c>
      <c r="F76" s="863">
        <v>0</v>
      </c>
      <c r="G76" s="863">
        <v>0</v>
      </c>
      <c r="H76" s="863">
        <v>0</v>
      </c>
      <c r="I76" s="863">
        <v>0</v>
      </c>
      <c r="J76" s="863">
        <v>0</v>
      </c>
      <c r="K76" s="863">
        <v>0</v>
      </c>
      <c r="L76" s="863">
        <v>0</v>
      </c>
      <c r="M76" s="863">
        <v>0</v>
      </c>
      <c r="N76" s="863">
        <v>0</v>
      </c>
    </row>
    <row r="77" spans="1:14">
      <c r="A77" s="261" t="s">
        <v>307</v>
      </c>
      <c r="B77" s="863">
        <v>430598</v>
      </c>
      <c r="C77" s="863">
        <v>287579</v>
      </c>
      <c r="D77" s="863">
        <v>478174</v>
      </c>
      <c r="E77" s="863">
        <v>509647</v>
      </c>
      <c r="F77" s="863">
        <v>564064</v>
      </c>
      <c r="G77" s="863">
        <v>330892</v>
      </c>
      <c r="H77" s="863">
        <v>593107</v>
      </c>
      <c r="I77" s="863">
        <v>563618</v>
      </c>
      <c r="J77" s="863">
        <v>178227</v>
      </c>
      <c r="K77" s="863">
        <v>136836</v>
      </c>
      <c r="L77" s="863">
        <v>563421</v>
      </c>
      <c r="M77" s="863">
        <v>118045</v>
      </c>
      <c r="N77" s="863">
        <v>4754208</v>
      </c>
    </row>
    <row r="78" spans="1:14">
      <c r="A78" s="261" t="s">
        <v>588</v>
      </c>
      <c r="B78" s="863">
        <v>0</v>
      </c>
      <c r="C78" s="863">
        <v>0</v>
      </c>
      <c r="D78" s="863">
        <v>0</v>
      </c>
      <c r="E78" s="863">
        <v>0</v>
      </c>
      <c r="F78" s="863">
        <v>0</v>
      </c>
      <c r="G78" s="863">
        <v>0</v>
      </c>
      <c r="H78" s="863">
        <v>0</v>
      </c>
      <c r="I78" s="863">
        <v>0</v>
      </c>
      <c r="J78" s="863">
        <v>0</v>
      </c>
      <c r="K78" s="863">
        <v>0</v>
      </c>
      <c r="L78" s="863">
        <v>0</v>
      </c>
      <c r="M78" s="863">
        <v>0</v>
      </c>
      <c r="N78" s="863">
        <v>0</v>
      </c>
    </row>
    <row r="79" spans="1:14">
      <c r="A79" s="258" t="s">
        <v>308</v>
      </c>
      <c r="B79" s="862">
        <v>3867289.14</v>
      </c>
      <c r="C79" s="862">
        <v>314322.71000000002</v>
      </c>
      <c r="D79" s="862">
        <v>1036104.7899999999</v>
      </c>
      <c r="E79" s="862">
        <v>234104.2</v>
      </c>
      <c r="F79" s="862">
        <v>977340.47000000009</v>
      </c>
      <c r="G79" s="862">
        <v>216321.18</v>
      </c>
      <c r="H79" s="862">
        <v>408562.1</v>
      </c>
      <c r="I79" s="862">
        <v>1011802.55</v>
      </c>
      <c r="J79" s="862">
        <v>291604.2</v>
      </c>
      <c r="K79" s="862">
        <v>1168344.73</v>
      </c>
      <c r="L79" s="862">
        <v>818786.58000000007</v>
      </c>
      <c r="M79" s="862">
        <v>44703.05</v>
      </c>
      <c r="N79" s="862">
        <v>10389285.699999999</v>
      </c>
    </row>
    <row r="80" spans="1:14">
      <c r="A80" s="261" t="s">
        <v>589</v>
      </c>
      <c r="B80" s="863">
        <v>0</v>
      </c>
      <c r="C80" s="863">
        <v>0</v>
      </c>
      <c r="D80" s="863">
        <v>0</v>
      </c>
      <c r="E80" s="863">
        <v>0</v>
      </c>
      <c r="F80" s="863">
        <v>0</v>
      </c>
      <c r="G80" s="863">
        <v>0</v>
      </c>
      <c r="H80" s="863">
        <v>0</v>
      </c>
      <c r="I80" s="863">
        <v>0</v>
      </c>
      <c r="J80" s="863">
        <v>0</v>
      </c>
      <c r="K80" s="863">
        <v>0</v>
      </c>
      <c r="L80" s="863">
        <v>0</v>
      </c>
      <c r="M80" s="863">
        <v>0</v>
      </c>
      <c r="N80" s="863">
        <v>0</v>
      </c>
    </row>
    <row r="81" spans="1:14">
      <c r="A81" s="261" t="s">
        <v>443</v>
      </c>
      <c r="B81" s="863">
        <v>3857315.46</v>
      </c>
      <c r="C81" s="863">
        <v>277082.90000000002</v>
      </c>
      <c r="D81" s="863">
        <v>1028983.57</v>
      </c>
      <c r="E81" s="863">
        <v>228004</v>
      </c>
      <c r="F81" s="863">
        <v>965429.15</v>
      </c>
      <c r="G81" s="863">
        <v>209328</v>
      </c>
      <c r="H81" s="863">
        <v>396148</v>
      </c>
      <c r="I81" s="863">
        <v>996511.66</v>
      </c>
      <c r="J81" s="863">
        <v>282672</v>
      </c>
      <c r="K81" s="863">
        <v>1165000.45</v>
      </c>
      <c r="L81" s="863">
        <v>790981.9</v>
      </c>
      <c r="M81" s="863">
        <v>25790</v>
      </c>
      <c r="N81" s="863">
        <v>10223247.09</v>
      </c>
    </row>
    <row r="82" spans="1:14">
      <c r="A82" s="263" t="s">
        <v>590</v>
      </c>
      <c r="B82" s="863">
        <v>7215.19</v>
      </c>
      <c r="C82" s="863">
        <v>6812.89</v>
      </c>
      <c r="D82" s="863">
        <v>6296.75</v>
      </c>
      <c r="E82" s="863">
        <v>5033.8500000000004</v>
      </c>
      <c r="F82" s="863">
        <v>8026.15</v>
      </c>
      <c r="G82" s="863">
        <v>6871.18</v>
      </c>
      <c r="H82" s="863">
        <v>12334.1</v>
      </c>
      <c r="I82" s="863">
        <v>5540.89</v>
      </c>
      <c r="J82" s="863">
        <v>2359.62</v>
      </c>
      <c r="K82" s="863">
        <v>3224.28</v>
      </c>
      <c r="L82" s="863">
        <v>27804.68</v>
      </c>
      <c r="M82" s="863">
        <v>18913.05</v>
      </c>
      <c r="N82" s="863">
        <v>110432.63</v>
      </c>
    </row>
    <row r="83" spans="1:14">
      <c r="A83" s="261" t="s">
        <v>591</v>
      </c>
      <c r="B83" s="863">
        <v>0</v>
      </c>
      <c r="C83" s="863">
        <v>0</v>
      </c>
      <c r="D83" s="863">
        <v>0</v>
      </c>
      <c r="E83" s="863">
        <v>0</v>
      </c>
      <c r="F83" s="863">
        <v>0</v>
      </c>
      <c r="G83" s="863">
        <v>0</v>
      </c>
      <c r="H83" s="863">
        <v>0</v>
      </c>
      <c r="I83" s="863">
        <v>0</v>
      </c>
      <c r="J83" s="863">
        <v>0</v>
      </c>
      <c r="K83" s="863">
        <v>0</v>
      </c>
      <c r="L83" s="863">
        <v>0</v>
      </c>
      <c r="M83" s="863">
        <v>0</v>
      </c>
      <c r="N83" s="863">
        <v>0</v>
      </c>
    </row>
    <row r="84" spans="1:14">
      <c r="A84" s="261" t="s">
        <v>592</v>
      </c>
      <c r="B84" s="863">
        <v>2758.49</v>
      </c>
      <c r="C84" s="863">
        <v>30426.92</v>
      </c>
      <c r="D84" s="863">
        <v>824.47</v>
      </c>
      <c r="E84" s="863">
        <v>1066.3499999999999</v>
      </c>
      <c r="F84" s="863">
        <v>3885.17</v>
      </c>
      <c r="G84" s="863">
        <v>122</v>
      </c>
      <c r="H84" s="863">
        <v>80</v>
      </c>
      <c r="I84" s="863">
        <v>9750</v>
      </c>
      <c r="J84" s="863">
        <v>6572.58</v>
      </c>
      <c r="K84" s="863">
        <v>120</v>
      </c>
      <c r="L84" s="863">
        <v>0</v>
      </c>
      <c r="M84" s="863">
        <v>0</v>
      </c>
      <c r="N84" s="863">
        <v>55605.979999999996</v>
      </c>
    </row>
    <row r="85" spans="1:14">
      <c r="A85" s="264" t="s">
        <v>124</v>
      </c>
      <c r="B85" s="864">
        <v>225495648.70999998</v>
      </c>
      <c r="C85" s="864">
        <v>225958460.98000002</v>
      </c>
      <c r="D85" s="864">
        <v>275222261.61000001</v>
      </c>
      <c r="E85" s="864">
        <v>470902121.13999999</v>
      </c>
      <c r="F85" s="864">
        <v>291033156.62</v>
      </c>
      <c r="G85" s="864">
        <v>283208355.84000003</v>
      </c>
      <c r="H85" s="864">
        <v>408148289.02999997</v>
      </c>
      <c r="I85" s="864">
        <v>282292206.43000001</v>
      </c>
      <c r="J85" s="864">
        <v>287220001.01999998</v>
      </c>
      <c r="K85" s="864">
        <v>383285393.80000007</v>
      </c>
      <c r="L85" s="864">
        <v>298639655.97999996</v>
      </c>
      <c r="M85" s="864">
        <v>294165779.81</v>
      </c>
      <c r="N85" s="864">
        <v>3725571330.9700003</v>
      </c>
    </row>
    <row r="86" spans="1:14">
      <c r="A86" s="265" t="s">
        <v>465</v>
      </c>
    </row>
    <row r="87" spans="1:14">
      <c r="A87" s="266" t="s">
        <v>784</v>
      </c>
    </row>
    <row r="88" spans="1:14">
      <c r="A88" s="469" t="s">
        <v>593</v>
      </c>
    </row>
  </sheetData>
  <customSheetViews>
    <customSheetView guid="{51F1D52B-5D55-4FCC-809B-9B4CC86C88B9}" showGridLines="0"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45E423DD-7FD2-487F-8372-5798D7D06C15}" showPageBreaks="1" showGridLines="0" printArea="1"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1.05" right="0.4" top="0.55000000000000004" bottom="0.17" header="0" footer="0"/>
  <pageSetup scale="57" orientation="landscape" r:id="rId4"/>
  <headerFooter alignWithMargins="0"/>
  <drawing r:id="rId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8"/>
  <dimension ref="A1:H89"/>
  <sheetViews>
    <sheetView showGridLines="0" zoomScaleNormal="100" workbookViewId="0">
      <pane xSplit="1" ySplit="11" topLeftCell="B12" activePane="bottomRight" state="frozen"/>
      <selection pane="topRight" activeCell="B1" sqref="B1"/>
      <selection pane="bottomLeft" activeCell="A12" sqref="A12"/>
      <selection pane="bottomRight" activeCell="G16" sqref="G16"/>
    </sheetView>
  </sheetViews>
  <sheetFormatPr defaultColWidth="9.140625" defaultRowHeight="12.75"/>
  <cols>
    <col min="1" max="1" width="70.85546875" style="117" customWidth="1"/>
    <col min="2" max="2" width="9" style="117" bestFit="1" customWidth="1"/>
    <col min="3" max="7" width="12.7109375" style="117" customWidth="1"/>
    <col min="8" max="16384" width="9.140625" style="117"/>
  </cols>
  <sheetData>
    <row r="1" spans="1:8">
      <c r="A1" s="147" t="s">
        <v>117</v>
      </c>
      <c r="B1" s="149"/>
      <c r="C1" s="149"/>
      <c r="D1" s="149"/>
      <c r="E1" s="149"/>
      <c r="F1" s="149"/>
      <c r="G1" s="149"/>
      <c r="H1" s="923">
        <v>56</v>
      </c>
    </row>
    <row r="2" spans="1:8">
      <c r="A2" s="208"/>
      <c r="B2" s="208"/>
      <c r="C2" s="208"/>
      <c r="D2" s="208"/>
      <c r="E2" s="208"/>
      <c r="F2" s="208"/>
      <c r="G2" s="208"/>
      <c r="H2" s="208"/>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333</v>
      </c>
    </row>
    <row r="9" spans="1:8">
      <c r="A9" s="256" t="s">
        <v>820</v>
      </c>
    </row>
    <row r="10" spans="1:8">
      <c r="A10" s="255" t="s">
        <v>185</v>
      </c>
    </row>
    <row r="11" spans="1:8">
      <c r="A11" s="422" t="s">
        <v>617</v>
      </c>
      <c r="B11" s="422">
        <v>2015</v>
      </c>
      <c r="C11" s="422">
        <v>2016</v>
      </c>
      <c r="D11" s="422">
        <v>2017</v>
      </c>
      <c r="E11" s="422">
        <v>2018</v>
      </c>
      <c r="F11" s="422">
        <v>2019</v>
      </c>
      <c r="G11" s="422">
        <v>2020</v>
      </c>
      <c r="H11" s="257">
        <v>2021</v>
      </c>
    </row>
    <row r="12" spans="1:8">
      <c r="A12" s="456" t="s">
        <v>186</v>
      </c>
      <c r="B12" s="872">
        <v>744790753.46999991</v>
      </c>
      <c r="C12" s="872">
        <v>829550592.76999986</v>
      </c>
      <c r="D12" s="872">
        <v>852562396.80999994</v>
      </c>
      <c r="E12" s="872">
        <v>931698716.13999999</v>
      </c>
      <c r="F12" s="872">
        <v>1079299522.0099998</v>
      </c>
      <c r="G12" s="872">
        <v>877933401.69999993</v>
      </c>
      <c r="H12" s="862">
        <v>1648008845.8000002</v>
      </c>
    </row>
    <row r="13" spans="1:8">
      <c r="A13" s="457" t="s">
        <v>303</v>
      </c>
      <c r="B13" s="873">
        <v>165869903.61000001</v>
      </c>
      <c r="C13" s="873">
        <v>170543610.38999996</v>
      </c>
      <c r="D13" s="873">
        <v>213484954.81</v>
      </c>
      <c r="E13" s="873">
        <v>244129448.52999997</v>
      </c>
      <c r="F13" s="873">
        <v>291076192.96999997</v>
      </c>
      <c r="G13" s="873">
        <v>258227461.16000006</v>
      </c>
      <c r="H13" s="862">
        <v>429552560.99000001</v>
      </c>
    </row>
    <row r="14" spans="1:8">
      <c r="A14" s="458" t="s">
        <v>539</v>
      </c>
      <c r="B14" s="874">
        <v>52841582.730000012</v>
      </c>
      <c r="C14" s="874">
        <v>40353835.729999997</v>
      </c>
      <c r="D14" s="874">
        <v>51673832.479999997</v>
      </c>
      <c r="E14" s="874">
        <v>74902008.019999996</v>
      </c>
      <c r="F14" s="874">
        <v>92433053.849999994</v>
      </c>
      <c r="G14" s="874">
        <v>47603972.650000006</v>
      </c>
      <c r="H14" s="863">
        <v>133139986.48999999</v>
      </c>
    </row>
    <row r="15" spans="1:8">
      <c r="A15" s="458" t="s">
        <v>540</v>
      </c>
      <c r="B15" s="874">
        <v>66528768.739999995</v>
      </c>
      <c r="C15" s="874">
        <v>79385494.25999999</v>
      </c>
      <c r="D15" s="874">
        <v>94024642.239999995</v>
      </c>
      <c r="E15" s="874">
        <v>109966110.58999997</v>
      </c>
      <c r="F15" s="874">
        <v>139029788.46000001</v>
      </c>
      <c r="G15" s="874">
        <v>154922705.55000001</v>
      </c>
      <c r="H15" s="863">
        <v>210969967.56</v>
      </c>
    </row>
    <row r="16" spans="1:8">
      <c r="A16" s="458" t="s">
        <v>541</v>
      </c>
      <c r="B16" s="874">
        <v>33940004.570000008</v>
      </c>
      <c r="C16" s="874">
        <v>36195219.479999997</v>
      </c>
      <c r="D16" s="874">
        <v>39621734.480000004</v>
      </c>
      <c r="E16" s="874">
        <v>41563902.969999999</v>
      </c>
      <c r="F16" s="874">
        <v>44119332.200000003</v>
      </c>
      <c r="G16" s="874">
        <v>39878147.119999997</v>
      </c>
      <c r="H16" s="863">
        <v>60046222.469999991</v>
      </c>
    </row>
    <row r="17" spans="1:8">
      <c r="A17" s="458" t="s">
        <v>542</v>
      </c>
      <c r="B17" s="874">
        <v>560512.82000000007</v>
      </c>
      <c r="C17" s="874">
        <v>434118.15</v>
      </c>
      <c r="D17" s="874">
        <v>212712.08</v>
      </c>
      <c r="E17" s="874">
        <v>1078729.6100000001</v>
      </c>
      <c r="F17" s="874">
        <v>694846.83000000007</v>
      </c>
      <c r="G17" s="874">
        <v>384164.80999999994</v>
      </c>
      <c r="H17" s="863">
        <v>30553.920000000002</v>
      </c>
    </row>
    <row r="18" spans="1:8">
      <c r="A18" s="458" t="s">
        <v>543</v>
      </c>
      <c r="B18" s="874">
        <v>6670079.6799999988</v>
      </c>
      <c r="C18" s="874">
        <v>7957849</v>
      </c>
      <c r="D18" s="874">
        <v>7987019.3099999996</v>
      </c>
      <c r="E18" s="874">
        <v>12205583.720000001</v>
      </c>
      <c r="F18" s="874">
        <v>9953899.5100000016</v>
      </c>
      <c r="G18" s="874">
        <v>10562007.52</v>
      </c>
      <c r="H18" s="863">
        <v>14423905.740000002</v>
      </c>
    </row>
    <row r="19" spans="1:8">
      <c r="A19" s="458" t="s">
        <v>544</v>
      </c>
      <c r="B19" s="874">
        <v>2363142.7600000002</v>
      </c>
      <c r="C19" s="874">
        <v>2802221.13</v>
      </c>
      <c r="D19" s="874">
        <v>2502542.4700000002</v>
      </c>
      <c r="E19" s="874">
        <v>1742437.37</v>
      </c>
      <c r="F19" s="874">
        <v>2837556.96</v>
      </c>
      <c r="G19" s="874">
        <v>3470716.05</v>
      </c>
      <c r="H19" s="863">
        <v>5273856.17</v>
      </c>
    </row>
    <row r="20" spans="1:8">
      <c r="A20" s="458" t="s">
        <v>545</v>
      </c>
      <c r="B20" s="874">
        <v>2965812.31</v>
      </c>
      <c r="C20" s="874">
        <v>3414872.64</v>
      </c>
      <c r="D20" s="874">
        <v>17462471.750000007</v>
      </c>
      <c r="E20" s="874">
        <v>2670676.2500000005</v>
      </c>
      <c r="F20" s="874">
        <v>2007715.16</v>
      </c>
      <c r="G20" s="874">
        <v>1405747.46</v>
      </c>
      <c r="H20" s="863">
        <v>5668068.6399999987</v>
      </c>
    </row>
    <row r="21" spans="1:8">
      <c r="A21" s="457" t="s">
        <v>294</v>
      </c>
      <c r="B21" s="873">
        <v>457621643.68000001</v>
      </c>
      <c r="C21" s="873">
        <v>507328839.92000002</v>
      </c>
      <c r="D21" s="873">
        <v>481648451.47999996</v>
      </c>
      <c r="E21" s="873">
        <v>478888087.20999992</v>
      </c>
      <c r="F21" s="873">
        <v>619960605.40999997</v>
      </c>
      <c r="G21" s="873">
        <v>489957985.36999995</v>
      </c>
      <c r="H21" s="862">
        <v>928815321.87</v>
      </c>
    </row>
    <row r="22" spans="1:8">
      <c r="A22" s="458" t="s">
        <v>546</v>
      </c>
      <c r="B22" s="874">
        <v>456076822.76999998</v>
      </c>
      <c r="C22" s="874">
        <v>506060242.68000001</v>
      </c>
      <c r="D22" s="874">
        <v>481251838.82999992</v>
      </c>
      <c r="E22" s="874">
        <v>477357160.08999991</v>
      </c>
      <c r="F22" s="874">
        <v>619927776.77999997</v>
      </c>
      <c r="G22" s="874">
        <v>489396087.61999995</v>
      </c>
      <c r="H22" s="863">
        <v>927273434.05999994</v>
      </c>
    </row>
    <row r="23" spans="1:8">
      <c r="A23" s="458" t="s">
        <v>547</v>
      </c>
      <c r="B23" s="874">
        <v>0</v>
      </c>
      <c r="C23" s="874">
        <v>0</v>
      </c>
      <c r="D23" s="874">
        <v>0</v>
      </c>
      <c r="E23" s="874">
        <v>0</v>
      </c>
      <c r="F23" s="874">
        <v>0</v>
      </c>
      <c r="G23" s="874">
        <v>0</v>
      </c>
      <c r="H23" s="863">
        <v>0</v>
      </c>
    </row>
    <row r="24" spans="1:8">
      <c r="A24" s="458" t="s">
        <v>548</v>
      </c>
      <c r="B24" s="874">
        <v>0</v>
      </c>
      <c r="C24" s="874">
        <v>0</v>
      </c>
      <c r="D24" s="874">
        <v>0</v>
      </c>
      <c r="E24" s="874">
        <v>0</v>
      </c>
      <c r="F24" s="874">
        <v>0</v>
      </c>
      <c r="G24" s="874">
        <v>0</v>
      </c>
      <c r="H24" s="863">
        <v>0</v>
      </c>
    </row>
    <row r="25" spans="1:8">
      <c r="A25" s="458" t="s">
        <v>549</v>
      </c>
      <c r="B25" s="874">
        <v>58854.790000000008</v>
      </c>
      <c r="C25" s="874">
        <v>0</v>
      </c>
      <c r="D25" s="874">
        <v>0</v>
      </c>
      <c r="E25" s="874">
        <v>48669.77</v>
      </c>
      <c r="F25" s="874">
        <v>0</v>
      </c>
      <c r="G25" s="874">
        <v>548768.13</v>
      </c>
      <c r="H25" s="863">
        <v>1102077.9799999997</v>
      </c>
    </row>
    <row r="26" spans="1:8">
      <c r="A26" s="458" t="s">
        <v>550</v>
      </c>
      <c r="B26" s="874">
        <v>0</v>
      </c>
      <c r="C26" s="874">
        <v>0</v>
      </c>
      <c r="D26" s="874">
        <v>0</v>
      </c>
      <c r="E26" s="874">
        <v>0</v>
      </c>
      <c r="F26" s="874">
        <v>0</v>
      </c>
      <c r="G26" s="874">
        <v>0</v>
      </c>
      <c r="H26" s="863">
        <v>0</v>
      </c>
    </row>
    <row r="27" spans="1:8">
      <c r="A27" s="458" t="s">
        <v>551</v>
      </c>
      <c r="B27" s="874">
        <v>0</v>
      </c>
      <c r="C27" s="874">
        <v>0</v>
      </c>
      <c r="D27" s="874">
        <v>0</v>
      </c>
      <c r="E27" s="874">
        <v>0</v>
      </c>
      <c r="F27" s="874">
        <v>0</v>
      </c>
      <c r="G27" s="874">
        <v>0</v>
      </c>
      <c r="H27" s="863">
        <v>0</v>
      </c>
    </row>
    <row r="28" spans="1:8">
      <c r="A28" s="458" t="s">
        <v>552</v>
      </c>
      <c r="B28" s="874">
        <v>553949.81000000006</v>
      </c>
      <c r="C28" s="874">
        <v>413971.11000000004</v>
      </c>
      <c r="D28" s="874">
        <v>154370.75</v>
      </c>
      <c r="E28" s="874">
        <v>1477138.4899999998</v>
      </c>
      <c r="F28" s="874">
        <v>25030.47</v>
      </c>
      <c r="G28" s="874">
        <v>9908.99</v>
      </c>
      <c r="H28" s="863">
        <v>408807.91000000003</v>
      </c>
    </row>
    <row r="29" spans="1:8">
      <c r="A29" s="458" t="s">
        <v>553</v>
      </c>
      <c r="B29" s="874">
        <v>464981.6399999999</v>
      </c>
      <c r="C29" s="874">
        <v>430247.37</v>
      </c>
      <c r="D29" s="874">
        <v>119372.18</v>
      </c>
      <c r="E29" s="874">
        <v>306.85000000000002</v>
      </c>
      <c r="F29" s="874">
        <v>0</v>
      </c>
      <c r="G29" s="874">
        <v>982.78000000000009</v>
      </c>
      <c r="H29" s="863">
        <v>30874.460000000003</v>
      </c>
    </row>
    <row r="30" spans="1:8">
      <c r="A30" s="458" t="s">
        <v>554</v>
      </c>
      <c r="B30" s="874">
        <v>467034.67</v>
      </c>
      <c r="C30" s="874">
        <v>424378.76</v>
      </c>
      <c r="D30" s="874">
        <v>122869.72</v>
      </c>
      <c r="E30" s="874">
        <v>4812.01</v>
      </c>
      <c r="F30" s="874">
        <v>7798.16</v>
      </c>
      <c r="G30" s="874">
        <v>2237.8500000000004</v>
      </c>
      <c r="H30" s="863">
        <v>127.46</v>
      </c>
    </row>
    <row r="31" spans="1:8">
      <c r="A31" s="457" t="s">
        <v>293</v>
      </c>
      <c r="B31" s="873">
        <v>94472479.049999997</v>
      </c>
      <c r="C31" s="873">
        <v>123389788.04000001</v>
      </c>
      <c r="D31" s="873">
        <v>126326357.52999999</v>
      </c>
      <c r="E31" s="873">
        <v>147216129.04000002</v>
      </c>
      <c r="F31" s="873">
        <v>130915269.77999999</v>
      </c>
      <c r="G31" s="873">
        <v>107194010.89</v>
      </c>
      <c r="H31" s="862">
        <v>259946139.19999999</v>
      </c>
    </row>
    <row r="32" spans="1:8">
      <c r="A32" s="458" t="s">
        <v>555</v>
      </c>
      <c r="B32" s="874">
        <v>11188326.189999999</v>
      </c>
      <c r="C32" s="874">
        <v>13203237.67</v>
      </c>
      <c r="D32" s="874">
        <v>31183101.879999999</v>
      </c>
      <c r="E32" s="874">
        <v>47939729.769999996</v>
      </c>
      <c r="F32" s="874">
        <v>25517621.239999995</v>
      </c>
      <c r="G32" s="874">
        <v>26946209.109999999</v>
      </c>
      <c r="H32" s="863">
        <v>73301282.850000009</v>
      </c>
    </row>
    <row r="33" spans="1:8">
      <c r="A33" s="458" t="s">
        <v>556</v>
      </c>
      <c r="B33" s="874">
        <v>943442.39999999991</v>
      </c>
      <c r="C33" s="874">
        <v>1714744.8</v>
      </c>
      <c r="D33" s="874">
        <v>6190665.879999998</v>
      </c>
      <c r="E33" s="874">
        <v>1165902.1599999999</v>
      </c>
      <c r="F33" s="874">
        <v>838631.72000000009</v>
      </c>
      <c r="G33" s="874">
        <v>590403.30999999994</v>
      </c>
      <c r="H33" s="863">
        <v>233682.66999999995</v>
      </c>
    </row>
    <row r="34" spans="1:8">
      <c r="A34" s="458" t="s">
        <v>557</v>
      </c>
      <c r="B34" s="874">
        <v>9128890.1300000008</v>
      </c>
      <c r="C34" s="874">
        <v>6906314.379999999</v>
      </c>
      <c r="D34" s="874">
        <v>12242180.58</v>
      </c>
      <c r="E34" s="874">
        <v>7210866.0500000007</v>
      </c>
      <c r="F34" s="874">
        <v>14125033.139999999</v>
      </c>
      <c r="G34" s="874">
        <v>10830549.42</v>
      </c>
      <c r="H34" s="863">
        <v>9345008.5</v>
      </c>
    </row>
    <row r="35" spans="1:8">
      <c r="A35" s="458" t="s">
        <v>558</v>
      </c>
      <c r="B35" s="874">
        <v>11606404.409999996</v>
      </c>
      <c r="C35" s="874">
        <v>11165059.380000003</v>
      </c>
      <c r="D35" s="874">
        <v>10734988.730000002</v>
      </c>
      <c r="E35" s="874">
        <v>9759974.2400000002</v>
      </c>
      <c r="F35" s="874">
        <v>8577357.0800000001</v>
      </c>
      <c r="G35" s="874">
        <v>5438246.2100000009</v>
      </c>
      <c r="H35" s="863">
        <v>8263101.870000002</v>
      </c>
    </row>
    <row r="36" spans="1:8">
      <c r="A36" s="458" t="s">
        <v>559</v>
      </c>
      <c r="B36" s="874">
        <v>20817734.039999999</v>
      </c>
      <c r="C36" s="874">
        <v>21584004</v>
      </c>
      <c r="D36" s="874">
        <v>22453168</v>
      </c>
      <c r="E36" s="874">
        <v>23573055</v>
      </c>
      <c r="F36" s="874">
        <v>23240972</v>
      </c>
      <c r="G36" s="874">
        <v>11109354</v>
      </c>
      <c r="H36" s="863">
        <v>24395876.479999997</v>
      </c>
    </row>
    <row r="37" spans="1:8">
      <c r="A37" s="458" t="s">
        <v>560</v>
      </c>
      <c r="B37" s="874">
        <v>16810962.859999999</v>
      </c>
      <c r="C37" s="874">
        <v>44562586.229999997</v>
      </c>
      <c r="D37" s="874">
        <v>17024866.279999997</v>
      </c>
      <c r="E37" s="874">
        <v>27949892.430000003</v>
      </c>
      <c r="F37" s="874">
        <v>27501445.800000001</v>
      </c>
      <c r="G37" s="874">
        <v>21902944.110000003</v>
      </c>
      <c r="H37" s="863">
        <v>22505125.93</v>
      </c>
    </row>
    <row r="38" spans="1:8">
      <c r="A38" s="458" t="s">
        <v>561</v>
      </c>
      <c r="B38" s="874">
        <v>16685849.140000001</v>
      </c>
      <c r="C38" s="874">
        <v>19156034.889999997</v>
      </c>
      <c r="D38" s="874">
        <v>19693544.879999999</v>
      </c>
      <c r="E38" s="874">
        <v>16190521</v>
      </c>
      <c r="F38" s="874">
        <v>20261433.569999997</v>
      </c>
      <c r="G38" s="874">
        <v>19884425.809999999</v>
      </c>
      <c r="H38" s="863">
        <v>21410514.390000001</v>
      </c>
    </row>
    <row r="39" spans="1:8">
      <c r="A39" s="458" t="s">
        <v>562</v>
      </c>
      <c r="B39" s="874">
        <v>7290869.8800000018</v>
      </c>
      <c r="C39" s="874">
        <v>5097806.6900000004</v>
      </c>
      <c r="D39" s="874">
        <v>6803841.3000000007</v>
      </c>
      <c r="E39" s="874">
        <v>13426188.390000001</v>
      </c>
      <c r="F39" s="874">
        <v>10852775.229999999</v>
      </c>
      <c r="G39" s="874">
        <v>10491878.920000002</v>
      </c>
      <c r="H39" s="863">
        <v>100491546.51000001</v>
      </c>
    </row>
    <row r="40" spans="1:8">
      <c r="A40" s="457" t="s">
        <v>291</v>
      </c>
      <c r="B40" s="873">
        <v>26826727.129999999</v>
      </c>
      <c r="C40" s="873">
        <v>28288354.420000002</v>
      </c>
      <c r="D40" s="873">
        <v>31102632.989999998</v>
      </c>
      <c r="E40" s="873">
        <v>61465051.359999992</v>
      </c>
      <c r="F40" s="873">
        <v>37347453.850000001</v>
      </c>
      <c r="G40" s="873">
        <v>22553944.279999997</v>
      </c>
      <c r="H40" s="862">
        <v>29694823.739999998</v>
      </c>
    </row>
    <row r="41" spans="1:8">
      <c r="A41" s="456" t="s">
        <v>188</v>
      </c>
      <c r="B41" s="872">
        <v>254964601.07999998</v>
      </c>
      <c r="C41" s="872">
        <v>290736004.77999997</v>
      </c>
      <c r="D41" s="872">
        <v>353480515.52999997</v>
      </c>
      <c r="E41" s="872">
        <v>374791460.72000003</v>
      </c>
      <c r="F41" s="872">
        <v>409467852.02999997</v>
      </c>
      <c r="G41" s="872">
        <v>305808102.41000003</v>
      </c>
      <c r="H41" s="862">
        <v>661508391.12</v>
      </c>
    </row>
    <row r="42" spans="1:8">
      <c r="A42" s="458" t="s">
        <v>563</v>
      </c>
      <c r="B42" s="874">
        <v>130122490.68000001</v>
      </c>
      <c r="C42" s="874">
        <v>146981040.90000001</v>
      </c>
      <c r="D42" s="874">
        <v>164870178.68000001</v>
      </c>
      <c r="E42" s="874">
        <v>172804586.09</v>
      </c>
      <c r="F42" s="874">
        <v>186856833.90000001</v>
      </c>
      <c r="G42" s="874">
        <v>126115595</v>
      </c>
      <c r="H42" s="863">
        <v>299740167.42999995</v>
      </c>
    </row>
    <row r="43" spans="1:8">
      <c r="A43" s="458" t="s">
        <v>564</v>
      </c>
      <c r="B43" s="874">
        <v>44959202.75</v>
      </c>
      <c r="C43" s="874">
        <v>47971123.229999997</v>
      </c>
      <c r="D43" s="874">
        <v>60048823.160000004</v>
      </c>
      <c r="E43" s="874">
        <v>64076530.220000006</v>
      </c>
      <c r="F43" s="874">
        <v>69869416.349999994</v>
      </c>
      <c r="G43" s="874">
        <v>57582942.589999996</v>
      </c>
      <c r="H43" s="863">
        <v>122415722.81999999</v>
      </c>
    </row>
    <row r="44" spans="1:8">
      <c r="A44" s="458" t="s">
        <v>565</v>
      </c>
      <c r="B44" s="874">
        <v>42386780.170000002</v>
      </c>
      <c r="C44" s="874">
        <v>48937282.890000001</v>
      </c>
      <c r="D44" s="874">
        <v>59500937.859999999</v>
      </c>
      <c r="E44" s="874">
        <v>61366726.56000001</v>
      </c>
      <c r="F44" s="874">
        <v>68918869.049999997</v>
      </c>
      <c r="G44" s="874">
        <v>67855532.370000005</v>
      </c>
      <c r="H44" s="863">
        <v>103338500.60000001</v>
      </c>
    </row>
    <row r="45" spans="1:8">
      <c r="A45" s="458" t="s">
        <v>566</v>
      </c>
      <c r="B45" s="874">
        <v>9751240.5700000022</v>
      </c>
      <c r="C45" s="874">
        <v>10196056.17</v>
      </c>
      <c r="D45" s="874">
        <v>12154623.340000004</v>
      </c>
      <c r="E45" s="874">
        <v>13846768.060000001</v>
      </c>
      <c r="F45" s="874">
        <v>23162912.219999999</v>
      </c>
      <c r="G45" s="874">
        <v>10454727.079999998</v>
      </c>
      <c r="H45" s="863">
        <v>31265215.34</v>
      </c>
    </row>
    <row r="46" spans="1:8">
      <c r="A46" s="458" t="s">
        <v>567</v>
      </c>
      <c r="B46" s="874">
        <v>0</v>
      </c>
      <c r="C46" s="874">
        <v>0</v>
      </c>
      <c r="D46" s="874">
        <v>0</v>
      </c>
      <c r="E46" s="874">
        <v>0</v>
      </c>
      <c r="F46" s="874">
        <v>0</v>
      </c>
      <c r="G46" s="874">
        <v>0</v>
      </c>
      <c r="H46" s="863">
        <v>0</v>
      </c>
    </row>
    <row r="47" spans="1:8">
      <c r="A47" s="458" t="s">
        <v>568</v>
      </c>
      <c r="B47" s="874">
        <v>7694578.169999999</v>
      </c>
      <c r="C47" s="874">
        <v>12238021.790000001</v>
      </c>
      <c r="D47" s="874">
        <v>17144004.059999999</v>
      </c>
      <c r="E47" s="874">
        <v>16784143.199999999</v>
      </c>
      <c r="F47" s="874">
        <v>14490282.510000002</v>
      </c>
      <c r="G47" s="874">
        <v>24525728.98</v>
      </c>
      <c r="H47" s="863">
        <v>41440934.000000007</v>
      </c>
    </row>
    <row r="48" spans="1:8">
      <c r="A48" s="458" t="s">
        <v>569</v>
      </c>
      <c r="B48" s="874">
        <v>3759099.38</v>
      </c>
      <c r="C48" s="874">
        <v>2323860</v>
      </c>
      <c r="D48" s="874">
        <v>5562546.5</v>
      </c>
      <c r="E48" s="874">
        <v>5145071</v>
      </c>
      <c r="F48" s="874">
        <v>3003344.27</v>
      </c>
      <c r="G48" s="874">
        <v>3242002.34</v>
      </c>
      <c r="H48" s="863">
        <v>16148951.449999999</v>
      </c>
    </row>
    <row r="49" spans="1:8">
      <c r="A49" s="458" t="s">
        <v>570</v>
      </c>
      <c r="B49" s="874">
        <v>0</v>
      </c>
      <c r="C49" s="874">
        <v>0</v>
      </c>
      <c r="D49" s="874">
        <v>0</v>
      </c>
      <c r="E49" s="874">
        <v>0</v>
      </c>
      <c r="F49" s="874">
        <v>0</v>
      </c>
      <c r="G49" s="874">
        <v>0</v>
      </c>
      <c r="H49" s="863">
        <v>0</v>
      </c>
    </row>
    <row r="50" spans="1:8">
      <c r="A50" s="458" t="s">
        <v>571</v>
      </c>
      <c r="B50" s="874">
        <v>16291209.359999999</v>
      </c>
      <c r="C50" s="874">
        <v>22088619.800000008</v>
      </c>
      <c r="D50" s="874">
        <v>34199401.930000007</v>
      </c>
      <c r="E50" s="874">
        <v>40767635.590000004</v>
      </c>
      <c r="F50" s="874">
        <v>43166193.729999989</v>
      </c>
      <c r="G50" s="874">
        <v>16031574.050000001</v>
      </c>
      <c r="H50" s="863">
        <v>47158899.480000004</v>
      </c>
    </row>
    <row r="51" spans="1:8">
      <c r="A51" s="456" t="s">
        <v>305</v>
      </c>
      <c r="B51" s="872">
        <v>601123097.86000001</v>
      </c>
      <c r="C51" s="872">
        <v>682742839.75999987</v>
      </c>
      <c r="D51" s="872">
        <v>691206735.29999995</v>
      </c>
      <c r="E51" s="872">
        <v>871749553.63000011</v>
      </c>
      <c r="F51" s="872">
        <v>1002597176.0600001</v>
      </c>
      <c r="G51" s="872">
        <v>956565038.85000002</v>
      </c>
      <c r="H51" s="862">
        <v>1390501331.5499997</v>
      </c>
    </row>
    <row r="52" spans="1:8">
      <c r="A52" s="457" t="s">
        <v>306</v>
      </c>
      <c r="B52" s="873">
        <v>472536802.26000005</v>
      </c>
      <c r="C52" s="873">
        <v>546473923.44999993</v>
      </c>
      <c r="D52" s="873">
        <v>542992870.95999992</v>
      </c>
      <c r="E52" s="873">
        <v>693514835.94000006</v>
      </c>
      <c r="F52" s="873">
        <v>778613847.20000005</v>
      </c>
      <c r="G52" s="873">
        <v>722562154.38</v>
      </c>
      <c r="H52" s="862">
        <v>1137724838.1299999</v>
      </c>
    </row>
    <row r="53" spans="1:8">
      <c r="A53" s="458" t="s">
        <v>572</v>
      </c>
      <c r="B53" s="874">
        <v>472536802.26000005</v>
      </c>
      <c r="C53" s="874">
        <v>546473923.44999993</v>
      </c>
      <c r="D53" s="874">
        <v>542992870.95999992</v>
      </c>
      <c r="E53" s="874">
        <v>693514835.94000006</v>
      </c>
      <c r="F53" s="874">
        <v>778613847.20000005</v>
      </c>
      <c r="G53" s="874">
        <v>722562154.38</v>
      </c>
      <c r="H53" s="863">
        <v>1137724838.1299999</v>
      </c>
    </row>
    <row r="54" spans="1:8">
      <c r="A54" s="457" t="s">
        <v>296</v>
      </c>
      <c r="B54" s="873">
        <v>1351169.84</v>
      </c>
      <c r="C54" s="873">
        <v>1125542.2</v>
      </c>
      <c r="D54" s="873">
        <v>2351667.67</v>
      </c>
      <c r="E54" s="873">
        <v>3821524.0799999996</v>
      </c>
      <c r="F54" s="873">
        <v>5190831.25</v>
      </c>
      <c r="G54" s="873">
        <v>5607061.2100000009</v>
      </c>
      <c r="H54" s="862">
        <v>7615848.8100000005</v>
      </c>
    </row>
    <row r="55" spans="1:8">
      <c r="A55" s="458" t="s">
        <v>573</v>
      </c>
      <c r="B55" s="874">
        <v>0</v>
      </c>
      <c r="C55" s="874">
        <v>0</v>
      </c>
      <c r="D55" s="874">
        <v>0</v>
      </c>
      <c r="E55" s="874">
        <v>0</v>
      </c>
      <c r="F55" s="874">
        <v>0</v>
      </c>
      <c r="G55" s="874">
        <v>0</v>
      </c>
      <c r="H55" s="863">
        <v>0</v>
      </c>
    </row>
    <row r="56" spans="1:8">
      <c r="A56" s="458" t="s">
        <v>574</v>
      </c>
      <c r="B56" s="874">
        <v>0</v>
      </c>
      <c r="C56" s="874">
        <v>0</v>
      </c>
      <c r="D56" s="874">
        <v>0</v>
      </c>
      <c r="E56" s="874">
        <v>0</v>
      </c>
      <c r="F56" s="874">
        <v>0</v>
      </c>
      <c r="G56" s="874">
        <v>0</v>
      </c>
      <c r="H56" s="863">
        <v>0</v>
      </c>
    </row>
    <row r="57" spans="1:8">
      <c r="A57" s="458" t="s">
        <v>575</v>
      </c>
      <c r="B57" s="874">
        <v>0</v>
      </c>
      <c r="C57" s="874">
        <v>0</v>
      </c>
      <c r="D57" s="874">
        <v>0</v>
      </c>
      <c r="E57" s="874">
        <v>0</v>
      </c>
      <c r="F57" s="874">
        <v>0</v>
      </c>
      <c r="G57" s="874">
        <v>0</v>
      </c>
      <c r="H57" s="863">
        <v>0</v>
      </c>
    </row>
    <row r="58" spans="1:8">
      <c r="A58" s="458" t="s">
        <v>576</v>
      </c>
      <c r="B58" s="874">
        <v>0</v>
      </c>
      <c r="C58" s="874">
        <v>0</v>
      </c>
      <c r="D58" s="874">
        <v>0</v>
      </c>
      <c r="E58" s="874">
        <v>0</v>
      </c>
      <c r="F58" s="874">
        <v>0</v>
      </c>
      <c r="G58" s="874">
        <v>0</v>
      </c>
      <c r="H58" s="863">
        <v>0</v>
      </c>
    </row>
    <row r="59" spans="1:8">
      <c r="A59" s="458" t="s">
        <v>577</v>
      </c>
      <c r="B59" s="874">
        <v>259747.7</v>
      </c>
      <c r="C59" s="874">
        <v>0</v>
      </c>
      <c r="D59" s="874">
        <v>0</v>
      </c>
      <c r="E59" s="874">
        <v>0</v>
      </c>
      <c r="F59" s="874">
        <v>0</v>
      </c>
      <c r="G59" s="874">
        <v>0</v>
      </c>
      <c r="H59" s="863">
        <v>0</v>
      </c>
    </row>
    <row r="60" spans="1:8">
      <c r="A60" s="458" t="s">
        <v>578</v>
      </c>
      <c r="B60" s="874">
        <v>981612.34</v>
      </c>
      <c r="C60" s="874">
        <v>1125542.2</v>
      </c>
      <c r="D60" s="874">
        <v>2351667.67</v>
      </c>
      <c r="E60" s="874">
        <v>3821524.0799999996</v>
      </c>
      <c r="F60" s="874">
        <v>5190831.25</v>
      </c>
      <c r="G60" s="874">
        <v>5515057.2100000009</v>
      </c>
      <c r="H60" s="863">
        <v>7611848.8100000005</v>
      </c>
    </row>
    <row r="61" spans="1:8">
      <c r="A61" s="458" t="s">
        <v>579</v>
      </c>
      <c r="B61" s="874">
        <v>0</v>
      </c>
      <c r="C61" s="874">
        <v>0</v>
      </c>
      <c r="D61" s="874">
        <v>0</v>
      </c>
      <c r="E61" s="874">
        <v>0</v>
      </c>
      <c r="F61" s="874">
        <v>0</v>
      </c>
      <c r="G61" s="874">
        <v>0</v>
      </c>
      <c r="H61" s="863">
        <v>0</v>
      </c>
    </row>
    <row r="62" spans="1:8">
      <c r="A62" s="458" t="s">
        <v>562</v>
      </c>
      <c r="B62" s="874">
        <v>109809.8</v>
      </c>
      <c r="C62" s="874">
        <v>0</v>
      </c>
      <c r="D62" s="874">
        <v>0</v>
      </c>
      <c r="E62" s="874">
        <v>0</v>
      </c>
      <c r="F62" s="874">
        <v>0</v>
      </c>
      <c r="G62" s="874">
        <v>92004</v>
      </c>
      <c r="H62" s="863">
        <v>4000</v>
      </c>
    </row>
    <row r="63" spans="1:8" ht="15" customHeight="1">
      <c r="A63" s="457" t="s">
        <v>4</v>
      </c>
      <c r="B63" s="873">
        <v>113598882.35000001</v>
      </c>
      <c r="C63" s="873">
        <v>122348287.55</v>
      </c>
      <c r="D63" s="873">
        <v>127256964.58999999</v>
      </c>
      <c r="E63" s="873">
        <v>150497764.88</v>
      </c>
      <c r="F63" s="873">
        <v>185215479.44</v>
      </c>
      <c r="G63" s="873">
        <v>217280340.72</v>
      </c>
      <c r="H63" s="862">
        <v>231771125.30000001</v>
      </c>
    </row>
    <row r="64" spans="1:8">
      <c r="A64" s="458" t="s">
        <v>580</v>
      </c>
      <c r="B64" s="874">
        <v>31067515.949999999</v>
      </c>
      <c r="C64" s="874">
        <v>38309353.450000003</v>
      </c>
      <c r="D64" s="874">
        <v>38923790.420000002</v>
      </c>
      <c r="E64" s="874">
        <v>54221988.200000003</v>
      </c>
      <c r="F64" s="874">
        <v>85756395.409999996</v>
      </c>
      <c r="G64" s="874">
        <v>143151203.99000001</v>
      </c>
      <c r="H64" s="863">
        <v>123023614.94</v>
      </c>
    </row>
    <row r="65" spans="1:8">
      <c r="A65" s="458" t="s">
        <v>581</v>
      </c>
      <c r="B65" s="874">
        <v>4076652</v>
      </c>
      <c r="C65" s="874">
        <v>4481626</v>
      </c>
      <c r="D65" s="874">
        <v>6848726</v>
      </c>
      <c r="E65" s="874">
        <v>13006100</v>
      </c>
      <c r="F65" s="874">
        <v>18631526</v>
      </c>
      <c r="G65" s="874">
        <v>19032400</v>
      </c>
      <c r="H65" s="863">
        <v>22277700</v>
      </c>
    </row>
    <row r="66" spans="1:8">
      <c r="A66" s="458" t="s">
        <v>596</v>
      </c>
      <c r="B66" s="874">
        <v>0</v>
      </c>
      <c r="C66" s="874">
        <v>0</v>
      </c>
      <c r="D66" s="874">
        <v>0</v>
      </c>
      <c r="E66" s="874">
        <v>0</v>
      </c>
      <c r="F66" s="874">
        <v>0</v>
      </c>
      <c r="G66" s="874">
        <v>0</v>
      </c>
      <c r="H66" s="863">
        <v>0</v>
      </c>
    </row>
    <row r="67" spans="1:8">
      <c r="A67" s="458" t="s">
        <v>582</v>
      </c>
      <c r="B67" s="874">
        <v>78454699.400000006</v>
      </c>
      <c r="C67" s="874">
        <v>79557258.099999994</v>
      </c>
      <c r="D67" s="874">
        <v>81484428.169999987</v>
      </c>
      <c r="E67" s="874">
        <v>83269676.680000007</v>
      </c>
      <c r="F67" s="874">
        <v>80827533.030000001</v>
      </c>
      <c r="G67" s="874">
        <v>55096663.449999996</v>
      </c>
      <c r="H67" s="863">
        <v>86469786.359999999</v>
      </c>
    </row>
    <row r="68" spans="1:8">
      <c r="A68" s="458" t="s">
        <v>583</v>
      </c>
      <c r="B68" s="874">
        <v>15</v>
      </c>
      <c r="C68" s="874">
        <v>50</v>
      </c>
      <c r="D68" s="874">
        <v>20</v>
      </c>
      <c r="E68" s="874">
        <v>0</v>
      </c>
      <c r="F68" s="874">
        <v>25</v>
      </c>
      <c r="G68" s="874">
        <v>73.28</v>
      </c>
      <c r="H68" s="863">
        <v>24</v>
      </c>
    </row>
    <row r="69" spans="1:8">
      <c r="A69" s="457" t="s">
        <v>297</v>
      </c>
      <c r="B69" s="873">
        <v>13636243.409999996</v>
      </c>
      <c r="C69" s="873">
        <v>12795086.560000001</v>
      </c>
      <c r="D69" s="873">
        <v>18605232.079999994</v>
      </c>
      <c r="E69" s="873">
        <v>23915428.73</v>
      </c>
      <c r="F69" s="873">
        <v>33577018.169999987</v>
      </c>
      <c r="G69" s="873">
        <v>11115482.539999999</v>
      </c>
      <c r="H69" s="862">
        <v>13389519.310000002</v>
      </c>
    </row>
    <row r="70" spans="1:8">
      <c r="A70" s="456" t="s">
        <v>298</v>
      </c>
      <c r="B70" s="872">
        <v>0</v>
      </c>
      <c r="C70" s="872">
        <v>0</v>
      </c>
      <c r="D70" s="872">
        <v>0</v>
      </c>
      <c r="E70" s="872">
        <v>92004</v>
      </c>
      <c r="F70" s="872">
        <v>0</v>
      </c>
      <c r="G70" s="872">
        <v>0</v>
      </c>
      <c r="H70" s="862">
        <v>92004</v>
      </c>
    </row>
    <row r="71" spans="1:8">
      <c r="A71" s="458" t="s">
        <v>584</v>
      </c>
      <c r="B71" s="874">
        <v>0</v>
      </c>
      <c r="C71" s="874">
        <v>0</v>
      </c>
      <c r="D71" s="874">
        <v>0</v>
      </c>
      <c r="E71" s="874">
        <v>0</v>
      </c>
      <c r="F71" s="874">
        <v>0</v>
      </c>
      <c r="G71" s="874">
        <v>0</v>
      </c>
      <c r="H71" s="863">
        <v>0</v>
      </c>
    </row>
    <row r="72" spans="1:8">
      <c r="A72" s="458" t="s">
        <v>562</v>
      </c>
      <c r="B72" s="874">
        <v>0</v>
      </c>
      <c r="C72" s="874">
        <v>0</v>
      </c>
      <c r="D72" s="874">
        <v>0</v>
      </c>
      <c r="E72" s="874">
        <v>92004</v>
      </c>
      <c r="F72" s="874">
        <v>0</v>
      </c>
      <c r="G72" s="874">
        <v>0</v>
      </c>
      <c r="H72" s="863">
        <v>92004</v>
      </c>
    </row>
    <row r="73" spans="1:8">
      <c r="A73" s="456" t="s">
        <v>299</v>
      </c>
      <c r="B73" s="872">
        <v>2372731.1900000004</v>
      </c>
      <c r="C73" s="872">
        <v>2939101.4600000004</v>
      </c>
      <c r="D73" s="872">
        <v>3148673.5</v>
      </c>
      <c r="E73" s="872">
        <v>4747834.49</v>
      </c>
      <c r="F73" s="872">
        <v>7412996.6000000015</v>
      </c>
      <c r="G73" s="872">
        <v>11018982.299999999</v>
      </c>
      <c r="H73" s="862">
        <v>10317264.800000001</v>
      </c>
    </row>
    <row r="74" spans="1:8">
      <c r="A74" s="458" t="s">
        <v>585</v>
      </c>
      <c r="B74" s="874">
        <v>2372731.1900000004</v>
      </c>
      <c r="C74" s="874">
        <v>2939101.4600000004</v>
      </c>
      <c r="D74" s="874">
        <v>3148673.5</v>
      </c>
      <c r="E74" s="874">
        <v>4747834.49</v>
      </c>
      <c r="F74" s="874">
        <v>7412996.6000000015</v>
      </c>
      <c r="G74" s="874">
        <v>11018982.299999999</v>
      </c>
      <c r="H74" s="863">
        <v>10317264.800000001</v>
      </c>
    </row>
    <row r="75" spans="1:8">
      <c r="A75" s="456" t="s">
        <v>300</v>
      </c>
      <c r="B75" s="872">
        <v>737040</v>
      </c>
      <c r="C75" s="872">
        <v>944961</v>
      </c>
      <c r="D75" s="872">
        <v>1362592</v>
      </c>
      <c r="E75" s="872">
        <v>1268148</v>
      </c>
      <c r="F75" s="872">
        <v>2517605</v>
      </c>
      <c r="G75" s="872">
        <v>746835.02</v>
      </c>
      <c r="H75" s="862">
        <v>4754208</v>
      </c>
    </row>
    <row r="76" spans="1:8">
      <c r="A76" s="458" t="s">
        <v>586</v>
      </c>
      <c r="B76" s="874">
        <v>0</v>
      </c>
      <c r="C76" s="874">
        <v>0</v>
      </c>
      <c r="D76" s="874">
        <v>0</v>
      </c>
      <c r="E76" s="874">
        <v>0</v>
      </c>
      <c r="F76" s="874">
        <v>0</v>
      </c>
      <c r="G76" s="874">
        <v>0</v>
      </c>
      <c r="H76" s="863">
        <v>0</v>
      </c>
    </row>
    <row r="77" spans="1:8">
      <c r="A77" s="458" t="s">
        <v>587</v>
      </c>
      <c r="B77" s="874">
        <v>0</v>
      </c>
      <c r="C77" s="874">
        <v>0</v>
      </c>
      <c r="D77" s="874">
        <v>0</v>
      </c>
      <c r="E77" s="874">
        <v>0</v>
      </c>
      <c r="F77" s="874">
        <v>0</v>
      </c>
      <c r="G77" s="874">
        <v>0</v>
      </c>
      <c r="H77" s="863">
        <v>0</v>
      </c>
    </row>
    <row r="78" spans="1:8">
      <c r="A78" s="458" t="s">
        <v>307</v>
      </c>
      <c r="B78" s="874">
        <v>737040</v>
      </c>
      <c r="C78" s="874">
        <v>944961</v>
      </c>
      <c r="D78" s="874">
        <v>1362592</v>
      </c>
      <c r="E78" s="874">
        <v>1268148</v>
      </c>
      <c r="F78" s="874">
        <v>2517605</v>
      </c>
      <c r="G78" s="874">
        <v>746835.02</v>
      </c>
      <c r="H78" s="863">
        <v>4754208</v>
      </c>
    </row>
    <row r="79" spans="1:8">
      <c r="A79" s="458" t="s">
        <v>588</v>
      </c>
      <c r="B79" s="874">
        <v>0</v>
      </c>
      <c r="C79" s="874">
        <v>0</v>
      </c>
      <c r="D79" s="874">
        <v>0</v>
      </c>
      <c r="E79" s="874">
        <v>0</v>
      </c>
      <c r="F79" s="874">
        <v>0</v>
      </c>
      <c r="G79" s="874">
        <v>0</v>
      </c>
      <c r="H79" s="863">
        <v>0</v>
      </c>
    </row>
    <row r="80" spans="1:8">
      <c r="A80" s="456" t="s">
        <v>308</v>
      </c>
      <c r="B80" s="872">
        <v>4622116.6900000004</v>
      </c>
      <c r="C80" s="872">
        <v>4467854.1099999994</v>
      </c>
      <c r="D80" s="872">
        <v>4883470.7799999993</v>
      </c>
      <c r="E80" s="872">
        <v>5345628.120000001</v>
      </c>
      <c r="F80" s="872">
        <v>6351911.7399999984</v>
      </c>
      <c r="G80" s="872">
        <v>2165840.6</v>
      </c>
      <c r="H80" s="862">
        <v>10389285.700000003</v>
      </c>
    </row>
    <row r="81" spans="1:8">
      <c r="A81" s="458" t="s">
        <v>589</v>
      </c>
      <c r="B81" s="874">
        <v>0</v>
      </c>
      <c r="C81" s="874">
        <v>0</v>
      </c>
      <c r="D81" s="874">
        <v>0</v>
      </c>
      <c r="E81" s="874">
        <v>0</v>
      </c>
      <c r="F81" s="874">
        <v>0</v>
      </c>
      <c r="G81" s="874">
        <v>0</v>
      </c>
      <c r="H81" s="863">
        <v>0</v>
      </c>
    </row>
    <row r="82" spans="1:8">
      <c r="A82" s="458" t="s">
        <v>443</v>
      </c>
      <c r="B82" s="874">
        <v>4080572.3400000003</v>
      </c>
      <c r="C82" s="874">
        <v>3763297.7399999998</v>
      </c>
      <c r="D82" s="874">
        <v>4748347.51</v>
      </c>
      <c r="E82" s="874">
        <v>5226836.2300000004</v>
      </c>
      <c r="F82" s="874">
        <v>6202732.379999999</v>
      </c>
      <c r="G82" s="874">
        <v>2076508.04</v>
      </c>
      <c r="H82" s="863">
        <v>10223247.090000002</v>
      </c>
    </row>
    <row r="83" spans="1:8">
      <c r="A83" s="459" t="s">
        <v>590</v>
      </c>
      <c r="B83" s="874">
        <v>30938.31</v>
      </c>
      <c r="C83" s="874">
        <v>35446.660000000003</v>
      </c>
      <c r="D83" s="874">
        <v>78289.67</v>
      </c>
      <c r="E83" s="874">
        <v>76075.239999999991</v>
      </c>
      <c r="F83" s="874">
        <v>131012.97000000003</v>
      </c>
      <c r="G83" s="874">
        <v>79457.990000000005</v>
      </c>
      <c r="H83" s="863">
        <v>110432.63</v>
      </c>
    </row>
    <row r="84" spans="1:8">
      <c r="A84" s="458" t="s">
        <v>591</v>
      </c>
      <c r="B84" s="874">
        <v>0</v>
      </c>
      <c r="C84" s="874">
        <v>0</v>
      </c>
      <c r="D84" s="874">
        <v>0</v>
      </c>
      <c r="E84" s="874">
        <v>0</v>
      </c>
      <c r="F84" s="874">
        <v>0</v>
      </c>
      <c r="G84" s="874">
        <v>0</v>
      </c>
      <c r="H84" s="863">
        <v>0</v>
      </c>
    </row>
    <row r="85" spans="1:8">
      <c r="A85" s="458" t="s">
        <v>592</v>
      </c>
      <c r="B85" s="874">
        <v>510606.04</v>
      </c>
      <c r="C85" s="874">
        <v>669109.71</v>
      </c>
      <c r="D85" s="874">
        <v>56833.599999999999</v>
      </c>
      <c r="E85" s="874">
        <v>42716.65</v>
      </c>
      <c r="F85" s="874">
        <v>18166.389999999996</v>
      </c>
      <c r="G85" s="874">
        <v>9874.5700000000015</v>
      </c>
      <c r="H85" s="863">
        <v>55605.979999999996</v>
      </c>
    </row>
    <row r="86" spans="1:8">
      <c r="A86" s="428" t="s">
        <v>124</v>
      </c>
      <c r="B86" s="868">
        <v>1608610340.29</v>
      </c>
      <c r="C86" s="868">
        <v>1811381353.8799994</v>
      </c>
      <c r="D86" s="868">
        <v>1906644383.9199998</v>
      </c>
      <c r="E86" s="868">
        <v>2189693345.0999999</v>
      </c>
      <c r="F86" s="868">
        <v>2507647063.4399996</v>
      </c>
      <c r="G86" s="868">
        <v>2154238200.8800001</v>
      </c>
      <c r="H86" s="864">
        <v>3725571330.9699998</v>
      </c>
    </row>
    <row r="87" spans="1:8">
      <c r="A87" s="132" t="s">
        <v>465</v>
      </c>
      <c r="B87" s="122"/>
      <c r="C87" s="122"/>
      <c r="D87" s="122"/>
      <c r="E87" s="122"/>
      <c r="F87" s="122"/>
      <c r="G87" s="122"/>
    </row>
    <row r="88" spans="1:8">
      <c r="A88" s="266" t="s">
        <v>784</v>
      </c>
    </row>
    <row r="89" spans="1:8">
      <c r="A89" s="469" t="s">
        <v>593</v>
      </c>
    </row>
  </sheetData>
  <pageMargins left="0.91" right="0.5" top="0.74803149606299213" bottom="0.74803149606299213" header="0.31496062992125984" footer="0.31496062992125984"/>
  <pageSetup scale="6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5"/>
  <dimension ref="A1:Z87"/>
  <sheetViews>
    <sheetView showGridLines="0" zoomScaleNormal="100" workbookViewId="0">
      <pane xSplit="1" ySplit="9" topLeftCell="B22" activePane="bottomRight" state="frozen"/>
      <selection pane="topRight" activeCell="B1" sqref="B1"/>
      <selection pane="bottomLeft" activeCell="A10" sqref="A10"/>
      <selection pane="bottomRight" activeCell="M48" sqref="M48"/>
    </sheetView>
  </sheetViews>
  <sheetFormatPr defaultColWidth="9.140625" defaultRowHeight="12.75"/>
  <cols>
    <col min="1" max="1" width="68" style="255" customWidth="1"/>
    <col min="2" max="14" width="12.5703125" style="255" customWidth="1"/>
    <col min="15" max="15" width="14.7109375" style="255" bestFit="1" customWidth="1"/>
    <col min="16" max="16" width="51" style="255" customWidth="1"/>
    <col min="17" max="17" width="19.85546875" style="441" customWidth="1"/>
    <col min="18" max="16384" width="9.140625" style="255"/>
  </cols>
  <sheetData>
    <row r="1" spans="1:17">
      <c r="A1" s="422" t="s">
        <v>117</v>
      </c>
      <c r="B1" s="422"/>
      <c r="C1" s="422"/>
      <c r="D1" s="422"/>
      <c r="E1" s="422"/>
      <c r="F1" s="422"/>
      <c r="G1" s="422"/>
      <c r="H1" s="422"/>
      <c r="I1" s="422"/>
      <c r="J1" s="422"/>
      <c r="K1" s="422"/>
      <c r="L1" s="422"/>
      <c r="M1" s="422"/>
      <c r="N1" s="923">
        <v>57</v>
      </c>
    </row>
    <row r="2" spans="1:17" s="208" customFormat="1">
      <c r="A2" s="919"/>
      <c r="B2" s="919"/>
      <c r="C2" s="919"/>
      <c r="D2" s="919"/>
      <c r="E2" s="919"/>
      <c r="F2" s="919"/>
      <c r="G2" s="919"/>
      <c r="H2" s="919"/>
      <c r="I2" s="919"/>
      <c r="J2" s="919"/>
      <c r="K2" s="919"/>
      <c r="L2" s="919"/>
      <c r="M2" s="919"/>
      <c r="N2" s="919"/>
      <c r="Q2" s="921"/>
    </row>
    <row r="6" spans="1:17" ht="15" customHeight="1">
      <c r="A6" s="256" t="s">
        <v>395</v>
      </c>
    </row>
    <row r="7" spans="1:17" ht="15" customHeight="1">
      <c r="A7" s="256" t="s">
        <v>819</v>
      </c>
    </row>
    <row r="8" spans="1:17" ht="15" customHeight="1">
      <c r="A8" s="255" t="s">
        <v>185</v>
      </c>
    </row>
    <row r="9" spans="1:17" s="117" customFormat="1" ht="16.5" customHeight="1">
      <c r="A9" s="422" t="s">
        <v>617</v>
      </c>
      <c r="B9" s="422" t="s">
        <v>190</v>
      </c>
      <c r="C9" s="422" t="s">
        <v>156</v>
      </c>
      <c r="D9" s="422" t="s">
        <v>157</v>
      </c>
      <c r="E9" s="422" t="s">
        <v>158</v>
      </c>
      <c r="F9" s="422" t="s">
        <v>159</v>
      </c>
      <c r="G9" s="422" t="s">
        <v>160</v>
      </c>
      <c r="H9" s="422" t="s">
        <v>161</v>
      </c>
      <c r="I9" s="422" t="s">
        <v>162</v>
      </c>
      <c r="J9" s="422" t="s">
        <v>163</v>
      </c>
      <c r="K9" s="422" t="s">
        <v>164</v>
      </c>
      <c r="L9" s="422" t="s">
        <v>165</v>
      </c>
      <c r="M9" s="422" t="s">
        <v>166</v>
      </c>
      <c r="N9" s="422" t="s">
        <v>77</v>
      </c>
      <c r="Q9" s="198"/>
    </row>
    <row r="10" spans="1:17" ht="15" customHeight="1">
      <c r="A10" s="258" t="s">
        <v>186</v>
      </c>
      <c r="B10" s="862">
        <v>376982733.13000005</v>
      </c>
      <c r="C10" s="862">
        <v>401982311.11000007</v>
      </c>
      <c r="D10" s="862">
        <v>397508714.56000006</v>
      </c>
      <c r="E10" s="862">
        <v>1100435401.5500002</v>
      </c>
      <c r="F10" s="862">
        <v>390537996.47999996</v>
      </c>
      <c r="G10" s="862">
        <v>511443128.45999992</v>
      </c>
      <c r="H10" s="862">
        <v>637946553.98999989</v>
      </c>
      <c r="I10" s="862">
        <v>461399550.75</v>
      </c>
      <c r="J10" s="862">
        <v>526206739.10000008</v>
      </c>
      <c r="K10" s="862">
        <v>554412569.42000008</v>
      </c>
      <c r="L10" s="862">
        <v>394258695.73000002</v>
      </c>
      <c r="M10" s="862">
        <v>426097673.11000001</v>
      </c>
      <c r="N10" s="862">
        <v>6179212067.3900003</v>
      </c>
      <c r="O10" s="371"/>
      <c r="P10" s="140"/>
    </row>
    <row r="11" spans="1:17" ht="15" customHeight="1">
      <c r="A11" s="258" t="s">
        <v>303</v>
      </c>
      <c r="B11" s="862">
        <v>160151650.59</v>
      </c>
      <c r="C11" s="862">
        <v>133715928.12</v>
      </c>
      <c r="D11" s="862">
        <v>220954256.79000002</v>
      </c>
      <c r="E11" s="862">
        <v>140953386.74000001</v>
      </c>
      <c r="F11" s="862">
        <v>171006715.83000001</v>
      </c>
      <c r="G11" s="862">
        <v>180187062.90000001</v>
      </c>
      <c r="H11" s="862">
        <v>174361895.54999995</v>
      </c>
      <c r="I11" s="862">
        <v>167898609.03</v>
      </c>
      <c r="J11" s="862">
        <v>164222827.21000004</v>
      </c>
      <c r="K11" s="862">
        <v>160656765.09000003</v>
      </c>
      <c r="L11" s="862">
        <v>151856558.77000001</v>
      </c>
      <c r="M11" s="862">
        <v>174901429.13000003</v>
      </c>
      <c r="N11" s="862">
        <v>2000867085.75</v>
      </c>
      <c r="O11" s="371"/>
      <c r="P11" s="140"/>
    </row>
    <row r="12" spans="1:17" ht="15" customHeight="1">
      <c r="A12" s="261" t="s">
        <v>539</v>
      </c>
      <c r="B12" s="863">
        <v>8488722.8100000005</v>
      </c>
      <c r="C12" s="863">
        <v>20864129.09</v>
      </c>
      <c r="D12" s="863">
        <v>102112316.41</v>
      </c>
      <c r="E12" s="863">
        <v>13593459.390000001</v>
      </c>
      <c r="F12" s="863">
        <v>12677748.640000001</v>
      </c>
      <c r="G12" s="863">
        <v>43507489.560000002</v>
      </c>
      <c r="H12" s="863">
        <v>41950139.5</v>
      </c>
      <c r="I12" s="863">
        <v>27593696.350000001</v>
      </c>
      <c r="J12" s="863">
        <v>29871699.260000002</v>
      </c>
      <c r="K12" s="863">
        <v>22973103.949999999</v>
      </c>
      <c r="L12" s="863">
        <v>13312260</v>
      </c>
      <c r="M12" s="863">
        <v>24065340.129999999</v>
      </c>
      <c r="N12" s="863">
        <v>361010105.08999997</v>
      </c>
      <c r="O12" s="371"/>
      <c r="P12" s="140"/>
    </row>
    <row r="13" spans="1:17" ht="15" customHeight="1">
      <c r="A13" s="261" t="s">
        <v>540</v>
      </c>
      <c r="B13" s="863">
        <v>111802269.69</v>
      </c>
      <c r="C13" s="863">
        <v>85173608.450000003</v>
      </c>
      <c r="D13" s="863">
        <v>86988682.329999998</v>
      </c>
      <c r="E13" s="863">
        <v>93873492.670000002</v>
      </c>
      <c r="F13" s="863">
        <v>127696680.76000001</v>
      </c>
      <c r="G13" s="863">
        <v>101532153.47</v>
      </c>
      <c r="H13" s="863">
        <v>98035782.450000003</v>
      </c>
      <c r="I13" s="863">
        <v>105300955.48999999</v>
      </c>
      <c r="J13" s="863">
        <v>99864379.900000006</v>
      </c>
      <c r="K13" s="863">
        <v>102069504.68000001</v>
      </c>
      <c r="L13" s="863">
        <v>104478181.28</v>
      </c>
      <c r="M13" s="863">
        <v>107729321.03</v>
      </c>
      <c r="N13" s="863">
        <v>1224545012.2</v>
      </c>
      <c r="O13" s="371"/>
      <c r="P13" s="140"/>
    </row>
    <row r="14" spans="1:17" ht="15" customHeight="1">
      <c r="A14" s="261" t="s">
        <v>541</v>
      </c>
      <c r="B14" s="863">
        <v>32637535.789999999</v>
      </c>
      <c r="C14" s="863">
        <v>19729310.219999999</v>
      </c>
      <c r="D14" s="863">
        <v>22859799.57</v>
      </c>
      <c r="E14" s="863">
        <v>25748980.350000001</v>
      </c>
      <c r="F14" s="863">
        <v>21511615.77</v>
      </c>
      <c r="G14" s="863">
        <v>24573665.539999999</v>
      </c>
      <c r="H14" s="863">
        <v>27091741.039999999</v>
      </c>
      <c r="I14" s="863">
        <v>25412735.050000001</v>
      </c>
      <c r="J14" s="863">
        <v>26614349.050000001</v>
      </c>
      <c r="K14" s="863">
        <v>28030829.530000001</v>
      </c>
      <c r="L14" s="863">
        <v>26378556.329999998</v>
      </c>
      <c r="M14" s="863">
        <v>33720453.909999996</v>
      </c>
      <c r="N14" s="863">
        <v>314309572.14999998</v>
      </c>
      <c r="O14" s="371"/>
      <c r="P14" s="140"/>
    </row>
    <row r="15" spans="1:17" ht="15" customHeight="1">
      <c r="A15" s="261" t="s">
        <v>542</v>
      </c>
      <c r="B15" s="863">
        <v>53998.58</v>
      </c>
      <c r="C15" s="863">
        <v>949600</v>
      </c>
      <c r="D15" s="863">
        <v>767346.68</v>
      </c>
      <c r="E15" s="863">
        <v>762666.67</v>
      </c>
      <c r="F15" s="863">
        <v>764157.08</v>
      </c>
      <c r="G15" s="863">
        <v>908907.41</v>
      </c>
      <c r="H15" s="863">
        <v>24166.67</v>
      </c>
      <c r="I15" s="863">
        <v>10435.82</v>
      </c>
      <c r="J15" s="863">
        <v>136361.96</v>
      </c>
      <c r="K15" s="863">
        <v>49481.22</v>
      </c>
      <c r="L15" s="863">
        <v>139370.97</v>
      </c>
      <c r="M15" s="863">
        <v>128587.11</v>
      </c>
      <c r="N15" s="863">
        <v>4695080.17</v>
      </c>
      <c r="O15" s="356"/>
      <c r="P15" s="140"/>
    </row>
    <row r="16" spans="1:17" ht="15" customHeight="1">
      <c r="A16" s="261" t="s">
        <v>543</v>
      </c>
      <c r="B16" s="863">
        <v>3074989.28</v>
      </c>
      <c r="C16" s="863">
        <v>2547583</v>
      </c>
      <c r="D16" s="863">
        <v>2871143.93</v>
      </c>
      <c r="E16" s="863">
        <v>2741159.23</v>
      </c>
      <c r="F16" s="863">
        <v>3862460.56</v>
      </c>
      <c r="G16" s="863">
        <v>3539153.65</v>
      </c>
      <c r="H16" s="863">
        <v>2775693.17</v>
      </c>
      <c r="I16" s="863">
        <v>3632489.21</v>
      </c>
      <c r="J16" s="863">
        <v>3094278.36</v>
      </c>
      <c r="K16" s="863">
        <v>2832195</v>
      </c>
      <c r="L16" s="863">
        <v>2684974.8</v>
      </c>
      <c r="M16" s="863">
        <v>3705917.05</v>
      </c>
      <c r="N16" s="863">
        <v>37362037.239999995</v>
      </c>
      <c r="O16" s="356"/>
      <c r="P16" s="140"/>
    </row>
    <row r="17" spans="1:26" ht="15" customHeight="1">
      <c r="A17" s="261" t="s">
        <v>544</v>
      </c>
      <c r="B17" s="863">
        <v>1543442.78</v>
      </c>
      <c r="C17" s="863">
        <v>1682825.12</v>
      </c>
      <c r="D17" s="863">
        <v>2211249.13</v>
      </c>
      <c r="E17" s="863">
        <v>1666457.28</v>
      </c>
      <c r="F17" s="863">
        <v>1529941.88</v>
      </c>
      <c r="G17" s="863">
        <v>3573042.72</v>
      </c>
      <c r="H17" s="863">
        <v>1740731.59</v>
      </c>
      <c r="I17" s="863">
        <v>2234084.2000000002</v>
      </c>
      <c r="J17" s="863">
        <v>1820483.13</v>
      </c>
      <c r="K17" s="863">
        <v>1727209.27</v>
      </c>
      <c r="L17" s="863">
        <v>1563622.13</v>
      </c>
      <c r="M17" s="863">
        <v>1484124.25</v>
      </c>
      <c r="N17" s="863">
        <v>22777213.48</v>
      </c>
      <c r="O17" s="356"/>
      <c r="P17" s="140"/>
    </row>
    <row r="18" spans="1:26" ht="15" customHeight="1">
      <c r="A18" s="261" t="s">
        <v>545</v>
      </c>
      <c r="B18" s="863">
        <v>2550691.6599999997</v>
      </c>
      <c r="C18" s="863">
        <v>2768872.2399999998</v>
      </c>
      <c r="D18" s="863">
        <v>3143718.74</v>
      </c>
      <c r="E18" s="863">
        <v>2567171.15</v>
      </c>
      <c r="F18" s="863">
        <v>2964111.1399999997</v>
      </c>
      <c r="G18" s="863">
        <v>2552650.5500000003</v>
      </c>
      <c r="H18" s="863">
        <v>2743641.13</v>
      </c>
      <c r="I18" s="863">
        <v>3714212.91</v>
      </c>
      <c r="J18" s="863">
        <v>2821275.55</v>
      </c>
      <c r="K18" s="863">
        <v>2974441.44</v>
      </c>
      <c r="L18" s="863">
        <v>3299593.2600000002</v>
      </c>
      <c r="M18" s="863">
        <v>4067685.65</v>
      </c>
      <c r="N18" s="863">
        <v>36168065.420000002</v>
      </c>
      <c r="O18" s="356"/>
      <c r="P18" s="140"/>
    </row>
    <row r="19" spans="1:26" ht="15" customHeight="1">
      <c r="A19" s="258" t="s">
        <v>294</v>
      </c>
      <c r="B19" s="862">
        <v>160393928.77000001</v>
      </c>
      <c r="C19" s="862">
        <v>220484003.96000001</v>
      </c>
      <c r="D19" s="862">
        <v>130923564.02000001</v>
      </c>
      <c r="E19" s="862">
        <v>903529161.15999997</v>
      </c>
      <c r="F19" s="862">
        <v>158501731.32999998</v>
      </c>
      <c r="G19" s="862">
        <v>254214416.02999997</v>
      </c>
      <c r="H19" s="862">
        <v>360252504.33999991</v>
      </c>
      <c r="I19" s="862">
        <v>223242355.78999999</v>
      </c>
      <c r="J19" s="862">
        <v>209256624.59999999</v>
      </c>
      <c r="K19" s="862">
        <v>295091287.64000005</v>
      </c>
      <c r="L19" s="862">
        <v>185382769.26000002</v>
      </c>
      <c r="M19" s="862">
        <v>180811352.20999998</v>
      </c>
      <c r="N19" s="862">
        <v>3282083699.1099997</v>
      </c>
      <c r="O19" s="491"/>
      <c r="P19" s="140"/>
    </row>
    <row r="20" spans="1:26" ht="15" customHeight="1">
      <c r="A20" s="261" t="s">
        <v>546</v>
      </c>
      <c r="B20" s="863">
        <v>158322723.99000001</v>
      </c>
      <c r="C20" s="863">
        <v>211171752.77000001</v>
      </c>
      <c r="D20" s="863">
        <v>130882267.01000001</v>
      </c>
      <c r="E20" s="863">
        <v>903379779.02999997</v>
      </c>
      <c r="F20" s="863">
        <v>158465770.27000001</v>
      </c>
      <c r="G20" s="863">
        <v>254149649.75999999</v>
      </c>
      <c r="H20" s="863">
        <v>360094828.14999998</v>
      </c>
      <c r="I20" s="863">
        <v>222942698.69999999</v>
      </c>
      <c r="J20" s="863">
        <v>209211495.56</v>
      </c>
      <c r="K20" s="863">
        <v>295003491.61000001</v>
      </c>
      <c r="L20" s="863">
        <v>185363884.15000001</v>
      </c>
      <c r="M20" s="863">
        <v>180763826.56999999</v>
      </c>
      <c r="N20" s="863">
        <v>3269752167.5700002</v>
      </c>
      <c r="O20" s="491"/>
      <c r="P20" s="491"/>
      <c r="Q20" s="532"/>
      <c r="R20" s="491"/>
      <c r="S20" s="491"/>
      <c r="T20" s="491"/>
      <c r="U20" s="491"/>
      <c r="V20" s="491"/>
      <c r="W20" s="491"/>
      <c r="X20" s="491"/>
      <c r="Y20" s="491"/>
      <c r="Z20" s="491"/>
    </row>
    <row r="21" spans="1:26" ht="15" customHeight="1">
      <c r="A21" s="261" t="s">
        <v>547</v>
      </c>
      <c r="B21" s="863">
        <v>0</v>
      </c>
      <c r="C21" s="863">
        <v>0</v>
      </c>
      <c r="D21" s="863">
        <v>0</v>
      </c>
      <c r="E21" s="863">
        <v>0</v>
      </c>
      <c r="F21" s="863">
        <v>0</v>
      </c>
      <c r="G21" s="863">
        <v>0</v>
      </c>
      <c r="H21" s="863">
        <v>0</v>
      </c>
      <c r="I21" s="863">
        <v>0</v>
      </c>
      <c r="J21" s="863">
        <v>0</v>
      </c>
      <c r="K21" s="863">
        <v>0</v>
      </c>
      <c r="L21" s="863">
        <v>0</v>
      </c>
      <c r="M21" s="863">
        <v>0</v>
      </c>
      <c r="N21" s="863">
        <v>0</v>
      </c>
      <c r="O21" s="356"/>
      <c r="P21" s="533"/>
    </row>
    <row r="22" spans="1:26" ht="15" customHeight="1">
      <c r="A22" s="261" t="s">
        <v>548</v>
      </c>
      <c r="B22" s="863">
        <v>0</v>
      </c>
      <c r="C22" s="863">
        <v>0</v>
      </c>
      <c r="D22" s="863">
        <v>0</v>
      </c>
      <c r="E22" s="863">
        <v>0</v>
      </c>
      <c r="F22" s="863">
        <v>0</v>
      </c>
      <c r="G22" s="863">
        <v>0</v>
      </c>
      <c r="H22" s="863">
        <v>0</v>
      </c>
      <c r="I22" s="863">
        <v>0</v>
      </c>
      <c r="J22" s="863">
        <v>0</v>
      </c>
      <c r="K22" s="863">
        <v>0</v>
      </c>
      <c r="L22" s="863">
        <v>0</v>
      </c>
      <c r="M22" s="863">
        <v>0</v>
      </c>
      <c r="N22" s="863">
        <v>0</v>
      </c>
      <c r="O22" s="491"/>
    </row>
    <row r="23" spans="1:26" ht="15" customHeight="1">
      <c r="A23" s="261" t="s">
        <v>549</v>
      </c>
      <c r="B23" s="863">
        <v>0</v>
      </c>
      <c r="C23" s="863">
        <v>0</v>
      </c>
      <c r="D23" s="863">
        <v>0</v>
      </c>
      <c r="E23" s="863">
        <v>0</v>
      </c>
      <c r="F23" s="863">
        <v>0</v>
      </c>
      <c r="G23" s="863">
        <v>0</v>
      </c>
      <c r="H23" s="863">
        <v>0</v>
      </c>
      <c r="I23" s="863">
        <v>247014.35</v>
      </c>
      <c r="J23" s="863">
        <v>0</v>
      </c>
      <c r="K23" s="863">
        <v>0</v>
      </c>
      <c r="L23" s="863">
        <v>0</v>
      </c>
      <c r="M23" s="863">
        <v>0</v>
      </c>
      <c r="N23" s="863">
        <v>247014.35</v>
      </c>
      <c r="O23" s="195"/>
      <c r="P23" s="140"/>
    </row>
    <row r="24" spans="1:26" ht="15" customHeight="1">
      <c r="A24" s="261" t="s">
        <v>550</v>
      </c>
      <c r="B24" s="863">
        <v>6081.24</v>
      </c>
      <c r="C24" s="863">
        <v>22847.02</v>
      </c>
      <c r="D24" s="863">
        <v>8677.51</v>
      </c>
      <c r="E24" s="863">
        <v>9085.83</v>
      </c>
      <c r="F24" s="863">
        <v>13269.94</v>
      </c>
      <c r="G24" s="863">
        <v>0</v>
      </c>
      <c r="H24" s="863">
        <v>34403.589999999997</v>
      </c>
      <c r="I24" s="863">
        <v>35250.300000000003</v>
      </c>
      <c r="J24" s="863">
        <v>20991.25</v>
      </c>
      <c r="K24" s="863">
        <v>0</v>
      </c>
      <c r="L24" s="863">
        <v>0</v>
      </c>
      <c r="M24" s="863">
        <v>0</v>
      </c>
      <c r="N24" s="863">
        <v>150606.68</v>
      </c>
      <c r="O24" s="371"/>
      <c r="P24" s="140"/>
    </row>
    <row r="25" spans="1:26" s="256" customFormat="1" ht="15" customHeight="1">
      <c r="A25" s="261" t="s">
        <v>551</v>
      </c>
      <c r="B25" s="863">
        <v>0</v>
      </c>
      <c r="C25" s="863">
        <v>0</v>
      </c>
      <c r="D25" s="863">
        <v>0</v>
      </c>
      <c r="E25" s="863">
        <v>0</v>
      </c>
      <c r="F25" s="863">
        <v>0</v>
      </c>
      <c r="G25" s="863">
        <v>0</v>
      </c>
      <c r="H25" s="863">
        <v>0</v>
      </c>
      <c r="I25" s="863">
        <v>0</v>
      </c>
      <c r="J25" s="863">
        <v>0</v>
      </c>
      <c r="K25" s="863">
        <v>0</v>
      </c>
      <c r="L25" s="863">
        <v>0</v>
      </c>
      <c r="M25" s="863">
        <v>0</v>
      </c>
      <c r="N25" s="863">
        <v>0</v>
      </c>
      <c r="O25" s="480"/>
      <c r="P25" s="140"/>
      <c r="Q25" s="442"/>
    </row>
    <row r="26" spans="1:26" ht="15" customHeight="1">
      <c r="A26" s="261" t="s">
        <v>552</v>
      </c>
      <c r="B26" s="863">
        <v>63.5</v>
      </c>
      <c r="C26" s="863">
        <v>3269.35</v>
      </c>
      <c r="D26" s="863">
        <v>9360.02</v>
      </c>
      <c r="E26" s="863">
        <v>140</v>
      </c>
      <c r="F26" s="863">
        <v>2980.82</v>
      </c>
      <c r="G26" s="863">
        <v>23814.92</v>
      </c>
      <c r="H26" s="863">
        <v>762.5</v>
      </c>
      <c r="I26" s="863">
        <v>908.38</v>
      </c>
      <c r="J26" s="863">
        <v>3896.7</v>
      </c>
      <c r="K26" s="863">
        <v>35962.44</v>
      </c>
      <c r="L26" s="863">
        <v>211.62</v>
      </c>
      <c r="M26" s="863">
        <v>537.70000000000005</v>
      </c>
      <c r="N26" s="863">
        <v>81907.95</v>
      </c>
      <c r="O26" s="534"/>
      <c r="P26" s="140"/>
    </row>
    <row r="27" spans="1:26" ht="15" customHeight="1">
      <c r="A27" s="261" t="s">
        <v>553</v>
      </c>
      <c r="B27" s="863">
        <v>31.75</v>
      </c>
      <c r="C27" s="863">
        <v>9267775.7300000004</v>
      </c>
      <c r="D27" s="863">
        <v>5071.9399999999996</v>
      </c>
      <c r="E27" s="863">
        <v>0</v>
      </c>
      <c r="F27" s="863">
        <v>1490.41</v>
      </c>
      <c r="G27" s="863">
        <v>11907.41</v>
      </c>
      <c r="H27" s="863">
        <v>106699.15</v>
      </c>
      <c r="I27" s="863">
        <v>435.82</v>
      </c>
      <c r="J27" s="863">
        <v>2275.8000000000002</v>
      </c>
      <c r="K27" s="863">
        <v>17981.22</v>
      </c>
      <c r="L27" s="863">
        <v>105.81</v>
      </c>
      <c r="M27" s="863">
        <v>268.85000000000002</v>
      </c>
      <c r="N27" s="863">
        <v>9414043.8900000025</v>
      </c>
      <c r="O27" s="534"/>
      <c r="P27" s="140"/>
    </row>
    <row r="28" spans="1:26" ht="15" customHeight="1">
      <c r="A28" s="261" t="s">
        <v>554</v>
      </c>
      <c r="B28" s="863">
        <v>2065028.29</v>
      </c>
      <c r="C28" s="863">
        <v>18359.09</v>
      </c>
      <c r="D28" s="863">
        <v>18187.54</v>
      </c>
      <c r="E28" s="863">
        <v>140156.29999999999</v>
      </c>
      <c r="F28" s="863">
        <v>18219.89</v>
      </c>
      <c r="G28" s="863">
        <v>29043.94</v>
      </c>
      <c r="H28" s="863">
        <v>15810.95</v>
      </c>
      <c r="I28" s="863">
        <v>16048.24</v>
      </c>
      <c r="J28" s="863">
        <v>17965.29</v>
      </c>
      <c r="K28" s="863">
        <v>33852.370000000003</v>
      </c>
      <c r="L28" s="863">
        <v>18567.68</v>
      </c>
      <c r="M28" s="863">
        <v>46719.09</v>
      </c>
      <c r="N28" s="863">
        <v>2437958.6700000004</v>
      </c>
      <c r="O28" s="534"/>
      <c r="P28" s="140"/>
    </row>
    <row r="29" spans="1:26" ht="15" customHeight="1">
      <c r="A29" s="258" t="s">
        <v>293</v>
      </c>
      <c r="B29" s="862">
        <v>53435639.420000002</v>
      </c>
      <c r="C29" s="862">
        <v>43780465.609999999</v>
      </c>
      <c r="D29" s="862">
        <v>41355501.509999998</v>
      </c>
      <c r="E29" s="862">
        <v>51510279</v>
      </c>
      <c r="F29" s="862">
        <v>56652219.070000008</v>
      </c>
      <c r="G29" s="862">
        <v>70431299.909999996</v>
      </c>
      <c r="H29" s="862">
        <v>97549346.519999996</v>
      </c>
      <c r="I29" s="862">
        <v>63171400.939999998</v>
      </c>
      <c r="J29" s="862">
        <v>146812994.69</v>
      </c>
      <c r="K29" s="862">
        <v>93349450.040000007</v>
      </c>
      <c r="L29" s="862">
        <v>50800488.549999997</v>
      </c>
      <c r="M29" s="862">
        <v>64286988.839999996</v>
      </c>
      <c r="N29" s="862">
        <v>833136074.0999999</v>
      </c>
      <c r="O29" s="534"/>
      <c r="P29" s="140"/>
    </row>
    <row r="30" spans="1:26" ht="15" customHeight="1">
      <c r="A30" s="261" t="s">
        <v>555</v>
      </c>
      <c r="B30" s="863">
        <v>7316792.7599999998</v>
      </c>
      <c r="C30" s="863">
        <v>6350782.3499999996</v>
      </c>
      <c r="D30" s="863">
        <v>6784757.3399999999</v>
      </c>
      <c r="E30" s="863">
        <v>10533734.42</v>
      </c>
      <c r="F30" s="863">
        <v>4870132.88</v>
      </c>
      <c r="G30" s="863">
        <v>3485621.34</v>
      </c>
      <c r="H30" s="863">
        <v>13071720.039999999</v>
      </c>
      <c r="I30" s="863">
        <v>5786842.7800000003</v>
      </c>
      <c r="J30" s="863">
        <v>7983828.5300000003</v>
      </c>
      <c r="K30" s="863">
        <v>19624315.18</v>
      </c>
      <c r="L30" s="863">
        <v>2856319.32</v>
      </c>
      <c r="M30" s="863">
        <v>16070694.189999999</v>
      </c>
      <c r="N30" s="863">
        <v>104735541.13</v>
      </c>
      <c r="O30" s="534"/>
      <c r="P30" s="140"/>
    </row>
    <row r="31" spans="1:26" ht="15" customHeight="1">
      <c r="A31" s="261" t="s">
        <v>556</v>
      </c>
      <c r="B31" s="863">
        <v>6705778.0800000001</v>
      </c>
      <c r="C31" s="863">
        <v>2429121.38</v>
      </c>
      <c r="D31" s="863">
        <v>2259114.85</v>
      </c>
      <c r="E31" s="863">
        <v>4381181.0599999996</v>
      </c>
      <c r="F31" s="863">
        <v>2310491.59</v>
      </c>
      <c r="G31" s="863">
        <v>1069267.0900000001</v>
      </c>
      <c r="H31" s="863">
        <v>5290620.67</v>
      </c>
      <c r="I31" s="863">
        <v>2587246.2999999998</v>
      </c>
      <c r="J31" s="863">
        <v>4962288</v>
      </c>
      <c r="K31" s="863">
        <v>5903065.5300000003</v>
      </c>
      <c r="L31" s="863">
        <v>2564160.09</v>
      </c>
      <c r="M31" s="863">
        <v>2359383.85</v>
      </c>
      <c r="N31" s="863">
        <v>42821718.490000002</v>
      </c>
      <c r="O31" s="534"/>
      <c r="P31" s="140"/>
    </row>
    <row r="32" spans="1:26" ht="15" customHeight="1">
      <c r="A32" s="261" t="s">
        <v>557</v>
      </c>
      <c r="B32" s="863">
        <v>19890577.469999999</v>
      </c>
      <c r="C32" s="863">
        <v>15399294.82</v>
      </c>
      <c r="D32" s="863">
        <v>13585929.609999999</v>
      </c>
      <c r="E32" s="863">
        <v>16237522.779999999</v>
      </c>
      <c r="F32" s="863">
        <v>33850889.880000003</v>
      </c>
      <c r="G32" s="863">
        <v>15167600.02</v>
      </c>
      <c r="H32" s="863">
        <v>17208468.190000001</v>
      </c>
      <c r="I32" s="863">
        <v>19987662</v>
      </c>
      <c r="J32" s="863">
        <v>19579622.359999999</v>
      </c>
      <c r="K32" s="863">
        <v>34242300.640000001</v>
      </c>
      <c r="L32" s="863">
        <v>24610834.559999999</v>
      </c>
      <c r="M32" s="863">
        <v>22076202.75</v>
      </c>
      <c r="N32" s="863">
        <v>251836905.07999998</v>
      </c>
      <c r="O32" s="534"/>
      <c r="P32" s="140"/>
    </row>
    <row r="33" spans="1:26" s="256" customFormat="1" ht="15" customHeight="1">
      <c r="A33" s="261" t="s">
        <v>558</v>
      </c>
      <c r="B33" s="863">
        <v>497245.75</v>
      </c>
      <c r="C33" s="863">
        <v>416850.02</v>
      </c>
      <c r="D33" s="863">
        <v>943691.48</v>
      </c>
      <c r="E33" s="863">
        <v>544764.88</v>
      </c>
      <c r="F33" s="863">
        <v>515899.75</v>
      </c>
      <c r="G33" s="863">
        <v>434828.16</v>
      </c>
      <c r="H33" s="863">
        <v>444236.30000000005</v>
      </c>
      <c r="I33" s="863">
        <v>552566.17999999993</v>
      </c>
      <c r="J33" s="863">
        <v>438109.96</v>
      </c>
      <c r="K33" s="863">
        <v>466301.52</v>
      </c>
      <c r="L33" s="863">
        <v>464868.46</v>
      </c>
      <c r="M33" s="863">
        <v>445464.69</v>
      </c>
      <c r="N33" s="863">
        <v>6164827.1500000004</v>
      </c>
      <c r="O33" s="535"/>
      <c r="P33" s="536"/>
      <c r="Q33" s="442"/>
    </row>
    <row r="34" spans="1:26" s="117" customFormat="1" ht="15" customHeight="1">
      <c r="A34" s="261" t="s">
        <v>559</v>
      </c>
      <c r="B34" s="863">
        <v>2036123</v>
      </c>
      <c r="C34" s="863">
        <v>2149115.2000000002</v>
      </c>
      <c r="D34" s="863">
        <v>2149115.2000000002</v>
      </c>
      <c r="E34" s="863">
        <v>2149115.2000000002</v>
      </c>
      <c r="F34" s="863">
        <v>2526087.6</v>
      </c>
      <c r="G34" s="863">
        <v>2482832</v>
      </c>
      <c r="H34" s="863">
        <v>2482832</v>
      </c>
      <c r="I34" s="863">
        <v>3939407.6</v>
      </c>
      <c r="J34" s="863">
        <v>3890766</v>
      </c>
      <c r="K34" s="863">
        <v>3948180.8</v>
      </c>
      <c r="L34" s="863">
        <v>3956954</v>
      </c>
      <c r="M34" s="863">
        <v>3917085.6</v>
      </c>
      <c r="N34" s="863">
        <v>35627614.200000003</v>
      </c>
      <c r="O34" s="371"/>
      <c r="P34" s="140"/>
      <c r="Q34" s="198"/>
    </row>
    <row r="35" spans="1:26" ht="15" customHeight="1">
      <c r="A35" s="261" t="s">
        <v>560</v>
      </c>
      <c r="B35" s="863">
        <v>914164.91</v>
      </c>
      <c r="C35" s="863">
        <v>811131.78</v>
      </c>
      <c r="D35" s="863">
        <v>1517298.69</v>
      </c>
      <c r="E35" s="863">
        <v>2245137.9500000002</v>
      </c>
      <c r="F35" s="863">
        <v>2731440.84</v>
      </c>
      <c r="G35" s="863">
        <v>997050.68</v>
      </c>
      <c r="H35" s="863">
        <v>2245167.44</v>
      </c>
      <c r="I35" s="863">
        <v>2221155.9700000002</v>
      </c>
      <c r="J35" s="863">
        <v>1488808.46</v>
      </c>
      <c r="K35" s="863">
        <v>2782346.34</v>
      </c>
      <c r="L35" s="863">
        <v>2382935.75</v>
      </c>
      <c r="M35" s="863">
        <v>2390375.9500000002</v>
      </c>
      <c r="N35" s="863">
        <v>22727014.759999998</v>
      </c>
      <c r="O35" s="371"/>
      <c r="P35" s="140"/>
    </row>
    <row r="36" spans="1:26" ht="15" customHeight="1">
      <c r="A36" s="261" t="s">
        <v>561</v>
      </c>
      <c r="B36" s="863">
        <v>7877536.29</v>
      </c>
      <c r="C36" s="863">
        <v>4888737</v>
      </c>
      <c r="D36" s="863">
        <v>6069088.04</v>
      </c>
      <c r="E36" s="863">
        <v>6573828.0700000003</v>
      </c>
      <c r="F36" s="863">
        <v>5886970.6299999999</v>
      </c>
      <c r="G36" s="863">
        <v>6453653.4100000001</v>
      </c>
      <c r="H36" s="863">
        <v>7341294.4000000004</v>
      </c>
      <c r="I36" s="863">
        <v>7322454.21</v>
      </c>
      <c r="J36" s="863">
        <v>5497834.5899999999</v>
      </c>
      <c r="K36" s="863">
        <v>5739071.4699999997</v>
      </c>
      <c r="L36" s="863">
        <v>7391777.3700000001</v>
      </c>
      <c r="M36" s="863">
        <v>7803358.9100000001</v>
      </c>
      <c r="N36" s="863">
        <v>78845604.390000001</v>
      </c>
      <c r="O36" s="371"/>
      <c r="P36" s="140"/>
    </row>
    <row r="37" spans="1:26" ht="15" customHeight="1">
      <c r="A37" s="261" t="s">
        <v>562</v>
      </c>
      <c r="B37" s="863">
        <v>8197421.1600000001</v>
      </c>
      <c r="C37" s="863">
        <v>11335433.060000001</v>
      </c>
      <c r="D37" s="863">
        <v>8046506.2999999998</v>
      </c>
      <c r="E37" s="863">
        <v>8844994.6400000006</v>
      </c>
      <c r="F37" s="863">
        <v>3960305.9</v>
      </c>
      <c r="G37" s="863">
        <v>40340447.210000001</v>
      </c>
      <c r="H37" s="863">
        <v>49465007.479999997</v>
      </c>
      <c r="I37" s="863">
        <v>20774065.899999999</v>
      </c>
      <c r="J37" s="863">
        <v>102971736.79000001</v>
      </c>
      <c r="K37" s="863">
        <v>20643868.559999999</v>
      </c>
      <c r="L37" s="863">
        <v>6572639</v>
      </c>
      <c r="M37" s="863">
        <v>9224422.9000000004</v>
      </c>
      <c r="N37" s="863">
        <v>290376848.89999998</v>
      </c>
      <c r="O37" s="371"/>
      <c r="P37" s="371"/>
      <c r="Q37" s="198"/>
      <c r="R37" s="371"/>
      <c r="S37" s="371"/>
      <c r="T37" s="371"/>
      <c r="U37" s="371"/>
      <c r="V37" s="371"/>
      <c r="W37" s="371"/>
      <c r="X37" s="371"/>
      <c r="Y37" s="371"/>
      <c r="Z37" s="371"/>
    </row>
    <row r="38" spans="1:26" ht="15" customHeight="1">
      <c r="A38" s="258" t="s">
        <v>291</v>
      </c>
      <c r="B38" s="862">
        <v>3001514.35</v>
      </c>
      <c r="C38" s="862">
        <v>4001913.42</v>
      </c>
      <c r="D38" s="862">
        <v>4275392.24</v>
      </c>
      <c r="E38" s="862">
        <v>4442574.6500000004</v>
      </c>
      <c r="F38" s="862">
        <v>4377330.25</v>
      </c>
      <c r="G38" s="862">
        <v>6610349.6200000001</v>
      </c>
      <c r="H38" s="862">
        <v>5782807.5800000001</v>
      </c>
      <c r="I38" s="862">
        <v>7087184.9900000002</v>
      </c>
      <c r="J38" s="862">
        <v>5914292.5999999996</v>
      </c>
      <c r="K38" s="862">
        <v>5315066.6500000004</v>
      </c>
      <c r="L38" s="862">
        <v>6218879.1500000004</v>
      </c>
      <c r="M38" s="862">
        <v>6097902.9299999997</v>
      </c>
      <c r="N38" s="862">
        <v>63125208.43</v>
      </c>
      <c r="O38" s="246"/>
      <c r="Q38" s="198"/>
      <c r="R38" s="246"/>
      <c r="S38" s="246"/>
      <c r="T38" s="246"/>
      <c r="U38" s="246"/>
      <c r="V38" s="246"/>
      <c r="W38" s="246"/>
      <c r="X38" s="246"/>
      <c r="Y38" s="246"/>
      <c r="Z38" s="246"/>
    </row>
    <row r="39" spans="1:26" ht="15" customHeight="1">
      <c r="A39" s="258" t="s">
        <v>188</v>
      </c>
      <c r="B39" s="862">
        <v>74915245.38000001</v>
      </c>
      <c r="C39" s="862">
        <v>83306717.359999999</v>
      </c>
      <c r="D39" s="862">
        <v>166266315.29000002</v>
      </c>
      <c r="E39" s="862">
        <v>223909050.52000004</v>
      </c>
      <c r="F39" s="862">
        <v>109164185.66</v>
      </c>
      <c r="G39" s="862">
        <v>115012879.30999999</v>
      </c>
      <c r="H39" s="862">
        <v>177524095.11000001</v>
      </c>
      <c r="I39" s="862">
        <v>123190593.89999999</v>
      </c>
      <c r="J39" s="862">
        <v>185837847.90000001</v>
      </c>
      <c r="K39" s="862">
        <v>303546957.91000003</v>
      </c>
      <c r="L39" s="862">
        <v>88739112.530000001</v>
      </c>
      <c r="M39" s="862">
        <v>116311308.38999999</v>
      </c>
      <c r="N39" s="862">
        <v>1767724309.2600002</v>
      </c>
      <c r="O39" s="246"/>
      <c r="P39" s="246"/>
      <c r="Q39" s="198"/>
      <c r="R39" s="246"/>
      <c r="S39" s="246"/>
      <c r="T39" s="246"/>
      <c r="U39" s="246"/>
      <c r="V39" s="246"/>
      <c r="W39" s="246"/>
      <c r="X39" s="246"/>
      <c r="Y39" s="246"/>
      <c r="Z39" s="246"/>
    </row>
    <row r="40" spans="1:26" ht="15" customHeight="1">
      <c r="A40" s="261" t="s">
        <v>563</v>
      </c>
      <c r="B40" s="863">
        <v>31174417.489999998</v>
      </c>
      <c r="C40" s="863">
        <v>40170984.649999999</v>
      </c>
      <c r="D40" s="863">
        <v>52281918.020000003</v>
      </c>
      <c r="E40" s="863">
        <v>53324096.840000004</v>
      </c>
      <c r="F40" s="863">
        <v>53248134.189999998</v>
      </c>
      <c r="G40" s="863">
        <v>64590768.670000002</v>
      </c>
      <c r="H40" s="863">
        <v>107428347.84</v>
      </c>
      <c r="I40" s="863">
        <v>61640014.210000001</v>
      </c>
      <c r="J40" s="863">
        <v>80525591.359999999</v>
      </c>
      <c r="K40" s="863">
        <v>130469533.56999999</v>
      </c>
      <c r="L40" s="863">
        <v>43964795.600000001</v>
      </c>
      <c r="M40" s="863">
        <v>59924277.799999997</v>
      </c>
      <c r="N40" s="863">
        <v>778742880.23999989</v>
      </c>
      <c r="O40" s="246"/>
      <c r="P40" s="246"/>
      <c r="Q40" s="198"/>
      <c r="R40" s="246"/>
      <c r="S40" s="246"/>
      <c r="T40" s="246"/>
      <c r="U40" s="246"/>
      <c r="V40" s="246"/>
      <c r="W40" s="246"/>
      <c r="X40" s="246"/>
      <c r="Y40" s="246"/>
      <c r="Z40" s="246"/>
    </row>
    <row r="41" spans="1:26" ht="15" customHeight="1">
      <c r="A41" s="261" t="s">
        <v>564</v>
      </c>
      <c r="B41" s="863">
        <v>21371703.809999999</v>
      </c>
      <c r="C41" s="863">
        <v>10184545.67</v>
      </c>
      <c r="D41" s="863">
        <v>17775249.969999999</v>
      </c>
      <c r="E41" s="863">
        <v>143519767.04000002</v>
      </c>
      <c r="F41" s="863">
        <v>21400915.23</v>
      </c>
      <c r="G41" s="863">
        <v>22042098.870000001</v>
      </c>
      <c r="H41" s="863">
        <v>32485699.940000001</v>
      </c>
      <c r="I41" s="863">
        <v>20330198.399999999</v>
      </c>
      <c r="J41" s="863">
        <v>13985316.869999999</v>
      </c>
      <c r="K41" s="863">
        <v>138242961.41</v>
      </c>
      <c r="L41" s="863">
        <v>15082796.949999999</v>
      </c>
      <c r="M41" s="863">
        <v>9182696.1999999993</v>
      </c>
      <c r="N41" s="863">
        <v>465603950.36000001</v>
      </c>
      <c r="O41" s="371"/>
      <c r="P41" s="140"/>
    </row>
    <row r="42" spans="1:26" s="256" customFormat="1" ht="15" customHeight="1">
      <c r="A42" s="261" t="s">
        <v>565</v>
      </c>
      <c r="B42" s="863">
        <v>10001078.92</v>
      </c>
      <c r="C42" s="863">
        <v>16778159.609999999</v>
      </c>
      <c r="D42" s="863">
        <v>78289042.469999999</v>
      </c>
      <c r="E42" s="863">
        <v>11803023.210000001</v>
      </c>
      <c r="F42" s="863">
        <v>14797334.84</v>
      </c>
      <c r="G42" s="863">
        <v>8091967.96</v>
      </c>
      <c r="H42" s="863">
        <v>14114593.74</v>
      </c>
      <c r="I42" s="863">
        <v>12382628.35</v>
      </c>
      <c r="J42" s="863">
        <v>65342812.549999997</v>
      </c>
      <c r="K42" s="863">
        <v>9184439.1300000008</v>
      </c>
      <c r="L42" s="863">
        <v>5937516.1399999997</v>
      </c>
      <c r="M42" s="863">
        <v>4641812.5199999996</v>
      </c>
      <c r="N42" s="863">
        <v>251364409.44000003</v>
      </c>
      <c r="O42" s="522"/>
      <c r="P42" s="536"/>
      <c r="Q42" s="442"/>
    </row>
    <row r="43" spans="1:26" s="117" customFormat="1" ht="15" customHeight="1">
      <c r="A43" s="261" t="s">
        <v>566</v>
      </c>
      <c r="B43" s="863">
        <v>4275604.2</v>
      </c>
      <c r="C43" s="863">
        <v>3750741.36</v>
      </c>
      <c r="D43" s="863">
        <v>2752322.64</v>
      </c>
      <c r="E43" s="863">
        <v>3753408.29</v>
      </c>
      <c r="F43" s="863">
        <v>5875798.3600000003</v>
      </c>
      <c r="G43" s="863">
        <v>5807841.96</v>
      </c>
      <c r="H43" s="863">
        <v>4848835.6900000004</v>
      </c>
      <c r="I43" s="863">
        <v>9678853.1199999992</v>
      </c>
      <c r="J43" s="863">
        <v>4512325.08</v>
      </c>
      <c r="K43" s="863">
        <v>4266710.45</v>
      </c>
      <c r="L43" s="863">
        <v>4797586.9000000004</v>
      </c>
      <c r="M43" s="863">
        <v>6858789.9699999997</v>
      </c>
      <c r="N43" s="863">
        <v>61178818.020000003</v>
      </c>
      <c r="O43" s="371"/>
      <c r="P43" s="140"/>
      <c r="Q43" s="198"/>
    </row>
    <row r="44" spans="1:26" ht="15" customHeight="1">
      <c r="A44" s="261" t="s">
        <v>567</v>
      </c>
      <c r="B44" s="863">
        <v>0</v>
      </c>
      <c r="C44" s="863">
        <v>0</v>
      </c>
      <c r="D44" s="863">
        <v>0</v>
      </c>
      <c r="E44" s="863">
        <v>0</v>
      </c>
      <c r="F44" s="863">
        <v>0</v>
      </c>
      <c r="G44" s="863">
        <v>0</v>
      </c>
      <c r="H44" s="863">
        <v>0</v>
      </c>
      <c r="I44" s="863">
        <v>0</v>
      </c>
      <c r="J44" s="863">
        <v>0</v>
      </c>
      <c r="K44" s="863">
        <v>0</v>
      </c>
      <c r="L44" s="863">
        <v>0</v>
      </c>
      <c r="M44" s="863">
        <v>2500</v>
      </c>
      <c r="N44" s="863">
        <v>2500</v>
      </c>
      <c r="O44" s="371"/>
      <c r="P44" s="140"/>
    </row>
    <row r="45" spans="1:26" ht="15" customHeight="1">
      <c r="A45" s="261" t="s">
        <v>782</v>
      </c>
      <c r="B45" s="863">
        <v>4068841.14</v>
      </c>
      <c r="C45" s="863">
        <v>7603470.4000000004</v>
      </c>
      <c r="D45" s="863">
        <v>8321316.5899999999</v>
      </c>
      <c r="E45" s="863">
        <v>5628624.8099999996</v>
      </c>
      <c r="F45" s="863">
        <v>6106591.6699999999</v>
      </c>
      <c r="G45" s="863">
        <v>5808589.7400000002</v>
      </c>
      <c r="H45" s="863">
        <v>6376875.5199999996</v>
      </c>
      <c r="I45" s="863">
        <v>6321774.5</v>
      </c>
      <c r="J45" s="863">
        <v>6466438.4699999997</v>
      </c>
      <c r="K45" s="863">
        <v>6118404.2400000002</v>
      </c>
      <c r="L45" s="863">
        <v>8231927.8499999996</v>
      </c>
      <c r="M45" s="863">
        <v>8846839.1099999994</v>
      </c>
      <c r="N45" s="863">
        <v>79899694.040000007</v>
      </c>
      <c r="O45" s="371"/>
      <c r="P45" s="140"/>
    </row>
    <row r="46" spans="1:26" s="256" customFormat="1" ht="15" customHeight="1">
      <c r="A46" s="261" t="s">
        <v>569</v>
      </c>
      <c r="B46" s="863">
        <v>141750</v>
      </c>
      <c r="C46" s="863">
        <v>1002180</v>
      </c>
      <c r="D46" s="863">
        <v>716330</v>
      </c>
      <c r="E46" s="863">
        <v>2183033</v>
      </c>
      <c r="F46" s="863">
        <v>1191496.46</v>
      </c>
      <c r="G46" s="863">
        <v>1148780</v>
      </c>
      <c r="H46" s="863">
        <v>400218</v>
      </c>
      <c r="I46" s="863">
        <v>1165638</v>
      </c>
      <c r="J46" s="863">
        <v>5657649.46</v>
      </c>
      <c r="K46" s="863">
        <v>5480948.9800000004</v>
      </c>
      <c r="L46" s="863">
        <v>2998653.58</v>
      </c>
      <c r="M46" s="863">
        <v>17984538.010000002</v>
      </c>
      <c r="N46" s="863">
        <v>40071215.489999995</v>
      </c>
      <c r="O46" s="522"/>
      <c r="P46" s="522"/>
      <c r="Q46" s="194"/>
      <c r="R46" s="522"/>
      <c r="S46" s="522"/>
      <c r="T46" s="522"/>
      <c r="U46" s="522"/>
      <c r="V46" s="522"/>
      <c r="W46" s="522"/>
      <c r="X46" s="522"/>
      <c r="Y46" s="522"/>
      <c r="Z46" s="522"/>
    </row>
    <row r="47" spans="1:26" ht="15" customHeight="1">
      <c r="A47" s="261" t="s">
        <v>570</v>
      </c>
      <c r="B47" s="863">
        <v>134345.03</v>
      </c>
      <c r="C47" s="863">
        <v>136672.32000000001</v>
      </c>
      <c r="D47" s="863">
        <v>83533.52</v>
      </c>
      <c r="E47" s="863">
        <v>173114.18</v>
      </c>
      <c r="F47" s="863">
        <v>99931.839999999997</v>
      </c>
      <c r="G47" s="863">
        <v>89295.16</v>
      </c>
      <c r="H47" s="863">
        <v>148707.73000000001</v>
      </c>
      <c r="I47" s="863">
        <v>121965.44</v>
      </c>
      <c r="J47" s="863">
        <v>142892.54</v>
      </c>
      <c r="K47" s="863">
        <v>186519.96</v>
      </c>
      <c r="L47" s="863">
        <v>122242.37</v>
      </c>
      <c r="M47" s="863">
        <v>239287.07</v>
      </c>
      <c r="N47" s="863">
        <v>1678507.16</v>
      </c>
      <c r="O47" s="371"/>
      <c r="P47" s="140"/>
    </row>
    <row r="48" spans="1:26" ht="15" customHeight="1">
      <c r="A48" s="261" t="s">
        <v>571</v>
      </c>
      <c r="B48" s="863">
        <v>3747504.7900000005</v>
      </c>
      <c r="C48" s="863">
        <v>3679963.3499999996</v>
      </c>
      <c r="D48" s="863">
        <v>6046602.0800000001</v>
      </c>
      <c r="E48" s="863">
        <v>3523983.15</v>
      </c>
      <c r="F48" s="863">
        <v>6443983.0700000003</v>
      </c>
      <c r="G48" s="863">
        <v>7433536.9500000011</v>
      </c>
      <c r="H48" s="863">
        <v>11720816.65</v>
      </c>
      <c r="I48" s="863">
        <v>11549521.879999999</v>
      </c>
      <c r="J48" s="863">
        <v>9204821.5700000003</v>
      </c>
      <c r="K48" s="863">
        <v>9597440.1699999999</v>
      </c>
      <c r="L48" s="863">
        <v>7603593.1399999997</v>
      </c>
      <c r="M48" s="863">
        <v>8630567.709999999</v>
      </c>
      <c r="N48" s="863">
        <v>89182334.50999999</v>
      </c>
      <c r="O48" s="371"/>
      <c r="P48" s="140"/>
    </row>
    <row r="49" spans="1:17" ht="15" customHeight="1">
      <c r="A49" s="258" t="s">
        <v>305</v>
      </c>
      <c r="B49" s="862">
        <v>444018493.61999995</v>
      </c>
      <c r="C49" s="862">
        <v>303537296.52000004</v>
      </c>
      <c r="D49" s="862">
        <v>343411210.64000005</v>
      </c>
      <c r="E49" s="862">
        <v>385925118.91000003</v>
      </c>
      <c r="F49" s="862">
        <v>363277661.87</v>
      </c>
      <c r="G49" s="862">
        <v>411478878.24000001</v>
      </c>
      <c r="H49" s="862">
        <v>412728940.02999997</v>
      </c>
      <c r="I49" s="862">
        <v>410106185.44</v>
      </c>
      <c r="J49" s="862">
        <v>368699251.83000004</v>
      </c>
      <c r="K49" s="862">
        <v>357707768.56999999</v>
      </c>
      <c r="L49" s="862">
        <v>393049231.21000004</v>
      </c>
      <c r="M49" s="862">
        <v>420791652.73000002</v>
      </c>
      <c r="N49" s="862">
        <v>4614731689.6100006</v>
      </c>
      <c r="O49" s="371"/>
      <c r="P49" s="140"/>
    </row>
    <row r="50" spans="1:17" ht="15" customHeight="1">
      <c r="A50" s="258" t="s">
        <v>306</v>
      </c>
      <c r="B50" s="862">
        <v>425753882.14999998</v>
      </c>
      <c r="C50" s="862">
        <v>284258695.93000001</v>
      </c>
      <c r="D50" s="862">
        <v>320591689.41000003</v>
      </c>
      <c r="E50" s="862">
        <v>367525838.64999998</v>
      </c>
      <c r="F50" s="862">
        <v>347880053.88999999</v>
      </c>
      <c r="G50" s="862">
        <v>395825941.69999999</v>
      </c>
      <c r="H50" s="862">
        <v>396663183.06999999</v>
      </c>
      <c r="I50" s="862">
        <v>396876089.77999997</v>
      </c>
      <c r="J50" s="862">
        <v>353689851.91000003</v>
      </c>
      <c r="K50" s="862">
        <v>345756214.13999999</v>
      </c>
      <c r="L50" s="862">
        <v>378271828.47000003</v>
      </c>
      <c r="M50" s="862">
        <v>405986703.81999999</v>
      </c>
      <c r="N50" s="862">
        <v>4419079972.9199991</v>
      </c>
      <c r="O50" s="371"/>
      <c r="P50" s="140"/>
    </row>
    <row r="51" spans="1:17" ht="15" customHeight="1">
      <c r="A51" s="261" t="s">
        <v>572</v>
      </c>
      <c r="B51" s="863">
        <v>425753882.14999998</v>
      </c>
      <c r="C51" s="863">
        <v>284258695.93000001</v>
      </c>
      <c r="D51" s="863">
        <v>320591689.41000003</v>
      </c>
      <c r="E51" s="863">
        <v>367525838.64999998</v>
      </c>
      <c r="F51" s="863">
        <v>347880053.88999999</v>
      </c>
      <c r="G51" s="863">
        <v>395825941.69999999</v>
      </c>
      <c r="H51" s="863">
        <v>396663183.06999999</v>
      </c>
      <c r="I51" s="863">
        <v>396876089.77999997</v>
      </c>
      <c r="J51" s="863">
        <v>353689851.91000003</v>
      </c>
      <c r="K51" s="863">
        <v>345756214.13999999</v>
      </c>
      <c r="L51" s="863">
        <v>378271828.47000003</v>
      </c>
      <c r="M51" s="863">
        <v>405986703.81999999</v>
      </c>
      <c r="N51" s="863">
        <v>4419079972.9199991</v>
      </c>
      <c r="O51" s="371"/>
      <c r="P51" s="140"/>
    </row>
    <row r="52" spans="1:17" s="256" customFormat="1" ht="15" customHeight="1">
      <c r="A52" s="258" t="s">
        <v>296</v>
      </c>
      <c r="B52" s="862">
        <v>651175.68000000005</v>
      </c>
      <c r="C52" s="862">
        <v>443662.61</v>
      </c>
      <c r="D52" s="862">
        <v>385330.74</v>
      </c>
      <c r="E52" s="862">
        <v>503159.41000000003</v>
      </c>
      <c r="F52" s="862">
        <v>753667.9</v>
      </c>
      <c r="G52" s="862">
        <v>804516.24</v>
      </c>
      <c r="H52" s="862">
        <v>585094.93999999994</v>
      </c>
      <c r="I52" s="862">
        <v>818285.12</v>
      </c>
      <c r="J52" s="862">
        <v>570116.87</v>
      </c>
      <c r="K52" s="862">
        <v>1069370.8</v>
      </c>
      <c r="L52" s="862">
        <v>636929.51</v>
      </c>
      <c r="M52" s="862">
        <v>582505.64</v>
      </c>
      <c r="N52" s="862">
        <v>7803815.459999999</v>
      </c>
      <c r="O52" s="522"/>
      <c r="P52" s="536"/>
      <c r="Q52" s="442"/>
    </row>
    <row r="53" spans="1:17" s="256" customFormat="1" ht="15" customHeight="1">
      <c r="A53" s="261" t="s">
        <v>573</v>
      </c>
      <c r="B53" s="863">
        <v>0</v>
      </c>
      <c r="C53" s="863">
        <v>0</v>
      </c>
      <c r="D53" s="863">
        <v>0</v>
      </c>
      <c r="E53" s="863">
        <v>0</v>
      </c>
      <c r="F53" s="863">
        <v>0</v>
      </c>
      <c r="G53" s="863">
        <v>0</v>
      </c>
      <c r="H53" s="863">
        <v>0</v>
      </c>
      <c r="I53" s="863">
        <v>0</v>
      </c>
      <c r="J53" s="863">
        <v>0</v>
      </c>
      <c r="K53" s="863">
        <v>0</v>
      </c>
      <c r="L53" s="863">
        <v>0</v>
      </c>
      <c r="M53" s="863">
        <v>0</v>
      </c>
      <c r="N53" s="863">
        <v>0</v>
      </c>
      <c r="O53" s="522"/>
      <c r="P53" s="536"/>
      <c r="Q53" s="442"/>
    </row>
    <row r="54" spans="1:17" s="256" customFormat="1" ht="15" customHeight="1">
      <c r="A54" s="261" t="s">
        <v>574</v>
      </c>
      <c r="B54" s="863">
        <v>0</v>
      </c>
      <c r="C54" s="863">
        <v>0</v>
      </c>
      <c r="D54" s="863">
        <v>0</v>
      </c>
      <c r="E54" s="863">
        <v>0</v>
      </c>
      <c r="F54" s="863">
        <v>0</v>
      </c>
      <c r="G54" s="863">
        <v>0</v>
      </c>
      <c r="H54" s="863">
        <v>0</v>
      </c>
      <c r="I54" s="863">
        <v>0</v>
      </c>
      <c r="J54" s="863">
        <v>0</v>
      </c>
      <c r="K54" s="863">
        <v>0</v>
      </c>
      <c r="L54" s="863">
        <v>0</v>
      </c>
      <c r="M54" s="863">
        <v>0</v>
      </c>
      <c r="N54" s="863">
        <v>0</v>
      </c>
      <c r="O54" s="522"/>
      <c r="P54" s="536"/>
      <c r="Q54" s="442"/>
    </row>
    <row r="55" spans="1:17" s="256" customFormat="1" ht="15" customHeight="1">
      <c r="A55" s="261" t="s">
        <v>575</v>
      </c>
      <c r="B55" s="863">
        <v>0</v>
      </c>
      <c r="C55" s="863">
        <v>0</v>
      </c>
      <c r="D55" s="863">
        <v>0</v>
      </c>
      <c r="E55" s="863">
        <v>0</v>
      </c>
      <c r="F55" s="863">
        <v>0</v>
      </c>
      <c r="G55" s="863">
        <v>0</v>
      </c>
      <c r="H55" s="863">
        <v>0</v>
      </c>
      <c r="I55" s="863">
        <v>0</v>
      </c>
      <c r="J55" s="863">
        <v>0</v>
      </c>
      <c r="K55" s="863">
        <v>0</v>
      </c>
      <c r="L55" s="863">
        <v>0</v>
      </c>
      <c r="M55" s="863">
        <v>0</v>
      </c>
      <c r="N55" s="863">
        <v>0</v>
      </c>
      <c r="O55" s="522"/>
      <c r="P55" s="536"/>
      <c r="Q55" s="442"/>
    </row>
    <row r="56" spans="1:17" s="256" customFormat="1" ht="15" customHeight="1">
      <c r="A56" s="261" t="s">
        <v>576</v>
      </c>
      <c r="B56" s="863">
        <v>0</v>
      </c>
      <c r="C56" s="863">
        <v>0</v>
      </c>
      <c r="D56" s="863">
        <v>0</v>
      </c>
      <c r="E56" s="863">
        <v>0</v>
      </c>
      <c r="F56" s="863">
        <v>0</v>
      </c>
      <c r="G56" s="863">
        <v>0</v>
      </c>
      <c r="H56" s="863">
        <v>0</v>
      </c>
      <c r="I56" s="863">
        <v>0</v>
      </c>
      <c r="J56" s="863">
        <v>0</v>
      </c>
      <c r="K56" s="863">
        <v>0</v>
      </c>
      <c r="L56" s="863">
        <v>0</v>
      </c>
      <c r="M56" s="863">
        <v>0</v>
      </c>
      <c r="N56" s="863">
        <v>0</v>
      </c>
      <c r="O56" s="522"/>
      <c r="P56" s="536"/>
      <c r="Q56" s="442"/>
    </row>
    <row r="57" spans="1:17" s="256" customFormat="1" ht="15" customHeight="1">
      <c r="A57" s="261" t="s">
        <v>577</v>
      </c>
      <c r="B57" s="863">
        <v>0</v>
      </c>
      <c r="C57" s="863">
        <v>0</v>
      </c>
      <c r="D57" s="863">
        <v>0</v>
      </c>
      <c r="E57" s="863">
        <v>0</v>
      </c>
      <c r="F57" s="863">
        <v>0</v>
      </c>
      <c r="G57" s="863">
        <v>0</v>
      </c>
      <c r="H57" s="863">
        <v>0</v>
      </c>
      <c r="I57" s="863">
        <v>0</v>
      </c>
      <c r="J57" s="863">
        <v>0</v>
      </c>
      <c r="K57" s="863">
        <v>0</v>
      </c>
      <c r="L57" s="863">
        <v>0</v>
      </c>
      <c r="M57" s="863">
        <v>0</v>
      </c>
      <c r="N57" s="863">
        <v>0</v>
      </c>
      <c r="O57" s="522"/>
      <c r="P57" s="536"/>
      <c r="Q57" s="442"/>
    </row>
    <row r="58" spans="1:17" s="117" customFormat="1" ht="15" customHeight="1">
      <c r="A58" s="261" t="s">
        <v>578</v>
      </c>
      <c r="B58" s="863">
        <v>651175.68000000005</v>
      </c>
      <c r="C58" s="863">
        <v>425906.48</v>
      </c>
      <c r="D58" s="863">
        <v>385330.74</v>
      </c>
      <c r="E58" s="863">
        <v>503084.46</v>
      </c>
      <c r="F58" s="863">
        <v>753667.9</v>
      </c>
      <c r="G58" s="863">
        <v>804516.24</v>
      </c>
      <c r="H58" s="863">
        <v>522140.29</v>
      </c>
      <c r="I58" s="863">
        <v>818212.92</v>
      </c>
      <c r="J58" s="863">
        <v>553975.87</v>
      </c>
      <c r="K58" s="863">
        <v>903338.33</v>
      </c>
      <c r="L58" s="863">
        <v>593861.82999999996</v>
      </c>
      <c r="M58" s="863">
        <v>582505.64</v>
      </c>
      <c r="N58" s="863">
        <v>7497716.3799999999</v>
      </c>
      <c r="O58" s="371"/>
      <c r="P58" s="140"/>
      <c r="Q58" s="198"/>
    </row>
    <row r="59" spans="1:17" ht="15" customHeight="1">
      <c r="A59" s="261" t="s">
        <v>579</v>
      </c>
      <c r="B59" s="863">
        <v>0</v>
      </c>
      <c r="C59" s="863">
        <v>0</v>
      </c>
      <c r="D59" s="863">
        <v>0</v>
      </c>
      <c r="E59" s="863">
        <v>0</v>
      </c>
      <c r="F59" s="863">
        <v>0</v>
      </c>
      <c r="G59" s="863">
        <v>0</v>
      </c>
      <c r="H59" s="863">
        <v>38.46</v>
      </c>
      <c r="I59" s="863">
        <v>72.2</v>
      </c>
      <c r="J59" s="863">
        <v>72.19</v>
      </c>
      <c r="K59" s="863">
        <v>0</v>
      </c>
      <c r="L59" s="863">
        <v>0</v>
      </c>
      <c r="M59" s="863">
        <v>0</v>
      </c>
      <c r="N59" s="863">
        <v>182.85</v>
      </c>
      <c r="O59" s="371"/>
      <c r="P59" s="140"/>
    </row>
    <row r="60" spans="1:17" ht="15" customHeight="1">
      <c r="A60" s="261" t="s">
        <v>562</v>
      </c>
      <c r="B60" s="863">
        <v>0</v>
      </c>
      <c r="C60" s="863">
        <v>17756.129999999997</v>
      </c>
      <c r="D60" s="863">
        <v>0</v>
      </c>
      <c r="E60" s="863">
        <v>74.949999999999989</v>
      </c>
      <c r="F60" s="863">
        <v>0</v>
      </c>
      <c r="G60" s="863">
        <v>0</v>
      </c>
      <c r="H60" s="863">
        <v>62916.19</v>
      </c>
      <c r="I60" s="863">
        <v>0</v>
      </c>
      <c r="J60" s="863">
        <v>16068.81</v>
      </c>
      <c r="K60" s="863">
        <v>166032.47</v>
      </c>
      <c r="L60" s="863">
        <v>43067.68</v>
      </c>
      <c r="M60" s="863">
        <v>0</v>
      </c>
      <c r="N60" s="863">
        <v>305916.23</v>
      </c>
      <c r="O60" s="537"/>
    </row>
    <row r="61" spans="1:17" s="117" customFormat="1" ht="15" customHeight="1">
      <c r="A61" s="258" t="s">
        <v>4</v>
      </c>
      <c r="B61" s="862">
        <v>16148191.09</v>
      </c>
      <c r="C61" s="862">
        <v>16515393.720000001</v>
      </c>
      <c r="D61" s="862">
        <v>20310660.390000001</v>
      </c>
      <c r="E61" s="862">
        <v>13753954.620000001</v>
      </c>
      <c r="F61" s="862">
        <v>11586382.42</v>
      </c>
      <c r="G61" s="862">
        <v>12817932.080000002</v>
      </c>
      <c r="H61" s="862">
        <v>11848868.399999999</v>
      </c>
      <c r="I61" s="862">
        <v>10283063.92</v>
      </c>
      <c r="J61" s="862">
        <v>12321814.780000001</v>
      </c>
      <c r="K61" s="862">
        <v>8371054.1699999999</v>
      </c>
      <c r="L61" s="862">
        <v>11296660.32</v>
      </c>
      <c r="M61" s="862">
        <v>11337115.289999999</v>
      </c>
      <c r="N61" s="862">
        <v>156591091.19999999</v>
      </c>
      <c r="O61" s="537"/>
      <c r="Q61" s="198"/>
    </row>
    <row r="62" spans="1:17" s="117" customFormat="1" ht="15" customHeight="1">
      <c r="A62" s="261" t="s">
        <v>580</v>
      </c>
      <c r="B62" s="863">
        <v>12144063.710000001</v>
      </c>
      <c r="C62" s="863">
        <v>12178906.800000001</v>
      </c>
      <c r="D62" s="863">
        <v>12740694.85</v>
      </c>
      <c r="E62" s="863">
        <v>8184205.46</v>
      </c>
      <c r="F62" s="863">
        <v>7117109.54</v>
      </c>
      <c r="G62" s="863">
        <v>8193370.46</v>
      </c>
      <c r="H62" s="863">
        <v>7386887.5999999996</v>
      </c>
      <c r="I62" s="863">
        <v>5641033.6399999997</v>
      </c>
      <c r="J62" s="863">
        <v>7684849.0300000003</v>
      </c>
      <c r="K62" s="863">
        <v>4042290.78</v>
      </c>
      <c r="L62" s="863">
        <v>6763717.2000000002</v>
      </c>
      <c r="M62" s="863">
        <v>7178752.0899999999</v>
      </c>
      <c r="N62" s="863">
        <v>99255881.160000011</v>
      </c>
      <c r="O62" s="537"/>
      <c r="Q62" s="198"/>
    </row>
    <row r="63" spans="1:17" ht="15" customHeight="1">
      <c r="A63" s="261" t="s">
        <v>581</v>
      </c>
      <c r="B63" s="863">
        <v>810700</v>
      </c>
      <c r="C63" s="863">
        <v>1591200</v>
      </c>
      <c r="D63" s="863">
        <v>2120700</v>
      </c>
      <c r="E63" s="863">
        <v>1377400</v>
      </c>
      <c r="F63" s="863">
        <v>959800</v>
      </c>
      <c r="G63" s="863">
        <v>1407900</v>
      </c>
      <c r="H63" s="863">
        <v>1157100</v>
      </c>
      <c r="I63" s="863">
        <v>1100600</v>
      </c>
      <c r="J63" s="863">
        <v>901900</v>
      </c>
      <c r="K63" s="863">
        <v>680400</v>
      </c>
      <c r="L63" s="863">
        <v>1195900</v>
      </c>
      <c r="M63" s="863">
        <v>866500</v>
      </c>
      <c r="N63" s="863">
        <v>14170100</v>
      </c>
      <c r="O63" s="528"/>
      <c r="P63" s="306"/>
    </row>
    <row r="64" spans="1:17" ht="15" customHeight="1">
      <c r="A64" s="261" t="s">
        <v>596</v>
      </c>
      <c r="B64" s="863">
        <v>0</v>
      </c>
      <c r="C64" s="863">
        <v>0</v>
      </c>
      <c r="D64" s="863">
        <v>0</v>
      </c>
      <c r="E64" s="863">
        <v>0</v>
      </c>
      <c r="F64" s="863">
        <v>0</v>
      </c>
      <c r="G64" s="863">
        <v>0</v>
      </c>
      <c r="H64" s="863">
        <v>0</v>
      </c>
      <c r="I64" s="863">
        <v>0</v>
      </c>
      <c r="J64" s="863">
        <v>0</v>
      </c>
      <c r="K64" s="863">
        <v>0</v>
      </c>
      <c r="L64" s="863">
        <v>0</v>
      </c>
      <c r="M64" s="863">
        <v>0</v>
      </c>
      <c r="N64" s="863">
        <v>0</v>
      </c>
      <c r="O64" s="528"/>
      <c r="P64" s="306"/>
    </row>
    <row r="65" spans="1:17" ht="15" customHeight="1">
      <c r="A65" s="261" t="s">
        <v>582</v>
      </c>
      <c r="B65" s="863">
        <v>3193427.38</v>
      </c>
      <c r="C65" s="863">
        <v>2745286.92</v>
      </c>
      <c r="D65" s="863">
        <v>5449265.54</v>
      </c>
      <c r="E65" s="863">
        <v>4192349.16</v>
      </c>
      <c r="F65" s="863">
        <v>3509472.8800000004</v>
      </c>
      <c r="G65" s="863">
        <v>3216661.62</v>
      </c>
      <c r="H65" s="863">
        <v>3304880.8</v>
      </c>
      <c r="I65" s="863">
        <v>3541430.28</v>
      </c>
      <c r="J65" s="863">
        <v>3735065.75</v>
      </c>
      <c r="K65" s="863">
        <v>3648363.39</v>
      </c>
      <c r="L65" s="863">
        <v>3337043.12</v>
      </c>
      <c r="M65" s="863">
        <v>3291863.2</v>
      </c>
      <c r="N65" s="863">
        <v>43165110.039999999</v>
      </c>
      <c r="O65" s="538"/>
    </row>
    <row r="66" spans="1:17">
      <c r="A66" s="261" t="s">
        <v>583</v>
      </c>
      <c r="B66" s="863">
        <v>0</v>
      </c>
      <c r="C66" s="863">
        <v>0</v>
      </c>
      <c r="D66" s="863">
        <v>0</v>
      </c>
      <c r="E66" s="863">
        <v>0</v>
      </c>
      <c r="F66" s="863">
        <v>0</v>
      </c>
      <c r="G66" s="863">
        <v>0</v>
      </c>
      <c r="H66" s="863">
        <v>0</v>
      </c>
      <c r="I66" s="863">
        <v>0</v>
      </c>
      <c r="J66" s="863">
        <v>0</v>
      </c>
      <c r="K66" s="863">
        <v>0</v>
      </c>
      <c r="L66" s="863">
        <v>0</v>
      </c>
      <c r="M66" s="863">
        <v>0</v>
      </c>
      <c r="N66" s="863">
        <v>0</v>
      </c>
      <c r="O66" s="538"/>
    </row>
    <row r="67" spans="1:17">
      <c r="A67" s="258" t="s">
        <v>297</v>
      </c>
      <c r="B67" s="862">
        <v>1465244.7000000002</v>
      </c>
      <c r="C67" s="863">
        <v>2319544.2599999998</v>
      </c>
      <c r="D67" s="863">
        <v>2123530.1</v>
      </c>
      <c r="E67" s="863">
        <v>4142166.2300000004</v>
      </c>
      <c r="F67" s="863">
        <v>3057557.66</v>
      </c>
      <c r="G67" s="863">
        <v>2030488.2200000002</v>
      </c>
      <c r="H67" s="863">
        <v>3631793.62</v>
      </c>
      <c r="I67" s="863">
        <v>2128746.6199999996</v>
      </c>
      <c r="J67" s="863">
        <v>2117468.27</v>
      </c>
      <c r="K67" s="863">
        <v>2511129.46</v>
      </c>
      <c r="L67" s="863">
        <v>2843812.91</v>
      </c>
      <c r="M67" s="863">
        <v>2885327.98</v>
      </c>
      <c r="N67" s="863">
        <v>31256810.030000005</v>
      </c>
      <c r="O67" s="360"/>
    </row>
    <row r="68" spans="1:17" s="256" customFormat="1">
      <c r="A68" s="258" t="s">
        <v>298</v>
      </c>
      <c r="B68" s="862">
        <v>0</v>
      </c>
      <c r="C68" s="862">
        <v>0.24</v>
      </c>
      <c r="D68" s="862">
        <v>0</v>
      </c>
      <c r="E68" s="862">
        <v>0</v>
      </c>
      <c r="F68" s="862">
        <v>0</v>
      </c>
      <c r="G68" s="862">
        <v>0</v>
      </c>
      <c r="H68" s="862">
        <v>0</v>
      </c>
      <c r="I68" s="862">
        <v>0</v>
      </c>
      <c r="J68" s="862">
        <v>0</v>
      </c>
      <c r="K68" s="862">
        <v>0</v>
      </c>
      <c r="L68" s="862">
        <v>0</v>
      </c>
      <c r="M68" s="862">
        <v>0</v>
      </c>
      <c r="N68" s="862">
        <v>0.24</v>
      </c>
      <c r="O68" s="191"/>
      <c r="Q68" s="442"/>
    </row>
    <row r="69" spans="1:17">
      <c r="A69" s="261" t="s">
        <v>584</v>
      </c>
      <c r="B69" s="863">
        <v>0</v>
      </c>
      <c r="C69" s="863">
        <v>0</v>
      </c>
      <c r="D69" s="863">
        <v>0</v>
      </c>
      <c r="E69" s="863">
        <v>0</v>
      </c>
      <c r="F69" s="863">
        <v>0</v>
      </c>
      <c r="G69" s="863">
        <v>0</v>
      </c>
      <c r="H69" s="863">
        <v>0</v>
      </c>
      <c r="I69" s="863">
        <v>0</v>
      </c>
      <c r="J69" s="863">
        <v>0</v>
      </c>
      <c r="K69" s="863">
        <v>0</v>
      </c>
      <c r="L69" s="863">
        <v>0</v>
      </c>
      <c r="M69" s="863">
        <v>0</v>
      </c>
      <c r="N69" s="863">
        <v>0</v>
      </c>
      <c r="O69" s="360"/>
    </row>
    <row r="70" spans="1:17">
      <c r="A70" s="261" t="s">
        <v>562</v>
      </c>
      <c r="B70" s="863">
        <v>0</v>
      </c>
      <c r="C70" s="863">
        <v>0.24</v>
      </c>
      <c r="D70" s="863">
        <v>0</v>
      </c>
      <c r="E70" s="863">
        <v>0</v>
      </c>
      <c r="F70" s="863">
        <v>0</v>
      </c>
      <c r="G70" s="863">
        <v>0</v>
      </c>
      <c r="H70" s="863">
        <v>0</v>
      </c>
      <c r="I70" s="863">
        <v>0</v>
      </c>
      <c r="J70" s="863">
        <v>0</v>
      </c>
      <c r="K70" s="863">
        <v>0</v>
      </c>
      <c r="L70" s="863">
        <v>0</v>
      </c>
      <c r="M70" s="863">
        <v>0</v>
      </c>
      <c r="N70" s="863">
        <v>0.24</v>
      </c>
      <c r="O70" s="360"/>
    </row>
    <row r="71" spans="1:17">
      <c r="A71" s="258" t="s">
        <v>299</v>
      </c>
      <c r="B71" s="862">
        <v>561173.29</v>
      </c>
      <c r="C71" s="862">
        <v>625867.54</v>
      </c>
      <c r="D71" s="862">
        <v>679866.07</v>
      </c>
      <c r="E71" s="862">
        <v>419007.35</v>
      </c>
      <c r="F71" s="862">
        <v>505028.16</v>
      </c>
      <c r="G71" s="862">
        <v>689458.5</v>
      </c>
      <c r="H71" s="862">
        <v>536598.48</v>
      </c>
      <c r="I71" s="862">
        <v>316922.96000000002</v>
      </c>
      <c r="J71" s="862">
        <v>485098.84</v>
      </c>
      <c r="K71" s="862">
        <v>271878.24</v>
      </c>
      <c r="L71" s="862">
        <v>351362.5</v>
      </c>
      <c r="M71" s="862">
        <v>465126.21</v>
      </c>
      <c r="N71" s="862">
        <v>5907388.1400000006</v>
      </c>
    </row>
    <row r="72" spans="1:17">
      <c r="A72" s="261" t="s">
        <v>585</v>
      </c>
      <c r="B72" s="863">
        <v>561173.29</v>
      </c>
      <c r="C72" s="863">
        <v>625867.54</v>
      </c>
      <c r="D72" s="863">
        <v>679866.07</v>
      </c>
      <c r="E72" s="863">
        <v>419007.35</v>
      </c>
      <c r="F72" s="863">
        <v>505028.16</v>
      </c>
      <c r="G72" s="863">
        <v>689458.5</v>
      </c>
      <c r="H72" s="863">
        <v>536598.48</v>
      </c>
      <c r="I72" s="863">
        <v>316922.96000000002</v>
      </c>
      <c r="J72" s="863">
        <v>485098.84</v>
      </c>
      <c r="K72" s="863">
        <v>271878.24</v>
      </c>
      <c r="L72" s="863">
        <v>351362.5</v>
      </c>
      <c r="M72" s="863">
        <v>465126.21</v>
      </c>
      <c r="N72" s="863">
        <v>5907388.1400000006</v>
      </c>
    </row>
    <row r="73" spans="1:17">
      <c r="A73" s="258" t="s">
        <v>300</v>
      </c>
      <c r="B73" s="862">
        <v>33849</v>
      </c>
      <c r="C73" s="862">
        <v>110053</v>
      </c>
      <c r="D73" s="862">
        <v>129357</v>
      </c>
      <c r="E73" s="862">
        <v>92243</v>
      </c>
      <c r="F73" s="862">
        <v>110948</v>
      </c>
      <c r="G73" s="862">
        <v>100849</v>
      </c>
      <c r="H73" s="862">
        <v>74484.160000000003</v>
      </c>
      <c r="I73" s="862">
        <v>81779</v>
      </c>
      <c r="J73" s="862">
        <v>170866.48</v>
      </c>
      <c r="K73" s="862">
        <v>121124</v>
      </c>
      <c r="L73" s="862">
        <v>129806</v>
      </c>
      <c r="M73" s="862">
        <v>101073</v>
      </c>
      <c r="N73" s="862">
        <v>1256431.6400000001</v>
      </c>
    </row>
    <row r="74" spans="1:17">
      <c r="A74" s="261" t="s">
        <v>586</v>
      </c>
      <c r="B74" s="863">
        <v>0</v>
      </c>
      <c r="C74" s="863">
        <v>0</v>
      </c>
      <c r="D74" s="863">
        <v>0</v>
      </c>
      <c r="E74" s="863">
        <v>0</v>
      </c>
      <c r="F74" s="863">
        <v>0</v>
      </c>
      <c r="G74" s="863">
        <v>0</v>
      </c>
      <c r="H74" s="863">
        <v>0</v>
      </c>
      <c r="I74" s="863">
        <v>0</v>
      </c>
      <c r="J74" s="863">
        <v>0</v>
      </c>
      <c r="K74" s="863">
        <v>0</v>
      </c>
      <c r="L74" s="863">
        <v>0</v>
      </c>
      <c r="M74" s="863">
        <v>0</v>
      </c>
      <c r="N74" s="863">
        <v>0</v>
      </c>
    </row>
    <row r="75" spans="1:17" s="327" customFormat="1">
      <c r="A75" s="261" t="s">
        <v>587</v>
      </c>
      <c r="B75" s="863">
        <v>0</v>
      </c>
      <c r="C75" s="863">
        <v>0</v>
      </c>
      <c r="D75" s="863">
        <v>0</v>
      </c>
      <c r="E75" s="863">
        <v>0</v>
      </c>
      <c r="F75" s="863">
        <v>0</v>
      </c>
      <c r="G75" s="863">
        <v>0</v>
      </c>
      <c r="H75" s="863">
        <v>0</v>
      </c>
      <c r="I75" s="863">
        <v>0</v>
      </c>
      <c r="J75" s="863">
        <v>0</v>
      </c>
      <c r="K75" s="863">
        <v>0</v>
      </c>
      <c r="L75" s="863">
        <v>0</v>
      </c>
      <c r="M75" s="863">
        <v>0</v>
      </c>
      <c r="N75" s="863">
        <v>0</v>
      </c>
      <c r="Q75" s="539"/>
    </row>
    <row r="76" spans="1:17" s="256" customFormat="1">
      <c r="A76" s="261" t="s">
        <v>307</v>
      </c>
      <c r="B76" s="863">
        <v>33849</v>
      </c>
      <c r="C76" s="863">
        <v>110053</v>
      </c>
      <c r="D76" s="863">
        <v>129357</v>
      </c>
      <c r="E76" s="863">
        <v>92243</v>
      </c>
      <c r="F76" s="863">
        <v>110948</v>
      </c>
      <c r="G76" s="863">
        <v>100849</v>
      </c>
      <c r="H76" s="863">
        <v>74484.160000000003</v>
      </c>
      <c r="I76" s="863">
        <v>81779</v>
      </c>
      <c r="J76" s="863">
        <v>170866.48</v>
      </c>
      <c r="K76" s="863">
        <v>121124</v>
      </c>
      <c r="L76" s="863">
        <v>129806</v>
      </c>
      <c r="M76" s="863">
        <v>101073</v>
      </c>
      <c r="N76" s="863">
        <v>1256431.6400000001</v>
      </c>
      <c r="Q76" s="442"/>
    </row>
    <row r="77" spans="1:17" s="256" customFormat="1">
      <c r="A77" s="261" t="s">
        <v>588</v>
      </c>
      <c r="B77" s="863">
        <v>0</v>
      </c>
      <c r="C77" s="863">
        <v>0</v>
      </c>
      <c r="D77" s="863">
        <v>0</v>
      </c>
      <c r="E77" s="863">
        <v>0</v>
      </c>
      <c r="F77" s="863">
        <v>0</v>
      </c>
      <c r="G77" s="863">
        <v>0</v>
      </c>
      <c r="H77" s="863">
        <v>0</v>
      </c>
      <c r="I77" s="863">
        <v>0</v>
      </c>
      <c r="J77" s="863">
        <v>0</v>
      </c>
      <c r="K77" s="863">
        <v>0</v>
      </c>
      <c r="L77" s="863">
        <v>0</v>
      </c>
      <c r="M77" s="863">
        <v>0</v>
      </c>
      <c r="N77" s="863">
        <v>0</v>
      </c>
      <c r="Q77" s="442"/>
    </row>
    <row r="78" spans="1:17">
      <c r="A78" s="258" t="s">
        <v>308</v>
      </c>
      <c r="B78" s="862">
        <v>529348.67999999993</v>
      </c>
      <c r="C78" s="862">
        <v>817006.99</v>
      </c>
      <c r="D78" s="862">
        <v>774007.74</v>
      </c>
      <c r="E78" s="862">
        <v>896033.67</v>
      </c>
      <c r="F78" s="862">
        <v>3046714.93</v>
      </c>
      <c r="G78" s="862">
        <v>1294455.6000000001</v>
      </c>
      <c r="H78" s="862">
        <v>30617110.079999998</v>
      </c>
      <c r="I78" s="862">
        <v>767675.66</v>
      </c>
      <c r="J78" s="862">
        <v>2123099.56</v>
      </c>
      <c r="K78" s="862">
        <v>1984371.1199999999</v>
      </c>
      <c r="L78" s="862">
        <v>411409.01999999996</v>
      </c>
      <c r="M78" s="862">
        <v>1211632.3799999999</v>
      </c>
      <c r="N78" s="862">
        <v>44472865.43</v>
      </c>
    </row>
    <row r="79" spans="1:17">
      <c r="A79" s="261" t="s">
        <v>589</v>
      </c>
      <c r="B79" s="863">
        <v>0</v>
      </c>
      <c r="C79" s="863">
        <v>0</v>
      </c>
      <c r="D79" s="863">
        <v>0</v>
      </c>
      <c r="E79" s="863">
        <v>0</v>
      </c>
      <c r="F79" s="863">
        <v>0</v>
      </c>
      <c r="G79" s="863">
        <v>0</v>
      </c>
      <c r="H79" s="863">
        <v>0</v>
      </c>
      <c r="I79" s="863">
        <v>0</v>
      </c>
      <c r="J79" s="863">
        <v>0</v>
      </c>
      <c r="K79" s="863">
        <v>0</v>
      </c>
      <c r="L79" s="863">
        <v>0</v>
      </c>
      <c r="M79" s="863">
        <v>0</v>
      </c>
      <c r="N79" s="863">
        <v>0</v>
      </c>
    </row>
    <row r="80" spans="1:17">
      <c r="A80" s="261" t="s">
        <v>443</v>
      </c>
      <c r="B80" s="863">
        <v>422956</v>
      </c>
      <c r="C80" s="863">
        <v>804648</v>
      </c>
      <c r="D80" s="863">
        <v>768542</v>
      </c>
      <c r="E80" s="863">
        <v>885140</v>
      </c>
      <c r="F80" s="863">
        <v>3040709</v>
      </c>
      <c r="G80" s="863">
        <v>1289850.6200000001</v>
      </c>
      <c r="H80" s="863">
        <v>30608854.989999998</v>
      </c>
      <c r="I80" s="863">
        <v>758260</v>
      </c>
      <c r="J80" s="863">
        <v>2121836</v>
      </c>
      <c r="K80" s="863">
        <v>1811498.97</v>
      </c>
      <c r="L80" s="863">
        <v>334954.03999999998</v>
      </c>
      <c r="M80" s="863">
        <v>1181315.48</v>
      </c>
      <c r="N80" s="863">
        <v>44028565.099999994</v>
      </c>
    </row>
    <row r="81" spans="1:14">
      <c r="A81" s="263" t="s">
        <v>590</v>
      </c>
      <c r="B81" s="863">
        <v>3229.1</v>
      </c>
      <c r="C81" s="863">
        <v>9646.84</v>
      </c>
      <c r="D81" s="863">
        <v>5165.74</v>
      </c>
      <c r="E81" s="863">
        <v>10893.67</v>
      </c>
      <c r="F81" s="863">
        <v>6005.93</v>
      </c>
      <c r="G81" s="863">
        <v>3613.08</v>
      </c>
      <c r="H81" s="863">
        <v>8255.09</v>
      </c>
      <c r="I81" s="863">
        <v>9005.27</v>
      </c>
      <c r="J81" s="863">
        <v>1263.56</v>
      </c>
      <c r="K81" s="863">
        <v>2920.94</v>
      </c>
      <c r="L81" s="863">
        <v>16033.48</v>
      </c>
      <c r="M81" s="863">
        <v>3874.73</v>
      </c>
      <c r="N81" s="863">
        <v>79907.429999999993</v>
      </c>
    </row>
    <row r="82" spans="1:14">
      <c r="A82" s="261" t="s">
        <v>591</v>
      </c>
      <c r="B82" s="863">
        <v>0</v>
      </c>
      <c r="C82" s="863">
        <v>0</v>
      </c>
      <c r="D82" s="863">
        <v>0</v>
      </c>
      <c r="E82" s="863">
        <v>0</v>
      </c>
      <c r="F82" s="863">
        <v>0</v>
      </c>
      <c r="G82" s="863">
        <v>0</v>
      </c>
      <c r="H82" s="863">
        <v>0</v>
      </c>
      <c r="I82" s="863">
        <v>0</v>
      </c>
      <c r="J82" s="863">
        <v>0</v>
      </c>
      <c r="K82" s="863">
        <v>0</v>
      </c>
      <c r="L82" s="863">
        <v>0</v>
      </c>
      <c r="M82" s="863">
        <v>0</v>
      </c>
      <c r="N82" s="863">
        <v>0</v>
      </c>
    </row>
    <row r="83" spans="1:14">
      <c r="A83" s="261" t="s">
        <v>592</v>
      </c>
      <c r="B83" s="863">
        <v>103163.58</v>
      </c>
      <c r="C83" s="863">
        <v>2712.15</v>
      </c>
      <c r="D83" s="863">
        <v>300</v>
      </c>
      <c r="E83" s="863">
        <v>0</v>
      </c>
      <c r="F83" s="863">
        <v>0</v>
      </c>
      <c r="G83" s="863">
        <v>991.9</v>
      </c>
      <c r="H83" s="863">
        <v>0</v>
      </c>
      <c r="I83" s="863">
        <v>410.39</v>
      </c>
      <c r="J83" s="863">
        <v>0</v>
      </c>
      <c r="K83" s="863">
        <v>169951.21</v>
      </c>
      <c r="L83" s="863">
        <v>60421.5</v>
      </c>
      <c r="M83" s="863">
        <v>26442.17</v>
      </c>
      <c r="N83" s="863">
        <v>364392.89999999997</v>
      </c>
    </row>
    <row r="84" spans="1:14">
      <c r="A84" s="264" t="s">
        <v>124</v>
      </c>
      <c r="B84" s="864">
        <v>897040843.0999999</v>
      </c>
      <c r="C84" s="864">
        <v>790379252.76000011</v>
      </c>
      <c r="D84" s="864">
        <v>908769471.30000031</v>
      </c>
      <c r="E84" s="864">
        <v>1711676855.0000002</v>
      </c>
      <c r="F84" s="864">
        <v>866642535.0999999</v>
      </c>
      <c r="G84" s="864">
        <v>1040019649.1099999</v>
      </c>
      <c r="H84" s="864">
        <v>1259427781.8499999</v>
      </c>
      <c r="I84" s="864">
        <v>995862707.70999992</v>
      </c>
      <c r="J84" s="864">
        <v>1083522903.71</v>
      </c>
      <c r="K84" s="864">
        <v>1218044669.26</v>
      </c>
      <c r="L84" s="864">
        <v>876939616.99000001</v>
      </c>
      <c r="M84" s="864">
        <v>964978465.82000005</v>
      </c>
      <c r="N84" s="864">
        <v>12613304751.709999</v>
      </c>
    </row>
    <row r="85" spans="1:14">
      <c r="A85" s="265" t="s">
        <v>465</v>
      </c>
    </row>
    <row r="86" spans="1:14">
      <c r="A86" s="266" t="s">
        <v>784</v>
      </c>
    </row>
    <row r="87" spans="1:14">
      <c r="A87" s="138" t="s">
        <v>593</v>
      </c>
    </row>
  </sheetData>
  <customSheetViews>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6" bottom="0.17" header="0.23622047244094491" footer="0"/>
  <pageSetup scale="54" orientation="landscape" r:id="rId4"/>
  <headerFooter alignWithMargins="0"/>
  <drawing r:id="rId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80"/>
  <dimension ref="A1:H90"/>
  <sheetViews>
    <sheetView showGridLines="0" zoomScaleNormal="100" workbookViewId="0">
      <pane xSplit="1" ySplit="11" topLeftCell="B54" activePane="bottomRight" state="frozen"/>
      <selection pane="topRight" activeCell="B1" sqref="B1"/>
      <selection pane="bottomLeft" activeCell="A12" sqref="A12"/>
      <selection pane="bottomRight" activeCell="H76" sqref="H76"/>
    </sheetView>
  </sheetViews>
  <sheetFormatPr defaultColWidth="9.140625" defaultRowHeight="12.75"/>
  <cols>
    <col min="1" max="1" width="74" style="117" bestFit="1" customWidth="1"/>
    <col min="2" max="7" width="12.42578125" style="117" customWidth="1"/>
    <col min="8" max="8" width="13.5703125" style="117" customWidth="1"/>
    <col min="9" max="16384" width="9.140625" style="117"/>
  </cols>
  <sheetData>
    <row r="1" spans="1:8">
      <c r="A1" s="147" t="s">
        <v>117</v>
      </c>
      <c r="B1" s="149"/>
      <c r="C1" s="149"/>
      <c r="D1" s="149"/>
      <c r="E1" s="149"/>
      <c r="F1" s="151"/>
      <c r="G1" s="151"/>
      <c r="H1" s="923">
        <v>58</v>
      </c>
    </row>
    <row r="2" spans="1:8">
      <c r="A2" s="122"/>
      <c r="B2" s="122"/>
      <c r="C2" s="122"/>
      <c r="D2" s="122"/>
      <c r="E2" s="122"/>
      <c r="F2" s="122"/>
      <c r="G2" s="122"/>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334</v>
      </c>
    </row>
    <row r="9" spans="1:8">
      <c r="A9" s="256" t="s">
        <v>818</v>
      </c>
    </row>
    <row r="10" spans="1:8">
      <c r="A10" s="255" t="s">
        <v>185</v>
      </c>
    </row>
    <row r="11" spans="1:8">
      <c r="A11" s="422" t="s">
        <v>617</v>
      </c>
      <c r="B11" s="257">
        <v>2015</v>
      </c>
      <c r="C11" s="257">
        <v>2016</v>
      </c>
      <c r="D11" s="257">
        <v>2017</v>
      </c>
      <c r="E11" s="257">
        <v>2018</v>
      </c>
      <c r="F11" s="257">
        <v>2019</v>
      </c>
      <c r="G11" s="257">
        <v>2020</v>
      </c>
      <c r="H11" s="257">
        <v>2021</v>
      </c>
    </row>
    <row r="12" spans="1:8">
      <c r="A12" s="424" t="s">
        <v>186</v>
      </c>
      <c r="B12" s="865">
        <v>3404913071.4699998</v>
      </c>
      <c r="C12" s="865">
        <v>3516091415.150001</v>
      </c>
      <c r="D12" s="865">
        <v>3662574644.2399998</v>
      </c>
      <c r="E12" s="865">
        <v>4004655692.4899998</v>
      </c>
      <c r="F12" s="865">
        <v>4591453504.5</v>
      </c>
      <c r="G12" s="865">
        <v>3623039011.8800001</v>
      </c>
      <c r="H12" s="865">
        <v>6179212067.3900013</v>
      </c>
    </row>
    <row r="13" spans="1:8">
      <c r="A13" s="425" t="s">
        <v>303</v>
      </c>
      <c r="B13" s="866">
        <v>1050011083.0000002</v>
      </c>
      <c r="C13" s="866">
        <v>1233747734.0500004</v>
      </c>
      <c r="D13" s="866">
        <v>1257817964.46</v>
      </c>
      <c r="E13" s="866">
        <v>1488777661.1100001</v>
      </c>
      <c r="F13" s="866">
        <v>1681929637.3600001</v>
      </c>
      <c r="G13" s="866">
        <v>1493463146.6499999</v>
      </c>
      <c r="H13" s="866">
        <v>2000867085.7500002</v>
      </c>
    </row>
    <row r="14" spans="1:8">
      <c r="A14" s="426" t="s">
        <v>539</v>
      </c>
      <c r="B14" s="867">
        <v>119689881.83000001</v>
      </c>
      <c r="C14" s="867">
        <v>122325450.80000001</v>
      </c>
      <c r="D14" s="867">
        <v>124120445.52000001</v>
      </c>
      <c r="E14" s="867">
        <v>273131092.93000001</v>
      </c>
      <c r="F14" s="867">
        <v>297763402.58999997</v>
      </c>
      <c r="G14" s="867">
        <v>217870845.5</v>
      </c>
      <c r="H14" s="867">
        <v>361010105.08999991</v>
      </c>
    </row>
    <row r="15" spans="1:8">
      <c r="A15" s="426" t="s">
        <v>540</v>
      </c>
      <c r="B15" s="867">
        <v>640472759.6500001</v>
      </c>
      <c r="C15" s="867">
        <v>781153127.20000005</v>
      </c>
      <c r="D15" s="867">
        <v>806881931</v>
      </c>
      <c r="E15" s="867">
        <v>866633590.96000004</v>
      </c>
      <c r="F15" s="867">
        <v>1026184300.1800001</v>
      </c>
      <c r="G15" s="867">
        <v>959235058.02999997</v>
      </c>
      <c r="H15" s="867">
        <v>1224545012.2</v>
      </c>
    </row>
    <row r="16" spans="1:8">
      <c r="A16" s="426" t="s">
        <v>541</v>
      </c>
      <c r="B16" s="867">
        <v>230404634.37999997</v>
      </c>
      <c r="C16" s="867">
        <v>256187268.17000002</v>
      </c>
      <c r="D16" s="867">
        <v>251738770.72999996</v>
      </c>
      <c r="E16" s="867">
        <v>268821616.19</v>
      </c>
      <c r="F16" s="867">
        <v>280326955.42999995</v>
      </c>
      <c r="G16" s="867">
        <v>231519192.84000003</v>
      </c>
      <c r="H16" s="867">
        <v>314309572.14999998</v>
      </c>
    </row>
    <row r="17" spans="1:8">
      <c r="A17" s="426" t="s">
        <v>542</v>
      </c>
      <c r="B17" s="867">
        <v>1897863.3499999996</v>
      </c>
      <c r="C17" s="867">
        <v>2357583.3899999997</v>
      </c>
      <c r="D17" s="867">
        <v>854665.67</v>
      </c>
      <c r="E17" s="867">
        <v>272736.24</v>
      </c>
      <c r="F17" s="867">
        <v>414733.66</v>
      </c>
      <c r="G17" s="867">
        <v>1214824.02</v>
      </c>
      <c r="H17" s="867">
        <v>4695080.17</v>
      </c>
    </row>
    <row r="18" spans="1:8">
      <c r="A18" s="426" t="s">
        <v>543</v>
      </c>
      <c r="B18" s="867">
        <v>21558171.649999999</v>
      </c>
      <c r="C18" s="867">
        <v>24943441.189999994</v>
      </c>
      <c r="D18" s="867">
        <v>26828390.030000001</v>
      </c>
      <c r="E18" s="867">
        <v>28242821.669999998</v>
      </c>
      <c r="F18" s="867">
        <v>29463820.629999999</v>
      </c>
      <c r="G18" s="867">
        <v>30065660.620000001</v>
      </c>
      <c r="H18" s="867">
        <v>37362037.240000002</v>
      </c>
    </row>
    <row r="19" spans="1:8">
      <c r="A19" s="426" t="s">
        <v>544</v>
      </c>
      <c r="B19" s="867">
        <v>16739010.449999999</v>
      </c>
      <c r="C19" s="867">
        <v>22972607.649999999</v>
      </c>
      <c r="D19" s="867">
        <v>21533378.899999995</v>
      </c>
      <c r="E19" s="867">
        <v>21354144.610000003</v>
      </c>
      <c r="F19" s="867">
        <v>18543515.449999999</v>
      </c>
      <c r="G19" s="867">
        <v>25418620</v>
      </c>
      <c r="H19" s="867">
        <v>22777213.479999997</v>
      </c>
    </row>
    <row r="20" spans="1:8">
      <c r="A20" s="426" t="s">
        <v>545</v>
      </c>
      <c r="B20" s="867">
        <v>19248761.690000001</v>
      </c>
      <c r="C20" s="867">
        <v>23808255.650000002</v>
      </c>
      <c r="D20" s="867">
        <v>25860382.609999996</v>
      </c>
      <c r="E20" s="867">
        <v>30321658.510000002</v>
      </c>
      <c r="F20" s="867">
        <v>29232909.419999998</v>
      </c>
      <c r="G20" s="867">
        <v>28138945.640000001</v>
      </c>
      <c r="H20" s="867">
        <v>36168065.420000009</v>
      </c>
    </row>
    <row r="21" spans="1:8">
      <c r="A21" s="425" t="s">
        <v>294</v>
      </c>
      <c r="B21" s="866">
        <v>1941153612.6999996</v>
      </c>
      <c r="C21" s="866">
        <v>1676334089.8700004</v>
      </c>
      <c r="D21" s="866">
        <v>1830584154.9100001</v>
      </c>
      <c r="E21" s="866">
        <v>1981259690.1299999</v>
      </c>
      <c r="F21" s="866">
        <v>2300575211.6599998</v>
      </c>
      <c r="G21" s="866">
        <v>1565474220.2100003</v>
      </c>
      <c r="H21" s="866">
        <v>3282083699.1100001</v>
      </c>
    </row>
    <row r="22" spans="1:8">
      <c r="A22" s="426" t="s">
        <v>546</v>
      </c>
      <c r="B22" s="867">
        <v>1930271250.2399998</v>
      </c>
      <c r="C22" s="867">
        <v>1668876320.1900001</v>
      </c>
      <c r="D22" s="867">
        <v>1825502838.1600001</v>
      </c>
      <c r="E22" s="867">
        <v>1969780834.3399999</v>
      </c>
      <c r="F22" s="867">
        <v>2290311588.4899998</v>
      </c>
      <c r="G22" s="867">
        <v>1564133664.71</v>
      </c>
      <c r="H22" s="867">
        <v>3269752167.5700006</v>
      </c>
    </row>
    <row r="23" spans="1:8">
      <c r="A23" s="426" t="s">
        <v>547</v>
      </c>
      <c r="B23" s="867">
        <v>0</v>
      </c>
      <c r="C23" s="867">
        <v>0</v>
      </c>
      <c r="D23" s="867">
        <v>0</v>
      </c>
      <c r="E23" s="867">
        <v>0</v>
      </c>
      <c r="F23" s="867">
        <v>0</v>
      </c>
      <c r="G23" s="867">
        <v>0</v>
      </c>
      <c r="H23" s="867">
        <v>0</v>
      </c>
    </row>
    <row r="24" spans="1:8">
      <c r="A24" s="426" t="s">
        <v>548</v>
      </c>
      <c r="B24" s="867">
        <v>0</v>
      </c>
      <c r="C24" s="867">
        <v>0</v>
      </c>
      <c r="D24" s="867">
        <v>0</v>
      </c>
      <c r="E24" s="867">
        <v>0</v>
      </c>
      <c r="F24" s="867">
        <v>0</v>
      </c>
      <c r="G24" s="867">
        <v>0</v>
      </c>
      <c r="H24" s="867">
        <v>0</v>
      </c>
    </row>
    <row r="25" spans="1:8">
      <c r="A25" s="426" t="s">
        <v>549</v>
      </c>
      <c r="B25" s="867">
        <v>4987883.04</v>
      </c>
      <c r="C25" s="867">
        <v>1112673.6299999999</v>
      </c>
      <c r="D25" s="867">
        <v>559037.17000000004</v>
      </c>
      <c r="E25" s="867">
        <v>905689.86</v>
      </c>
      <c r="F25" s="867">
        <v>820632.96</v>
      </c>
      <c r="G25" s="867">
        <v>356942.4</v>
      </c>
      <c r="H25" s="867">
        <v>247014.35</v>
      </c>
    </row>
    <row r="26" spans="1:8">
      <c r="A26" s="426" t="s">
        <v>550</v>
      </c>
      <c r="B26" s="867">
        <v>937770.99000000011</v>
      </c>
      <c r="C26" s="867">
        <v>1019710.47</v>
      </c>
      <c r="D26" s="867">
        <v>1150417.0900000001</v>
      </c>
      <c r="E26" s="867">
        <v>1051272.97</v>
      </c>
      <c r="F26" s="867">
        <v>773933.23999999987</v>
      </c>
      <c r="G26" s="867">
        <v>438742.31000000006</v>
      </c>
      <c r="H26" s="867">
        <v>150606.68</v>
      </c>
    </row>
    <row r="27" spans="1:8">
      <c r="A27" s="426" t="s">
        <v>551</v>
      </c>
      <c r="B27" s="867">
        <v>0</v>
      </c>
      <c r="C27" s="867">
        <v>0</v>
      </c>
      <c r="D27" s="867">
        <v>0</v>
      </c>
      <c r="E27" s="867">
        <v>0</v>
      </c>
      <c r="F27" s="867">
        <v>0</v>
      </c>
      <c r="G27" s="867">
        <v>0</v>
      </c>
      <c r="H27" s="867">
        <v>0</v>
      </c>
    </row>
    <row r="28" spans="1:8">
      <c r="A28" s="426" t="s">
        <v>552</v>
      </c>
      <c r="B28" s="867">
        <v>1440767.2799999998</v>
      </c>
      <c r="C28" s="867">
        <v>1660266.3900000001</v>
      </c>
      <c r="D28" s="867">
        <v>2361447.1599999997</v>
      </c>
      <c r="E28" s="867">
        <v>1555191.4700000002</v>
      </c>
      <c r="F28" s="867">
        <v>270804.82</v>
      </c>
      <c r="G28" s="867">
        <v>95395.63</v>
      </c>
      <c r="H28" s="867">
        <v>81907.950000000012</v>
      </c>
    </row>
    <row r="29" spans="1:8">
      <c r="A29" s="426" t="s">
        <v>553</v>
      </c>
      <c r="B29" s="867">
        <v>2032836.5399999996</v>
      </c>
      <c r="C29" s="867">
        <v>1800270.56</v>
      </c>
      <c r="D29" s="867">
        <v>514632.26999999996</v>
      </c>
      <c r="E29" s="867">
        <v>7783149.6300000008</v>
      </c>
      <c r="F29" s="867">
        <v>8025385.79</v>
      </c>
      <c r="G29" s="867">
        <v>212554.78</v>
      </c>
      <c r="H29" s="867">
        <v>9414043.8900000025</v>
      </c>
    </row>
    <row r="30" spans="1:8">
      <c r="A30" s="426" t="s">
        <v>554</v>
      </c>
      <c r="B30" s="867">
        <v>1483104.6099999999</v>
      </c>
      <c r="C30" s="867">
        <v>1864848.63</v>
      </c>
      <c r="D30" s="867">
        <v>495783.06</v>
      </c>
      <c r="E30" s="867">
        <v>183551.86</v>
      </c>
      <c r="F30" s="867">
        <v>372866.35999999993</v>
      </c>
      <c r="G30" s="867">
        <v>236920.38</v>
      </c>
      <c r="H30" s="867">
        <v>2437958.6700000004</v>
      </c>
    </row>
    <row r="31" spans="1:8">
      <c r="A31" s="425" t="s">
        <v>293</v>
      </c>
      <c r="B31" s="866">
        <v>365816742.41000003</v>
      </c>
      <c r="C31" s="866">
        <v>531568296.42999995</v>
      </c>
      <c r="D31" s="866">
        <v>496032783.39999992</v>
      </c>
      <c r="E31" s="866">
        <v>395392749.47999996</v>
      </c>
      <c r="F31" s="866">
        <v>493336789.84000003</v>
      </c>
      <c r="G31" s="866">
        <v>480438242.32000005</v>
      </c>
      <c r="H31" s="866">
        <v>833136074.10000014</v>
      </c>
    </row>
    <row r="32" spans="1:8">
      <c r="A32" s="426" t="s">
        <v>555</v>
      </c>
      <c r="B32" s="867">
        <v>48610862.589999996</v>
      </c>
      <c r="C32" s="867">
        <v>66210598.020000011</v>
      </c>
      <c r="D32" s="867">
        <v>86291890.360000014</v>
      </c>
      <c r="E32" s="867">
        <v>60254543.109999999</v>
      </c>
      <c r="F32" s="867">
        <v>101498125.67000002</v>
      </c>
      <c r="G32" s="867">
        <v>80230096.460000008</v>
      </c>
      <c r="H32" s="867">
        <v>104735541.13</v>
      </c>
    </row>
    <row r="33" spans="1:8">
      <c r="A33" s="426" t="s">
        <v>556</v>
      </c>
      <c r="B33" s="867">
        <v>5295773.3999999994</v>
      </c>
      <c r="C33" s="867">
        <v>10916160.949999999</v>
      </c>
      <c r="D33" s="867">
        <v>20736081.170000002</v>
      </c>
      <c r="E33" s="867">
        <v>19089929.84</v>
      </c>
      <c r="F33" s="867">
        <v>25270841.780000001</v>
      </c>
      <c r="G33" s="867">
        <v>33352526.280000001</v>
      </c>
      <c r="H33" s="867">
        <v>42821718.490000002</v>
      </c>
    </row>
    <row r="34" spans="1:8">
      <c r="A34" s="426" t="s">
        <v>557</v>
      </c>
      <c r="B34" s="867">
        <v>116024276.33</v>
      </c>
      <c r="C34" s="867">
        <v>169526241.88</v>
      </c>
      <c r="D34" s="867">
        <v>153108599.03</v>
      </c>
      <c r="E34" s="867">
        <v>138681905.41</v>
      </c>
      <c r="F34" s="867">
        <v>175083521.95999998</v>
      </c>
      <c r="G34" s="867">
        <v>209153503.37</v>
      </c>
      <c r="H34" s="867">
        <v>251836905.08000004</v>
      </c>
    </row>
    <row r="35" spans="1:8">
      <c r="A35" s="426" t="s">
        <v>558</v>
      </c>
      <c r="B35" s="867">
        <v>10288063.649999997</v>
      </c>
      <c r="C35" s="867">
        <v>11457078.219999999</v>
      </c>
      <c r="D35" s="867">
        <v>13623281.140000001</v>
      </c>
      <c r="E35" s="867">
        <v>10511047.620000001</v>
      </c>
      <c r="F35" s="867">
        <v>6486823.7300000014</v>
      </c>
      <c r="G35" s="867">
        <v>3949241.1499999994</v>
      </c>
      <c r="H35" s="867">
        <v>6164827.1500000013</v>
      </c>
    </row>
    <row r="36" spans="1:8">
      <c r="A36" s="426" t="s">
        <v>559</v>
      </c>
      <c r="B36" s="867">
        <v>9581523.0099999998</v>
      </c>
      <c r="C36" s="867">
        <v>47160628.709999993</v>
      </c>
      <c r="D36" s="867">
        <v>42961199.700000003</v>
      </c>
      <c r="E36" s="867">
        <v>41091229.030000001</v>
      </c>
      <c r="F36" s="867">
        <v>41263375</v>
      </c>
      <c r="G36" s="867">
        <v>21605360</v>
      </c>
      <c r="H36" s="867">
        <v>35627614.200000003</v>
      </c>
    </row>
    <row r="37" spans="1:8">
      <c r="A37" s="426" t="s">
        <v>560</v>
      </c>
      <c r="B37" s="867">
        <v>39704350.909999996</v>
      </c>
      <c r="C37" s="867">
        <v>49775788.649999999</v>
      </c>
      <c r="D37" s="867">
        <v>38452348.259999998</v>
      </c>
      <c r="E37" s="867">
        <v>23217955.140000001</v>
      </c>
      <c r="F37" s="867">
        <v>23976024.25</v>
      </c>
      <c r="G37" s="867">
        <v>15789841.41</v>
      </c>
      <c r="H37" s="867">
        <v>22727014.760000002</v>
      </c>
    </row>
    <row r="38" spans="1:8">
      <c r="A38" s="426" t="s">
        <v>561</v>
      </c>
      <c r="B38" s="867">
        <v>59696410.420000009</v>
      </c>
      <c r="C38" s="867">
        <v>79951622.25999999</v>
      </c>
      <c r="D38" s="867">
        <v>74766476.909999996</v>
      </c>
      <c r="E38" s="867">
        <v>67484695.530000001</v>
      </c>
      <c r="F38" s="867">
        <v>79228517.719999999</v>
      </c>
      <c r="G38" s="867">
        <v>71389921.239999995</v>
      </c>
      <c r="H38" s="867">
        <v>78845604.389999986</v>
      </c>
    </row>
    <row r="39" spans="1:8">
      <c r="A39" s="426" t="s">
        <v>562</v>
      </c>
      <c r="B39" s="867">
        <v>76615482.100000009</v>
      </c>
      <c r="C39" s="867">
        <v>96570177.73999998</v>
      </c>
      <c r="D39" s="867">
        <v>66092906.829999998</v>
      </c>
      <c r="E39" s="867">
        <v>35061443.799999997</v>
      </c>
      <c r="F39" s="867">
        <v>40529559.730000004</v>
      </c>
      <c r="G39" s="867">
        <v>44967752.410000004</v>
      </c>
      <c r="H39" s="867">
        <v>290376848.90000004</v>
      </c>
    </row>
    <row r="40" spans="1:8">
      <c r="A40" s="425" t="s">
        <v>291</v>
      </c>
      <c r="B40" s="866">
        <v>47931633.359999992</v>
      </c>
      <c r="C40" s="866">
        <v>74441294.799999982</v>
      </c>
      <c r="D40" s="866">
        <v>78139741.469999999</v>
      </c>
      <c r="E40" s="866">
        <v>139225591.77000001</v>
      </c>
      <c r="F40" s="866">
        <v>115611865.63999999</v>
      </c>
      <c r="G40" s="866">
        <v>83663402.699999988</v>
      </c>
      <c r="H40" s="866">
        <v>63125208.43</v>
      </c>
    </row>
    <row r="41" spans="1:8">
      <c r="A41" s="424" t="s">
        <v>188</v>
      </c>
      <c r="B41" s="865">
        <v>873381142.44000006</v>
      </c>
      <c r="C41" s="865">
        <v>830210730.72000003</v>
      </c>
      <c r="D41" s="865">
        <v>918528185.38</v>
      </c>
      <c r="E41" s="865">
        <v>1016683654.49</v>
      </c>
      <c r="F41" s="865">
        <v>1203009063.8799996</v>
      </c>
      <c r="G41" s="865">
        <v>891318876.19000006</v>
      </c>
      <c r="H41" s="866">
        <v>1767724309.26</v>
      </c>
    </row>
    <row r="42" spans="1:8">
      <c r="A42" s="426" t="s">
        <v>563</v>
      </c>
      <c r="B42" s="867">
        <v>402426442.50000006</v>
      </c>
      <c r="C42" s="867">
        <v>347465183.94999999</v>
      </c>
      <c r="D42" s="867">
        <v>349116657.55000001</v>
      </c>
      <c r="E42" s="867">
        <v>347362423.15000004</v>
      </c>
      <c r="F42" s="867">
        <v>485140716.39999998</v>
      </c>
      <c r="G42" s="867">
        <v>320160001.46999991</v>
      </c>
      <c r="H42" s="867">
        <v>778742880.23999989</v>
      </c>
    </row>
    <row r="43" spans="1:8">
      <c r="A43" s="426" t="s">
        <v>564</v>
      </c>
      <c r="B43" s="867">
        <v>211034288.39000002</v>
      </c>
      <c r="C43" s="867">
        <v>207672633.62</v>
      </c>
      <c r="D43" s="867">
        <v>253248369.18000001</v>
      </c>
      <c r="E43" s="867">
        <v>335788723.07999998</v>
      </c>
      <c r="F43" s="867">
        <v>328657098.23999995</v>
      </c>
      <c r="G43" s="867">
        <v>277589492.72000003</v>
      </c>
      <c r="H43" s="867">
        <v>465603950.36000001</v>
      </c>
    </row>
    <row r="44" spans="1:8">
      <c r="A44" s="426" t="s">
        <v>565</v>
      </c>
      <c r="B44" s="867">
        <v>109217687.66</v>
      </c>
      <c r="C44" s="867">
        <v>120126420.43000001</v>
      </c>
      <c r="D44" s="867">
        <v>131317435.8</v>
      </c>
      <c r="E44" s="867">
        <v>153968986.52000001</v>
      </c>
      <c r="F44" s="867">
        <v>173447941.89999998</v>
      </c>
      <c r="G44" s="867">
        <v>167423111.72000003</v>
      </c>
      <c r="H44" s="867">
        <v>251364409.44</v>
      </c>
    </row>
    <row r="45" spans="1:8">
      <c r="A45" s="426" t="s">
        <v>566</v>
      </c>
      <c r="B45" s="867">
        <v>39241474.420000002</v>
      </c>
      <c r="C45" s="867">
        <v>27874451.340000004</v>
      </c>
      <c r="D45" s="867">
        <v>32797724.129999999</v>
      </c>
      <c r="E45" s="867">
        <v>24359557.550000001</v>
      </c>
      <c r="F45" s="867">
        <v>29943037.699999999</v>
      </c>
      <c r="G45" s="867">
        <v>22350964.720000003</v>
      </c>
      <c r="H45" s="867">
        <v>61178818.019999996</v>
      </c>
    </row>
    <row r="46" spans="1:8">
      <c r="A46" s="426" t="s">
        <v>567</v>
      </c>
      <c r="B46" s="867">
        <v>0</v>
      </c>
      <c r="C46" s="867">
        <v>0</v>
      </c>
      <c r="D46" s="867">
        <v>0</v>
      </c>
      <c r="E46" s="867">
        <v>0</v>
      </c>
      <c r="F46" s="867">
        <v>0</v>
      </c>
      <c r="G46" s="867">
        <v>0</v>
      </c>
      <c r="H46" s="867">
        <v>2500</v>
      </c>
    </row>
    <row r="47" spans="1:8">
      <c r="A47" s="426" t="s">
        <v>568</v>
      </c>
      <c r="B47" s="867">
        <v>46223922.730000004</v>
      </c>
      <c r="C47" s="867">
        <v>50643487.059999995</v>
      </c>
      <c r="D47" s="867">
        <v>46950036.419999994</v>
      </c>
      <c r="E47" s="867">
        <v>45741266.809999995</v>
      </c>
      <c r="F47" s="867">
        <v>59717423.979999997</v>
      </c>
      <c r="G47" s="867">
        <v>36832887.339999996</v>
      </c>
      <c r="H47" s="867">
        <v>79899694.039999992</v>
      </c>
    </row>
    <row r="48" spans="1:8">
      <c r="A48" s="426" t="s">
        <v>569</v>
      </c>
      <c r="B48" s="867">
        <v>24257152.420000002</v>
      </c>
      <c r="C48" s="867">
        <v>23374253.829999998</v>
      </c>
      <c r="D48" s="867">
        <v>25013283</v>
      </c>
      <c r="E48" s="867">
        <v>20641770.5</v>
      </c>
      <c r="F48" s="867">
        <v>19942074.009999998</v>
      </c>
      <c r="G48" s="867">
        <v>24338531.969999999</v>
      </c>
      <c r="H48" s="867">
        <v>40071215.490000002</v>
      </c>
    </row>
    <row r="49" spans="1:8">
      <c r="A49" s="426" t="s">
        <v>570</v>
      </c>
      <c r="B49" s="867">
        <v>0</v>
      </c>
      <c r="C49" s="867">
        <v>153440.87</v>
      </c>
      <c r="D49" s="867">
        <v>339734.99000000005</v>
      </c>
      <c r="E49" s="867">
        <v>548899.69000000006</v>
      </c>
      <c r="F49" s="867">
        <v>1145794.3100000003</v>
      </c>
      <c r="G49" s="867">
        <v>890761.04999999981</v>
      </c>
      <c r="H49" s="867">
        <v>1678507.1600000001</v>
      </c>
    </row>
    <row r="50" spans="1:8">
      <c r="A50" s="426" t="s">
        <v>571</v>
      </c>
      <c r="B50" s="867">
        <v>40980174.32</v>
      </c>
      <c r="C50" s="867">
        <v>52900859.62000002</v>
      </c>
      <c r="D50" s="867">
        <v>79744944.310000017</v>
      </c>
      <c r="E50" s="867">
        <v>88272027.189999998</v>
      </c>
      <c r="F50" s="867">
        <v>105014977.33999999</v>
      </c>
      <c r="G50" s="867">
        <v>41733125.20000001</v>
      </c>
      <c r="H50" s="867">
        <v>89182334.510000005</v>
      </c>
    </row>
    <row r="51" spans="1:8">
      <c r="A51" s="424" t="s">
        <v>305</v>
      </c>
      <c r="B51" s="865">
        <v>2563442171.8499999</v>
      </c>
      <c r="C51" s="865">
        <v>2971213206.1599998</v>
      </c>
      <c r="D51" s="865">
        <v>2817727227.5100007</v>
      </c>
      <c r="E51" s="865">
        <v>3225932982.6199999</v>
      </c>
      <c r="F51" s="865">
        <v>3815326266.1900001</v>
      </c>
      <c r="G51" s="865">
        <v>3669265002.5100002</v>
      </c>
      <c r="H51" s="865">
        <v>4614731689.6099997</v>
      </c>
    </row>
    <row r="52" spans="1:8">
      <c r="A52" s="425" t="s">
        <v>306</v>
      </c>
      <c r="B52" s="866">
        <v>2368493024.9499998</v>
      </c>
      <c r="C52" s="866">
        <v>2690704539.4000001</v>
      </c>
      <c r="D52" s="866">
        <v>2538400986.3100004</v>
      </c>
      <c r="E52" s="866">
        <v>2941637600.75</v>
      </c>
      <c r="F52" s="866">
        <v>3514421813.5700002</v>
      </c>
      <c r="G52" s="866">
        <v>3495441018.8699999</v>
      </c>
      <c r="H52" s="866">
        <v>4419079972.9200001</v>
      </c>
    </row>
    <row r="53" spans="1:8">
      <c r="A53" s="426" t="s">
        <v>572</v>
      </c>
      <c r="B53" s="867">
        <v>2368493024.9499998</v>
      </c>
      <c r="C53" s="867">
        <v>2690704539.4000001</v>
      </c>
      <c r="D53" s="867">
        <v>2538400986.3100004</v>
      </c>
      <c r="E53" s="867">
        <v>2941637600.75</v>
      </c>
      <c r="F53" s="867">
        <v>3514421813.5700002</v>
      </c>
      <c r="G53" s="867">
        <v>3495441018.8699999</v>
      </c>
      <c r="H53" s="867">
        <v>4419079972.9200001</v>
      </c>
    </row>
    <row r="54" spans="1:8">
      <c r="A54" s="425" t="s">
        <v>296</v>
      </c>
      <c r="B54" s="866">
        <v>33160463.029999997</v>
      </c>
      <c r="C54" s="866">
        <v>78010988.539999992</v>
      </c>
      <c r="D54" s="866">
        <v>26722875.050000001</v>
      </c>
      <c r="E54" s="866">
        <v>11535566.430000002</v>
      </c>
      <c r="F54" s="866">
        <v>10633473.9</v>
      </c>
      <c r="G54" s="866">
        <v>6379913.0899999999</v>
      </c>
      <c r="H54" s="866">
        <v>7803815.459999999</v>
      </c>
    </row>
    <row r="55" spans="1:8">
      <c r="A55" s="426" t="s">
        <v>573</v>
      </c>
      <c r="B55" s="867">
        <v>0</v>
      </c>
      <c r="C55" s="867">
        <v>0</v>
      </c>
      <c r="D55" s="867">
        <v>0</v>
      </c>
      <c r="E55" s="867">
        <v>0</v>
      </c>
      <c r="F55" s="867">
        <v>0</v>
      </c>
      <c r="G55" s="867">
        <v>0</v>
      </c>
      <c r="H55" s="867">
        <v>0</v>
      </c>
    </row>
    <row r="56" spans="1:8">
      <c r="A56" s="426" t="s">
        <v>574</v>
      </c>
      <c r="B56" s="867">
        <v>0</v>
      </c>
      <c r="C56" s="867">
        <v>0</v>
      </c>
      <c r="D56" s="867">
        <v>0</v>
      </c>
      <c r="E56" s="867">
        <v>0</v>
      </c>
      <c r="F56" s="867">
        <v>0</v>
      </c>
      <c r="G56" s="867">
        <v>0</v>
      </c>
      <c r="H56" s="867">
        <v>0</v>
      </c>
    </row>
    <row r="57" spans="1:8">
      <c r="A57" s="426" t="s">
        <v>575</v>
      </c>
      <c r="B57" s="867">
        <v>0</v>
      </c>
      <c r="C57" s="867">
        <v>0</v>
      </c>
      <c r="D57" s="867">
        <v>0</v>
      </c>
      <c r="E57" s="867">
        <v>0</v>
      </c>
      <c r="F57" s="867">
        <v>0</v>
      </c>
      <c r="G57" s="867">
        <v>0</v>
      </c>
      <c r="H57" s="867">
        <v>0</v>
      </c>
    </row>
    <row r="58" spans="1:8">
      <c r="A58" s="426" t="s">
        <v>576</v>
      </c>
      <c r="B58" s="867">
        <v>0</v>
      </c>
      <c r="C58" s="867">
        <v>0</v>
      </c>
      <c r="D58" s="867">
        <v>0</v>
      </c>
      <c r="E58" s="867">
        <v>0</v>
      </c>
      <c r="F58" s="867">
        <v>0</v>
      </c>
      <c r="G58" s="867">
        <v>0</v>
      </c>
      <c r="H58" s="867">
        <v>0</v>
      </c>
    </row>
    <row r="59" spans="1:8">
      <c r="A59" s="426" t="s">
        <v>577</v>
      </c>
      <c r="B59" s="867">
        <v>2327713.6800000002</v>
      </c>
      <c r="C59" s="867">
        <v>30154967.400000006</v>
      </c>
      <c r="D59" s="867">
        <v>2820151.39</v>
      </c>
      <c r="E59" s="867">
        <v>0</v>
      </c>
      <c r="F59" s="867">
        <v>0</v>
      </c>
      <c r="G59" s="867">
        <v>0</v>
      </c>
      <c r="H59" s="867">
        <v>0</v>
      </c>
    </row>
    <row r="60" spans="1:8">
      <c r="A60" s="426" t="s">
        <v>578</v>
      </c>
      <c r="B60" s="867">
        <v>5041628.41</v>
      </c>
      <c r="C60" s="867">
        <v>11799786.050000001</v>
      </c>
      <c r="D60" s="867">
        <v>8109332.9899999993</v>
      </c>
      <c r="E60" s="867">
        <v>11511243.350000001</v>
      </c>
      <c r="F60" s="867">
        <v>10497364.790000001</v>
      </c>
      <c r="G60" s="867">
        <v>6259802.5199999996</v>
      </c>
      <c r="H60" s="867">
        <v>7497716.3799999999</v>
      </c>
    </row>
    <row r="61" spans="1:8">
      <c r="A61" s="426" t="s">
        <v>579</v>
      </c>
      <c r="B61" s="867">
        <v>16743459.009999998</v>
      </c>
      <c r="C61" s="867">
        <v>28696148.709999997</v>
      </c>
      <c r="D61" s="867">
        <v>10673844.799999999</v>
      </c>
      <c r="E61" s="867">
        <v>0</v>
      </c>
      <c r="F61" s="867">
        <v>0</v>
      </c>
      <c r="G61" s="867">
        <v>0</v>
      </c>
      <c r="H61" s="867">
        <v>182.85</v>
      </c>
    </row>
    <row r="62" spans="1:8">
      <c r="A62" s="426" t="s">
        <v>562</v>
      </c>
      <c r="B62" s="867">
        <v>9047661.9299999997</v>
      </c>
      <c r="C62" s="867">
        <v>7360086.3799999999</v>
      </c>
      <c r="D62" s="867">
        <v>5119545.87</v>
      </c>
      <c r="E62" s="867">
        <v>24323.08</v>
      </c>
      <c r="F62" s="867">
        <v>136109.10999999999</v>
      </c>
      <c r="G62" s="867">
        <v>120110.57</v>
      </c>
      <c r="H62" s="867">
        <v>305916.23</v>
      </c>
    </row>
    <row r="63" spans="1:8">
      <c r="A63" s="425" t="s">
        <v>4</v>
      </c>
      <c r="B63" s="866">
        <v>119519179.75000001</v>
      </c>
      <c r="C63" s="866">
        <v>155998123.58000001</v>
      </c>
      <c r="D63" s="866">
        <v>193771240.38</v>
      </c>
      <c r="E63" s="866">
        <v>190810114.34999999</v>
      </c>
      <c r="F63" s="866">
        <v>176104491.57999998</v>
      </c>
      <c r="G63" s="866">
        <v>141832860.04999998</v>
      </c>
      <c r="H63" s="866">
        <v>156591091.19999999</v>
      </c>
    </row>
    <row r="64" spans="1:8">
      <c r="A64" s="426" t="s">
        <v>580</v>
      </c>
      <c r="B64" s="867">
        <v>64603616.150000013</v>
      </c>
      <c r="C64" s="867">
        <v>93651922.310000002</v>
      </c>
      <c r="D64" s="867">
        <v>114625860.92999999</v>
      </c>
      <c r="E64" s="867">
        <v>117754954.88</v>
      </c>
      <c r="F64" s="867">
        <v>121103966.61</v>
      </c>
      <c r="G64" s="867">
        <v>103239676.73999999</v>
      </c>
      <c r="H64" s="867">
        <v>99255881.159999996</v>
      </c>
    </row>
    <row r="65" spans="1:8">
      <c r="A65" s="426" t="s">
        <v>581</v>
      </c>
      <c r="B65" s="867">
        <v>6148799</v>
      </c>
      <c r="C65" s="867">
        <v>8159278</v>
      </c>
      <c r="D65" s="867">
        <v>12229878</v>
      </c>
      <c r="E65" s="867">
        <v>12773204</v>
      </c>
      <c r="F65" s="867">
        <v>12241578</v>
      </c>
      <c r="G65" s="867">
        <v>11503526</v>
      </c>
      <c r="H65" s="867">
        <v>14170100</v>
      </c>
    </row>
    <row r="66" spans="1:8">
      <c r="A66" s="426" t="s">
        <v>596</v>
      </c>
      <c r="B66" s="867">
        <v>0</v>
      </c>
      <c r="C66" s="867">
        <v>0</v>
      </c>
      <c r="D66" s="867">
        <v>0</v>
      </c>
      <c r="E66" s="867">
        <v>0</v>
      </c>
      <c r="F66" s="867">
        <v>0</v>
      </c>
      <c r="G66" s="867">
        <v>0</v>
      </c>
      <c r="H66" s="867">
        <v>0</v>
      </c>
    </row>
    <row r="67" spans="1:8" ht="13.5" customHeight="1">
      <c r="A67" s="426" t="s">
        <v>582</v>
      </c>
      <c r="B67" s="867">
        <v>48753245.43</v>
      </c>
      <c r="C67" s="867">
        <v>54186894.770000003</v>
      </c>
      <c r="D67" s="867">
        <v>66915273.32</v>
      </c>
      <c r="E67" s="867">
        <v>60267712.600000001</v>
      </c>
      <c r="F67" s="867">
        <v>42758629.090000004</v>
      </c>
      <c r="G67" s="867">
        <v>27087175.09</v>
      </c>
      <c r="H67" s="867">
        <v>43165110.040000007</v>
      </c>
    </row>
    <row r="68" spans="1:8">
      <c r="A68" s="426" t="s">
        <v>583</v>
      </c>
      <c r="B68" s="867">
        <v>13519.169999999998</v>
      </c>
      <c r="C68" s="867">
        <v>28.5</v>
      </c>
      <c r="D68" s="867">
        <v>228.13</v>
      </c>
      <c r="E68" s="867">
        <v>14242.87</v>
      </c>
      <c r="F68" s="867">
        <v>317.88</v>
      </c>
      <c r="G68" s="867">
        <v>2482.2200000000003</v>
      </c>
      <c r="H68" s="867">
        <v>0</v>
      </c>
    </row>
    <row r="69" spans="1:8">
      <c r="A69" s="425" t="s">
        <v>297</v>
      </c>
      <c r="B69" s="866">
        <v>42269504.119999997</v>
      </c>
      <c r="C69" s="866">
        <v>46499554.640000008</v>
      </c>
      <c r="D69" s="866">
        <v>58832125.770000003</v>
      </c>
      <c r="E69" s="866">
        <v>81949701.090000018</v>
      </c>
      <c r="F69" s="866">
        <v>114166487.14</v>
      </c>
      <c r="G69" s="866">
        <v>25611210.499999996</v>
      </c>
      <c r="H69" s="866">
        <v>31256810.030000005</v>
      </c>
    </row>
    <row r="70" spans="1:8">
      <c r="A70" s="424" t="s">
        <v>298</v>
      </c>
      <c r="B70" s="865">
        <v>12350</v>
      </c>
      <c r="C70" s="865">
        <v>12050</v>
      </c>
      <c r="D70" s="865">
        <v>11625</v>
      </c>
      <c r="E70" s="865">
        <v>5025</v>
      </c>
      <c r="F70" s="865">
        <v>46000</v>
      </c>
      <c r="G70" s="865">
        <v>120</v>
      </c>
      <c r="H70" s="865">
        <v>0.24</v>
      </c>
    </row>
    <row r="71" spans="1:8">
      <c r="A71" s="426" t="s">
        <v>584</v>
      </c>
      <c r="B71" s="867">
        <v>0</v>
      </c>
      <c r="C71" s="867">
        <v>0</v>
      </c>
      <c r="D71" s="867">
        <v>0</v>
      </c>
      <c r="E71" s="867">
        <v>0</v>
      </c>
      <c r="F71" s="867">
        <v>0</v>
      </c>
      <c r="G71" s="867">
        <v>0</v>
      </c>
      <c r="H71" s="867">
        <v>0</v>
      </c>
    </row>
    <row r="72" spans="1:8">
      <c r="A72" s="426" t="s">
        <v>562</v>
      </c>
      <c r="B72" s="867">
        <v>12350</v>
      </c>
      <c r="C72" s="867">
        <v>12050</v>
      </c>
      <c r="D72" s="867">
        <v>11625</v>
      </c>
      <c r="E72" s="867">
        <v>5025</v>
      </c>
      <c r="F72" s="867">
        <v>46000</v>
      </c>
      <c r="G72" s="867">
        <v>120</v>
      </c>
      <c r="H72" s="867">
        <v>0.24</v>
      </c>
    </row>
    <row r="73" spans="1:8">
      <c r="A73" s="424" t="s">
        <v>299</v>
      </c>
      <c r="B73" s="865">
        <v>2302917.9200000004</v>
      </c>
      <c r="C73" s="865">
        <v>4952645.1300000008</v>
      </c>
      <c r="D73" s="865">
        <v>8307378.7199999997</v>
      </c>
      <c r="E73" s="865">
        <v>8369368.8499999996</v>
      </c>
      <c r="F73" s="865">
        <v>6855417.6099999994</v>
      </c>
      <c r="G73" s="865">
        <v>5964437.7200000007</v>
      </c>
      <c r="H73" s="865">
        <v>5907388.1400000006</v>
      </c>
    </row>
    <row r="74" spans="1:8">
      <c r="A74" s="426" t="s">
        <v>585</v>
      </c>
      <c r="B74" s="867">
        <v>2302917.9200000004</v>
      </c>
      <c r="C74" s="867">
        <v>4952645.1300000008</v>
      </c>
      <c r="D74" s="867">
        <v>8307378.7199999997</v>
      </c>
      <c r="E74" s="867">
        <v>8369368.8499999996</v>
      </c>
      <c r="F74" s="867">
        <v>6855417.6099999994</v>
      </c>
      <c r="G74" s="867">
        <v>5964437.7200000007</v>
      </c>
      <c r="H74" s="867">
        <v>5907388.1400000006</v>
      </c>
    </row>
    <row r="75" spans="1:8">
      <c r="A75" s="424" t="s">
        <v>300</v>
      </c>
      <c r="B75" s="865">
        <v>464160</v>
      </c>
      <c r="C75" s="865">
        <v>400227</v>
      </c>
      <c r="D75" s="865">
        <v>541352</v>
      </c>
      <c r="E75" s="865">
        <v>887256</v>
      </c>
      <c r="F75" s="865">
        <v>1320074</v>
      </c>
      <c r="G75" s="865">
        <v>434926</v>
      </c>
      <c r="H75" s="865">
        <v>1256431.6399999999</v>
      </c>
    </row>
    <row r="76" spans="1:8">
      <c r="A76" s="426" t="s">
        <v>586</v>
      </c>
      <c r="B76" s="867">
        <v>0</v>
      </c>
      <c r="C76" s="867">
        <v>0</v>
      </c>
      <c r="D76" s="867">
        <v>0</v>
      </c>
      <c r="E76" s="867">
        <v>0</v>
      </c>
      <c r="F76" s="867">
        <v>0</v>
      </c>
      <c r="G76" s="867">
        <v>0</v>
      </c>
      <c r="H76" s="867">
        <v>0</v>
      </c>
    </row>
    <row r="77" spans="1:8">
      <c r="A77" s="426" t="s">
        <v>587</v>
      </c>
      <c r="B77" s="867">
        <v>0</v>
      </c>
      <c r="C77" s="867">
        <v>0</v>
      </c>
      <c r="D77" s="867">
        <v>0</v>
      </c>
      <c r="E77" s="867">
        <v>0</v>
      </c>
      <c r="F77" s="867">
        <v>0</v>
      </c>
      <c r="G77" s="867">
        <v>0</v>
      </c>
      <c r="H77" s="867">
        <v>0</v>
      </c>
    </row>
    <row r="78" spans="1:8">
      <c r="A78" s="426" t="s">
        <v>307</v>
      </c>
      <c r="B78" s="867">
        <v>464160</v>
      </c>
      <c r="C78" s="867">
        <v>400227</v>
      </c>
      <c r="D78" s="867">
        <v>541352</v>
      </c>
      <c r="E78" s="867">
        <v>887256</v>
      </c>
      <c r="F78" s="867">
        <v>1320074</v>
      </c>
      <c r="G78" s="867">
        <v>434926</v>
      </c>
      <c r="H78" s="867">
        <v>1256431.6399999999</v>
      </c>
    </row>
    <row r="79" spans="1:8">
      <c r="A79" s="426" t="s">
        <v>588</v>
      </c>
      <c r="B79" s="867">
        <v>0</v>
      </c>
      <c r="C79" s="867">
        <v>0</v>
      </c>
      <c r="D79" s="867">
        <v>0</v>
      </c>
      <c r="E79" s="867">
        <v>0</v>
      </c>
      <c r="F79" s="867">
        <v>0</v>
      </c>
      <c r="G79" s="867">
        <v>0</v>
      </c>
      <c r="H79" s="867">
        <v>0</v>
      </c>
    </row>
    <row r="80" spans="1:8">
      <c r="A80" s="424" t="s">
        <v>308</v>
      </c>
      <c r="B80" s="865">
        <v>12028337.99</v>
      </c>
      <c r="C80" s="865">
        <v>7801140.2799999984</v>
      </c>
      <c r="D80" s="865">
        <v>9219382.6799999997</v>
      </c>
      <c r="E80" s="865">
        <v>103711946.01000002</v>
      </c>
      <c r="F80" s="865">
        <v>17515852.349999998</v>
      </c>
      <c r="G80" s="865">
        <v>5096067.4300000006</v>
      </c>
      <c r="H80" s="865">
        <v>44472865.429999992</v>
      </c>
    </row>
    <row r="81" spans="1:8">
      <c r="A81" s="426" t="s">
        <v>589</v>
      </c>
      <c r="B81" s="867">
        <v>0</v>
      </c>
      <c r="C81" s="867">
        <v>0</v>
      </c>
      <c r="D81" s="867">
        <v>0</v>
      </c>
      <c r="E81" s="867">
        <v>0</v>
      </c>
      <c r="F81" s="867">
        <v>0</v>
      </c>
      <c r="G81" s="867">
        <v>0</v>
      </c>
      <c r="H81" s="867">
        <v>0</v>
      </c>
    </row>
    <row r="82" spans="1:8">
      <c r="A82" s="426" t="s">
        <v>443</v>
      </c>
      <c r="B82" s="867">
        <v>11719603.029999999</v>
      </c>
      <c r="C82" s="867">
        <v>7675208.0999999987</v>
      </c>
      <c r="D82" s="867">
        <v>9093279.4299999997</v>
      </c>
      <c r="E82" s="867">
        <v>103559569.11000001</v>
      </c>
      <c r="F82" s="867">
        <v>17346895.82</v>
      </c>
      <c r="G82" s="867">
        <v>4963669.6100000003</v>
      </c>
      <c r="H82" s="867">
        <v>44028565.099999994</v>
      </c>
    </row>
    <row r="83" spans="1:8">
      <c r="A83" s="427" t="s">
        <v>590</v>
      </c>
      <c r="B83" s="867">
        <v>18050.89</v>
      </c>
      <c r="C83" s="867">
        <v>49913.420000000006</v>
      </c>
      <c r="D83" s="867">
        <v>60834.700000000004</v>
      </c>
      <c r="E83" s="867">
        <v>66109.39</v>
      </c>
      <c r="F83" s="867">
        <v>85625.56</v>
      </c>
      <c r="G83" s="867">
        <v>70504.34</v>
      </c>
      <c r="H83" s="867">
        <v>79907.430000000022</v>
      </c>
    </row>
    <row r="84" spans="1:8">
      <c r="A84" s="426" t="s">
        <v>591</v>
      </c>
      <c r="B84" s="867">
        <v>0</v>
      </c>
      <c r="C84" s="867">
        <v>0</v>
      </c>
      <c r="D84" s="867">
        <v>0</v>
      </c>
      <c r="E84" s="867">
        <v>0</v>
      </c>
      <c r="F84" s="867">
        <v>0</v>
      </c>
      <c r="G84" s="867">
        <v>0</v>
      </c>
      <c r="H84" s="867">
        <v>0</v>
      </c>
    </row>
    <row r="85" spans="1:8">
      <c r="A85" s="426" t="s">
        <v>592</v>
      </c>
      <c r="B85" s="867">
        <v>290684.07</v>
      </c>
      <c r="C85" s="867">
        <v>76018.759999999995</v>
      </c>
      <c r="D85" s="867">
        <v>65268.549999999996</v>
      </c>
      <c r="E85" s="867">
        <v>86267.51</v>
      </c>
      <c r="F85" s="867">
        <v>83330.97</v>
      </c>
      <c r="G85" s="867">
        <v>61893.479999999996</v>
      </c>
      <c r="H85" s="867">
        <v>364392.9</v>
      </c>
    </row>
    <row r="86" spans="1:8">
      <c r="A86" s="428" t="s">
        <v>124</v>
      </c>
      <c r="B86" s="868">
        <v>6856544151.6700001</v>
      </c>
      <c r="C86" s="868">
        <v>7330681414.4400005</v>
      </c>
      <c r="D86" s="868">
        <v>7416909795.5300016</v>
      </c>
      <c r="E86" s="868">
        <v>8360245925.46</v>
      </c>
      <c r="F86" s="868">
        <v>9635526178.5300007</v>
      </c>
      <c r="G86" s="868">
        <v>8195118441.7300005</v>
      </c>
      <c r="H86" s="868">
        <v>12613304751.710001</v>
      </c>
    </row>
    <row r="87" spans="1:8">
      <c r="A87" s="265" t="s">
        <v>465</v>
      </c>
    </row>
    <row r="88" spans="1:8">
      <c r="A88" s="273" t="s">
        <v>479</v>
      </c>
    </row>
    <row r="89" spans="1:8">
      <c r="A89" s="266" t="s">
        <v>784</v>
      </c>
    </row>
    <row r="90" spans="1:8">
      <c r="A90" s="469" t="s">
        <v>593</v>
      </c>
    </row>
  </sheetData>
  <pageMargins left="0.85" right="0.15748031496062992" top="0.74803149606299213" bottom="0.27559055118110237" header="0.31496062992125984" footer="0.31496062992125984"/>
  <pageSetup scale="63"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9">
    <pageSetUpPr fitToPage="1"/>
  </sheetPr>
  <dimension ref="A1:Z88"/>
  <sheetViews>
    <sheetView showGridLines="0" zoomScaleNormal="100" workbookViewId="0">
      <pane xSplit="1" ySplit="10" topLeftCell="B59" activePane="bottomRight" state="frozen"/>
      <selection pane="topRight" activeCell="B1" sqref="B1"/>
      <selection pane="bottomLeft" activeCell="A11" sqref="A11"/>
      <selection pane="bottomRight" activeCell="M77" sqref="M77"/>
    </sheetView>
  </sheetViews>
  <sheetFormatPr defaultColWidth="10.28515625" defaultRowHeight="12.75"/>
  <cols>
    <col min="1" max="1" width="70.42578125" style="117" customWidth="1"/>
    <col min="2" max="14" width="12.140625" style="117" customWidth="1"/>
    <col min="15" max="15" width="16.42578125" style="117" bestFit="1" customWidth="1"/>
    <col min="16" max="16" width="18.140625" style="117" customWidth="1"/>
    <col min="17" max="17" width="18.140625" style="198" customWidth="1"/>
    <col min="18" max="16384" width="10.28515625" style="117"/>
  </cols>
  <sheetData>
    <row r="1" spans="1:26" s="255" customFormat="1">
      <c r="A1" s="422" t="s">
        <v>117</v>
      </c>
      <c r="B1" s="422"/>
      <c r="C1" s="422"/>
      <c r="D1" s="422"/>
      <c r="E1" s="422"/>
      <c r="F1" s="422"/>
      <c r="G1" s="422"/>
      <c r="H1" s="422"/>
      <c r="I1" s="422"/>
      <c r="J1" s="422"/>
      <c r="K1" s="422"/>
      <c r="L1" s="422"/>
      <c r="M1" s="422"/>
      <c r="N1" s="923">
        <v>59</v>
      </c>
      <c r="Q1" s="441"/>
    </row>
    <row r="2" spans="1:26" s="208" customFormat="1">
      <c r="A2" s="919"/>
      <c r="B2" s="919"/>
      <c r="C2" s="919"/>
      <c r="D2" s="919"/>
      <c r="E2" s="919"/>
      <c r="F2" s="919"/>
      <c r="G2" s="919"/>
      <c r="H2" s="919"/>
      <c r="I2" s="919"/>
      <c r="J2" s="919"/>
      <c r="K2" s="919"/>
      <c r="L2" s="919"/>
      <c r="M2" s="919"/>
      <c r="N2" s="919"/>
      <c r="Q2" s="921"/>
    </row>
    <row r="3" spans="1:26" s="255" customFormat="1">
      <c r="O3" s="117"/>
      <c r="Q3" s="441"/>
    </row>
    <row r="4" spans="1:26" s="255" customFormat="1">
      <c r="O4" s="117"/>
      <c r="Q4" s="441"/>
    </row>
    <row r="5" spans="1:26" s="255" customFormat="1">
      <c r="O5" s="117"/>
      <c r="Q5" s="441"/>
    </row>
    <row r="6" spans="1:26" s="255" customFormat="1">
      <c r="O6" s="117"/>
      <c r="Q6" s="441"/>
    </row>
    <row r="7" spans="1:26" s="255" customFormat="1">
      <c r="A7" s="256" t="s">
        <v>21</v>
      </c>
      <c r="O7" s="117"/>
      <c r="Q7" s="441"/>
    </row>
    <row r="8" spans="1:26" s="255" customFormat="1">
      <c r="A8" s="256" t="s">
        <v>817</v>
      </c>
      <c r="O8" s="117"/>
      <c r="Q8" s="441"/>
    </row>
    <row r="9" spans="1:26" s="255" customFormat="1">
      <c r="A9" s="255" t="s">
        <v>185</v>
      </c>
      <c r="O9" s="117"/>
      <c r="Q9" s="441"/>
    </row>
    <row r="10" spans="1:26" s="255" customFormat="1" ht="15.75" customHeight="1">
      <c r="A10" s="422" t="s">
        <v>617</v>
      </c>
      <c r="B10" s="257" t="s">
        <v>190</v>
      </c>
      <c r="C10" s="257" t="s">
        <v>156</v>
      </c>
      <c r="D10" s="257" t="s">
        <v>157</v>
      </c>
      <c r="E10" s="257" t="s">
        <v>158</v>
      </c>
      <c r="F10" s="257" t="s">
        <v>159</v>
      </c>
      <c r="G10" s="257" t="s">
        <v>160</v>
      </c>
      <c r="H10" s="257" t="s">
        <v>161</v>
      </c>
      <c r="I10" s="257" t="s">
        <v>162</v>
      </c>
      <c r="J10" s="257" t="s">
        <v>163</v>
      </c>
      <c r="K10" s="257" t="s">
        <v>164</v>
      </c>
      <c r="L10" s="257" t="s">
        <v>165</v>
      </c>
      <c r="M10" s="257" t="s">
        <v>166</v>
      </c>
      <c r="N10" s="257" t="s">
        <v>77</v>
      </c>
      <c r="O10" s="117"/>
      <c r="Q10" s="441"/>
    </row>
    <row r="11" spans="1:26" s="255" customFormat="1" ht="15.75" customHeight="1">
      <c r="A11" s="424" t="s">
        <v>186</v>
      </c>
      <c r="B11" s="865">
        <v>1156051092.6200001</v>
      </c>
      <c r="C11" s="865">
        <v>897707344.00000012</v>
      </c>
      <c r="D11" s="865">
        <v>966147943.49000001</v>
      </c>
      <c r="E11" s="865">
        <v>2289870982.1100001</v>
      </c>
      <c r="F11" s="865">
        <v>1153898631.78</v>
      </c>
      <c r="G11" s="865">
        <v>1529719725.76</v>
      </c>
      <c r="H11" s="865">
        <v>1444652591.9399998</v>
      </c>
      <c r="I11" s="865">
        <v>1085585489</v>
      </c>
      <c r="J11" s="865">
        <v>1152961999.2400002</v>
      </c>
      <c r="K11" s="865">
        <v>1183973294.5399997</v>
      </c>
      <c r="L11" s="865">
        <v>1076547143.6300001</v>
      </c>
      <c r="M11" s="865">
        <v>1159148669.0700002</v>
      </c>
      <c r="N11" s="865">
        <v>15096264907.18</v>
      </c>
      <c r="O11" s="371"/>
      <c r="P11" s="528"/>
      <c r="Q11" s="441"/>
    </row>
    <row r="12" spans="1:26" s="255" customFormat="1" ht="15.75" customHeight="1">
      <c r="A12" s="425" t="s">
        <v>303</v>
      </c>
      <c r="B12" s="866">
        <v>563689850.14999998</v>
      </c>
      <c r="C12" s="866">
        <v>350812537.76999998</v>
      </c>
      <c r="D12" s="866">
        <v>373867559.67000002</v>
      </c>
      <c r="E12" s="866">
        <v>360300799.17000002</v>
      </c>
      <c r="F12" s="866">
        <v>491115300.26999998</v>
      </c>
      <c r="G12" s="866">
        <v>383596109.95000005</v>
      </c>
      <c r="H12" s="866">
        <v>414417694.36999995</v>
      </c>
      <c r="I12" s="866">
        <v>416384750.73000008</v>
      </c>
      <c r="J12" s="866">
        <v>484832446.53000003</v>
      </c>
      <c r="K12" s="866">
        <v>421698790.30999994</v>
      </c>
      <c r="L12" s="866">
        <v>454620992.32000005</v>
      </c>
      <c r="M12" s="866">
        <v>447447227.32999998</v>
      </c>
      <c r="N12" s="866">
        <v>5162784058.5699997</v>
      </c>
      <c r="O12" s="371"/>
      <c r="P12" s="528"/>
      <c r="Q12" s="441"/>
    </row>
    <row r="13" spans="1:26" s="255" customFormat="1" ht="15.75" customHeight="1">
      <c r="A13" s="426" t="s">
        <v>539</v>
      </c>
      <c r="B13" s="867">
        <v>0</v>
      </c>
      <c r="C13" s="867">
        <v>244613.89</v>
      </c>
      <c r="D13" s="867">
        <v>9325436.6999999993</v>
      </c>
      <c r="E13" s="867">
        <v>89284.7</v>
      </c>
      <c r="F13" s="867">
        <v>80326.960000000006</v>
      </c>
      <c r="G13" s="867">
        <v>7422179.4199999999</v>
      </c>
      <c r="H13" s="867">
        <v>1144150.94</v>
      </c>
      <c r="I13" s="867">
        <v>1775084.56</v>
      </c>
      <c r="J13" s="867">
        <v>6279170.9100000001</v>
      </c>
      <c r="K13" s="867">
        <v>597259.89</v>
      </c>
      <c r="L13" s="867">
        <v>12020.43</v>
      </c>
      <c r="M13" s="867">
        <v>3811022.87</v>
      </c>
      <c r="N13" s="867">
        <v>30780551.270000003</v>
      </c>
      <c r="O13" s="371"/>
      <c r="P13" s="371"/>
      <c r="Q13" s="198"/>
      <c r="R13" s="371"/>
      <c r="S13" s="371"/>
      <c r="T13" s="371"/>
      <c r="U13" s="371"/>
      <c r="V13" s="371"/>
      <c r="W13" s="371"/>
      <c r="X13" s="371"/>
      <c r="Y13" s="371"/>
      <c r="Z13" s="371"/>
    </row>
    <row r="14" spans="1:26" s="255" customFormat="1" ht="15.75" customHeight="1">
      <c r="A14" s="426" t="s">
        <v>540</v>
      </c>
      <c r="B14" s="867">
        <v>488147469.17000002</v>
      </c>
      <c r="C14" s="867">
        <v>302236788.25</v>
      </c>
      <c r="D14" s="867">
        <v>304225821.14999998</v>
      </c>
      <c r="E14" s="867">
        <v>296077723.08999997</v>
      </c>
      <c r="F14" s="867">
        <v>423008043.04000002</v>
      </c>
      <c r="G14" s="867">
        <v>316143901.00999999</v>
      </c>
      <c r="H14" s="867">
        <v>351733314.05000001</v>
      </c>
      <c r="I14" s="867">
        <v>350503709.23000002</v>
      </c>
      <c r="J14" s="867">
        <v>406175285.43000001</v>
      </c>
      <c r="K14" s="867">
        <v>353967763.95999998</v>
      </c>
      <c r="L14" s="867">
        <v>385768783.13</v>
      </c>
      <c r="M14" s="867">
        <v>369637374.19999999</v>
      </c>
      <c r="N14" s="867">
        <v>4347625975.71</v>
      </c>
      <c r="O14" s="371"/>
      <c r="P14" s="371"/>
      <c r="Q14" s="198"/>
      <c r="R14" s="371"/>
      <c r="S14" s="371"/>
      <c r="T14" s="371"/>
      <c r="U14" s="371"/>
      <c r="V14" s="371"/>
      <c r="W14" s="371"/>
      <c r="X14" s="371"/>
      <c r="Y14" s="371"/>
      <c r="Z14" s="371"/>
    </row>
    <row r="15" spans="1:26" s="255" customFormat="1" ht="15.75" customHeight="1">
      <c r="A15" s="426" t="s">
        <v>541</v>
      </c>
      <c r="B15" s="867">
        <v>50205223.479999997</v>
      </c>
      <c r="C15" s="867">
        <v>31844845.84</v>
      </c>
      <c r="D15" s="867">
        <v>41050912.82</v>
      </c>
      <c r="E15" s="867">
        <v>40958573.090000004</v>
      </c>
      <c r="F15" s="867">
        <v>47106825.880000003</v>
      </c>
      <c r="G15" s="867">
        <v>41303779.450000003</v>
      </c>
      <c r="H15" s="867">
        <v>42216367.579999998</v>
      </c>
      <c r="I15" s="867">
        <v>43271511.740000002</v>
      </c>
      <c r="J15" s="867">
        <v>45404628.619999997</v>
      </c>
      <c r="K15" s="867">
        <v>44100768.869999997</v>
      </c>
      <c r="L15" s="867">
        <v>46947118.030000001</v>
      </c>
      <c r="M15" s="867">
        <v>51920820.689999998</v>
      </c>
      <c r="N15" s="867">
        <v>526331376.08999997</v>
      </c>
      <c r="O15" s="371"/>
      <c r="P15" s="528"/>
      <c r="Q15" s="441"/>
    </row>
    <row r="16" spans="1:26" s="255" customFormat="1" ht="15.75" customHeight="1">
      <c r="A16" s="426" t="s">
        <v>542</v>
      </c>
      <c r="B16" s="867">
        <v>3122432.65</v>
      </c>
      <c r="C16" s="867">
        <v>821516.12</v>
      </c>
      <c r="D16" s="867">
        <v>2251358.2599999998</v>
      </c>
      <c r="E16" s="867">
        <v>1520338.77</v>
      </c>
      <c r="F16" s="867">
        <v>1993150.3</v>
      </c>
      <c r="G16" s="867">
        <v>1477842.18</v>
      </c>
      <c r="H16" s="867">
        <v>1256022.44</v>
      </c>
      <c r="I16" s="867">
        <v>1226336.31</v>
      </c>
      <c r="J16" s="867">
        <v>5586715.0599999996</v>
      </c>
      <c r="K16" s="867">
        <v>1632002.34</v>
      </c>
      <c r="L16" s="867">
        <v>1499967.37</v>
      </c>
      <c r="M16" s="867">
        <v>1640312.35</v>
      </c>
      <c r="N16" s="867">
        <v>24027994.150000002</v>
      </c>
      <c r="O16" s="371"/>
      <c r="P16" s="528"/>
      <c r="Q16" s="441"/>
    </row>
    <row r="17" spans="1:26" s="255" customFormat="1" ht="15.75" customHeight="1">
      <c r="A17" s="426" t="s">
        <v>543</v>
      </c>
      <c r="B17" s="867">
        <v>11393366.5</v>
      </c>
      <c r="C17" s="867">
        <v>7754646.2300000004</v>
      </c>
      <c r="D17" s="867">
        <v>9286260.7300000004</v>
      </c>
      <c r="E17" s="867">
        <v>11610158.85</v>
      </c>
      <c r="F17" s="867">
        <v>9753000.75</v>
      </c>
      <c r="G17" s="867">
        <v>8425917.2899999991</v>
      </c>
      <c r="H17" s="867">
        <v>9696339.5899999999</v>
      </c>
      <c r="I17" s="867">
        <v>9445373.3599999994</v>
      </c>
      <c r="J17" s="867">
        <v>10693085.550000001</v>
      </c>
      <c r="K17" s="867">
        <v>12615292.83</v>
      </c>
      <c r="L17" s="867">
        <v>10817836.6</v>
      </c>
      <c r="M17" s="867">
        <v>10472730.18</v>
      </c>
      <c r="N17" s="867">
        <v>121964008.45999998</v>
      </c>
      <c r="O17" s="371"/>
      <c r="P17" s="528"/>
      <c r="Q17" s="441"/>
    </row>
    <row r="18" spans="1:26" s="255" customFormat="1" ht="15.75" customHeight="1">
      <c r="A18" s="426" t="s">
        <v>544</v>
      </c>
      <c r="B18" s="867">
        <v>6418406.2199999997</v>
      </c>
      <c r="C18" s="867">
        <v>4499739.59</v>
      </c>
      <c r="D18" s="867">
        <v>4500640.47</v>
      </c>
      <c r="E18" s="867">
        <v>6394994.3099999996</v>
      </c>
      <c r="F18" s="867">
        <v>5695534.1399999997</v>
      </c>
      <c r="G18" s="867">
        <v>5351461.6100000003</v>
      </c>
      <c r="H18" s="867">
        <v>4969466.9400000004</v>
      </c>
      <c r="I18" s="867">
        <v>6253874.0999999996</v>
      </c>
      <c r="J18" s="867">
        <v>7267203.3899999997</v>
      </c>
      <c r="K18" s="867">
        <v>5349924.25</v>
      </c>
      <c r="L18" s="867">
        <v>5829162.5</v>
      </c>
      <c r="M18" s="867">
        <v>6612178.5199999996</v>
      </c>
      <c r="N18" s="867">
        <v>69142586.039999992</v>
      </c>
      <c r="O18" s="371"/>
      <c r="P18" s="528"/>
      <c r="Q18" s="441"/>
    </row>
    <row r="19" spans="1:26" s="255" customFormat="1" ht="15.75" customHeight="1">
      <c r="A19" s="426" t="s">
        <v>545</v>
      </c>
      <c r="B19" s="867">
        <v>4402952.13</v>
      </c>
      <c r="C19" s="867">
        <v>3410387.85</v>
      </c>
      <c r="D19" s="867">
        <v>3227129.54</v>
      </c>
      <c r="E19" s="867">
        <v>3649726.3600000003</v>
      </c>
      <c r="F19" s="867">
        <v>3478419.1999999997</v>
      </c>
      <c r="G19" s="867">
        <v>3471028.9899999998</v>
      </c>
      <c r="H19" s="867">
        <v>3402032.83</v>
      </c>
      <c r="I19" s="867">
        <v>3908861.4299999997</v>
      </c>
      <c r="J19" s="867">
        <v>3426357.57</v>
      </c>
      <c r="K19" s="867">
        <v>3435778.17</v>
      </c>
      <c r="L19" s="867">
        <v>3746104.2600000002</v>
      </c>
      <c r="M19" s="867">
        <v>3352788.52</v>
      </c>
      <c r="N19" s="867">
        <v>42911566.850000001</v>
      </c>
      <c r="O19" s="371"/>
      <c r="P19" s="528"/>
      <c r="Q19" s="441"/>
    </row>
    <row r="20" spans="1:26" s="255" customFormat="1" ht="15.75" customHeight="1">
      <c r="A20" s="425" t="s">
        <v>294</v>
      </c>
      <c r="B20" s="866">
        <v>409818545.59999996</v>
      </c>
      <c r="C20" s="866">
        <v>463543032.65000004</v>
      </c>
      <c r="D20" s="866">
        <v>440085696.19999999</v>
      </c>
      <c r="E20" s="866">
        <v>1803165204.8399999</v>
      </c>
      <c r="F20" s="866">
        <v>440748220.29000002</v>
      </c>
      <c r="G20" s="866">
        <v>845364358.92999995</v>
      </c>
      <c r="H20" s="866">
        <v>779857439.4799999</v>
      </c>
      <c r="I20" s="866">
        <v>492156974.18000001</v>
      </c>
      <c r="J20" s="866">
        <v>450748055.01000005</v>
      </c>
      <c r="K20" s="866">
        <v>539766067.9799999</v>
      </c>
      <c r="L20" s="866">
        <v>443299068.87</v>
      </c>
      <c r="M20" s="866">
        <v>488252835.68999994</v>
      </c>
      <c r="N20" s="866">
        <v>7596805499.7199993</v>
      </c>
      <c r="O20" s="371"/>
      <c r="P20" s="462"/>
      <c r="Q20" s="441"/>
    </row>
    <row r="21" spans="1:26" s="255" customFormat="1" ht="15.75" customHeight="1">
      <c r="A21" s="426" t="s">
        <v>546</v>
      </c>
      <c r="B21" s="867">
        <v>407946644.43000001</v>
      </c>
      <c r="C21" s="867">
        <v>460782132.58999997</v>
      </c>
      <c r="D21" s="867">
        <v>437713806.76999998</v>
      </c>
      <c r="E21" s="867">
        <v>1800704191.6900001</v>
      </c>
      <c r="F21" s="867">
        <v>438232279.91000003</v>
      </c>
      <c r="G21" s="867">
        <v>842773216.87</v>
      </c>
      <c r="H21" s="867">
        <v>777164732.14999998</v>
      </c>
      <c r="I21" s="867">
        <v>488529465.58999997</v>
      </c>
      <c r="J21" s="867">
        <v>447822902.29000002</v>
      </c>
      <c r="K21" s="867">
        <v>536659770.08999997</v>
      </c>
      <c r="L21" s="867">
        <v>439728811.88999999</v>
      </c>
      <c r="M21" s="867">
        <v>485407175.07999998</v>
      </c>
      <c r="N21" s="867">
        <v>7563465129.3500004</v>
      </c>
      <c r="O21" s="371"/>
      <c r="P21" s="371"/>
      <c r="Q21" s="198"/>
      <c r="R21" s="371"/>
      <c r="S21" s="371"/>
      <c r="T21" s="371"/>
      <c r="U21" s="371"/>
      <c r="V21" s="371"/>
      <c r="W21" s="371"/>
      <c r="X21" s="371"/>
      <c r="Y21" s="371"/>
      <c r="Z21" s="371"/>
    </row>
    <row r="22" spans="1:26" s="255" customFormat="1" ht="15.75" customHeight="1">
      <c r="A22" s="426" t="s">
        <v>547</v>
      </c>
      <c r="B22" s="867">
        <v>0</v>
      </c>
      <c r="C22" s="867">
        <v>0</v>
      </c>
      <c r="D22" s="867">
        <v>0</v>
      </c>
      <c r="E22" s="867">
        <v>0</v>
      </c>
      <c r="F22" s="867">
        <v>0</v>
      </c>
      <c r="G22" s="867">
        <v>0</v>
      </c>
      <c r="H22" s="867">
        <v>0</v>
      </c>
      <c r="I22" s="867">
        <v>0</v>
      </c>
      <c r="J22" s="867">
        <v>0</v>
      </c>
      <c r="K22" s="867">
        <v>0</v>
      </c>
      <c r="L22" s="867">
        <v>0</v>
      </c>
      <c r="M22" s="867">
        <v>0</v>
      </c>
      <c r="N22" s="867">
        <v>0</v>
      </c>
      <c r="O22" s="371"/>
      <c r="P22" s="528"/>
      <c r="Q22" s="441"/>
    </row>
    <row r="23" spans="1:26" s="255" customFormat="1" ht="15.75" customHeight="1">
      <c r="A23" s="426" t="s">
        <v>548</v>
      </c>
      <c r="B23" s="867">
        <v>0</v>
      </c>
      <c r="C23" s="867">
        <v>0</v>
      </c>
      <c r="D23" s="867">
        <v>0</v>
      </c>
      <c r="E23" s="867">
        <v>0</v>
      </c>
      <c r="F23" s="867">
        <v>0</v>
      </c>
      <c r="G23" s="867">
        <v>0</v>
      </c>
      <c r="H23" s="867">
        <v>0</v>
      </c>
      <c r="I23" s="867">
        <v>0</v>
      </c>
      <c r="J23" s="867">
        <v>0</v>
      </c>
      <c r="K23" s="867">
        <v>0</v>
      </c>
      <c r="L23" s="867">
        <v>0</v>
      </c>
      <c r="M23" s="867">
        <v>0</v>
      </c>
      <c r="N23" s="867">
        <v>0</v>
      </c>
      <c r="O23" s="371"/>
      <c r="P23" s="528"/>
      <c r="Q23" s="441"/>
    </row>
    <row r="24" spans="1:26" s="255" customFormat="1" ht="15.75" customHeight="1">
      <c r="A24" s="426" t="s">
        <v>549</v>
      </c>
      <c r="B24" s="867">
        <v>166659.9</v>
      </c>
      <c r="C24" s="867">
        <v>212128.97</v>
      </c>
      <c r="D24" s="867">
        <v>159009.04999999999</v>
      </c>
      <c r="E24" s="867">
        <v>178720.75</v>
      </c>
      <c r="F24" s="867">
        <v>224881.75</v>
      </c>
      <c r="G24" s="867">
        <v>192943.87</v>
      </c>
      <c r="H24" s="867">
        <v>167876.72</v>
      </c>
      <c r="I24" s="867">
        <v>203040.67</v>
      </c>
      <c r="J24" s="867">
        <v>229216.31</v>
      </c>
      <c r="K24" s="867">
        <v>198909</v>
      </c>
      <c r="L24" s="867">
        <v>177038.52</v>
      </c>
      <c r="M24" s="867">
        <v>215759.15</v>
      </c>
      <c r="N24" s="867">
        <v>2326184.6599999997</v>
      </c>
      <c r="O24" s="371"/>
      <c r="P24" s="528"/>
      <c r="Q24" s="441"/>
    </row>
    <row r="25" spans="1:26" s="255" customFormat="1" ht="15.75" customHeight="1">
      <c r="A25" s="426" t="s">
        <v>550</v>
      </c>
      <c r="B25" s="867">
        <v>0</v>
      </c>
      <c r="C25" s="867">
        <v>0</v>
      </c>
      <c r="D25" s="867">
        <v>0</v>
      </c>
      <c r="E25" s="867">
        <v>0</v>
      </c>
      <c r="F25" s="867">
        <v>0</v>
      </c>
      <c r="G25" s="867">
        <v>0</v>
      </c>
      <c r="H25" s="867">
        <v>0</v>
      </c>
      <c r="I25" s="867">
        <v>0</v>
      </c>
      <c r="J25" s="867">
        <v>0</v>
      </c>
      <c r="K25" s="867">
        <v>0</v>
      </c>
      <c r="L25" s="867">
        <v>0</v>
      </c>
      <c r="M25" s="867">
        <v>0</v>
      </c>
      <c r="N25" s="867">
        <v>0</v>
      </c>
      <c r="O25" s="371"/>
      <c r="P25" s="528"/>
      <c r="Q25" s="441"/>
    </row>
    <row r="26" spans="1:26" s="255" customFormat="1" ht="15.75" customHeight="1">
      <c r="A26" s="426" t="s">
        <v>551</v>
      </c>
      <c r="B26" s="867">
        <v>1598395.5</v>
      </c>
      <c r="C26" s="867">
        <v>2106646.62</v>
      </c>
      <c r="D26" s="867">
        <v>2106646.62</v>
      </c>
      <c r="E26" s="867">
        <v>2175792.58</v>
      </c>
      <c r="F26" s="867">
        <v>2175792.58</v>
      </c>
      <c r="G26" s="867">
        <v>2295645.56</v>
      </c>
      <c r="H26" s="867">
        <v>2295645.56</v>
      </c>
      <c r="I26" s="867">
        <v>2295645.56</v>
      </c>
      <c r="J26" s="867">
        <v>2295645.56</v>
      </c>
      <c r="K26" s="867">
        <v>2493863.9700000002</v>
      </c>
      <c r="L26" s="867">
        <v>2493863.9700000002</v>
      </c>
      <c r="M26" s="867">
        <v>2493863.9700000002</v>
      </c>
      <c r="N26" s="867">
        <v>26827448.049999997</v>
      </c>
      <c r="O26" s="371"/>
      <c r="P26" s="528"/>
      <c r="Q26" s="441"/>
    </row>
    <row r="27" spans="1:26" s="255" customFormat="1" ht="15.75" customHeight="1">
      <c r="A27" s="426" t="s">
        <v>552</v>
      </c>
      <c r="B27" s="867">
        <v>423.28</v>
      </c>
      <c r="C27" s="867">
        <v>46.2</v>
      </c>
      <c r="D27" s="867">
        <v>1010.5</v>
      </c>
      <c r="E27" s="867">
        <v>1708</v>
      </c>
      <c r="F27" s="867">
        <v>11874.58</v>
      </c>
      <c r="G27" s="867">
        <v>196.48</v>
      </c>
      <c r="H27" s="867">
        <v>79.2</v>
      </c>
      <c r="I27" s="867">
        <v>3069.68</v>
      </c>
      <c r="J27" s="867">
        <v>5738.42</v>
      </c>
      <c r="K27" s="867">
        <v>21093.43</v>
      </c>
      <c r="L27" s="867">
        <v>456.38</v>
      </c>
      <c r="M27" s="867">
        <v>4959.3999999999996</v>
      </c>
      <c r="N27" s="867">
        <v>50655.549999999996</v>
      </c>
      <c r="O27" s="371"/>
      <c r="P27" s="528"/>
      <c r="Q27" s="441"/>
    </row>
    <row r="28" spans="1:26" s="255" customFormat="1" ht="15.75" customHeight="1">
      <c r="A28" s="426" t="s">
        <v>553</v>
      </c>
      <c r="B28" s="867">
        <v>211.64</v>
      </c>
      <c r="C28" s="867">
        <v>346021.11</v>
      </c>
      <c r="D28" s="867">
        <v>1620</v>
      </c>
      <c r="E28" s="867">
        <v>0</v>
      </c>
      <c r="F28" s="867">
        <v>0</v>
      </c>
      <c r="G28" s="867">
        <v>98.24</v>
      </c>
      <c r="H28" s="867">
        <v>121354.55</v>
      </c>
      <c r="I28" s="867">
        <v>1019002.96</v>
      </c>
      <c r="J28" s="867">
        <v>273977.02</v>
      </c>
      <c r="K28" s="867">
        <v>99.2</v>
      </c>
      <c r="L28" s="867">
        <v>778776.74</v>
      </c>
      <c r="M28" s="867">
        <v>9879.2000000000007</v>
      </c>
      <c r="N28" s="867">
        <v>2551040.66</v>
      </c>
      <c r="O28" s="371"/>
      <c r="P28" s="528"/>
      <c r="Q28" s="441"/>
    </row>
    <row r="29" spans="1:26" s="255" customFormat="1" ht="15.75" customHeight="1">
      <c r="A29" s="426" t="s">
        <v>554</v>
      </c>
      <c r="B29" s="867">
        <v>106210.85</v>
      </c>
      <c r="C29" s="867">
        <v>96057.16</v>
      </c>
      <c r="D29" s="867">
        <v>103603.26</v>
      </c>
      <c r="E29" s="867">
        <v>104791.82</v>
      </c>
      <c r="F29" s="867">
        <v>103391.47</v>
      </c>
      <c r="G29" s="867">
        <v>102257.91</v>
      </c>
      <c r="H29" s="867">
        <v>107751.3</v>
      </c>
      <c r="I29" s="867">
        <v>106749.72</v>
      </c>
      <c r="J29" s="867">
        <v>120575.41</v>
      </c>
      <c r="K29" s="867">
        <v>392332.29</v>
      </c>
      <c r="L29" s="867">
        <v>120121.37</v>
      </c>
      <c r="M29" s="867">
        <v>121198.89</v>
      </c>
      <c r="N29" s="867">
        <v>1585041.45</v>
      </c>
      <c r="O29" s="371"/>
      <c r="P29" s="528"/>
      <c r="Q29" s="441"/>
    </row>
    <row r="30" spans="1:26" s="255" customFormat="1" ht="15.75" customHeight="1">
      <c r="A30" s="425" t="s">
        <v>293</v>
      </c>
      <c r="B30" s="866">
        <v>174334211.22</v>
      </c>
      <c r="C30" s="866">
        <v>80138869.719999999</v>
      </c>
      <c r="D30" s="866">
        <v>146116932.15000001</v>
      </c>
      <c r="E30" s="866">
        <v>120946959.03</v>
      </c>
      <c r="F30" s="866">
        <v>193394261.75</v>
      </c>
      <c r="G30" s="866">
        <v>284878559.62</v>
      </c>
      <c r="H30" s="866">
        <v>242865904.05000001</v>
      </c>
      <c r="I30" s="866">
        <v>170989845.34</v>
      </c>
      <c r="J30" s="866">
        <v>211857043.56</v>
      </c>
      <c r="K30" s="866">
        <v>213208469.24000001</v>
      </c>
      <c r="L30" s="866">
        <v>171925099.19999999</v>
      </c>
      <c r="M30" s="866">
        <v>211537525.15000001</v>
      </c>
      <c r="N30" s="866">
        <v>2222193680.0299997</v>
      </c>
      <c r="O30" s="371"/>
      <c r="P30" s="528"/>
      <c r="Q30" s="441"/>
    </row>
    <row r="31" spans="1:26" s="255" customFormat="1" ht="15.75" customHeight="1">
      <c r="A31" s="426" t="s">
        <v>555</v>
      </c>
      <c r="B31" s="867">
        <v>61982825.619999997</v>
      </c>
      <c r="C31" s="867">
        <v>7825164.79</v>
      </c>
      <c r="D31" s="867">
        <v>40971543.390000001</v>
      </c>
      <c r="E31" s="867">
        <v>9887576.5999999996</v>
      </c>
      <c r="F31" s="867">
        <v>60120901.530000001</v>
      </c>
      <c r="G31" s="867">
        <v>56918858.009999998</v>
      </c>
      <c r="H31" s="867">
        <v>84672552.640000001</v>
      </c>
      <c r="I31" s="867">
        <v>59673644.170000002</v>
      </c>
      <c r="J31" s="867">
        <v>73033041.090000004</v>
      </c>
      <c r="K31" s="867">
        <v>50887671.740000002</v>
      </c>
      <c r="L31" s="867">
        <v>61097797.689999998</v>
      </c>
      <c r="M31" s="867">
        <v>67469024.469999999</v>
      </c>
      <c r="N31" s="867">
        <v>634540601.74000001</v>
      </c>
      <c r="O31" s="371"/>
      <c r="P31" s="528"/>
      <c r="Q31" s="441"/>
    </row>
    <row r="32" spans="1:26" s="255" customFormat="1" ht="15.75" customHeight="1">
      <c r="A32" s="426" t="s">
        <v>556</v>
      </c>
      <c r="B32" s="867">
        <v>3549889.16</v>
      </c>
      <c r="C32" s="867">
        <v>1001864.61</v>
      </c>
      <c r="D32" s="867">
        <v>1024490.79</v>
      </c>
      <c r="E32" s="867">
        <v>6222092.8700000001</v>
      </c>
      <c r="F32" s="867">
        <v>7935968.6500000004</v>
      </c>
      <c r="G32" s="867">
        <v>1006212.02</v>
      </c>
      <c r="H32" s="867">
        <v>5462700.0300000003</v>
      </c>
      <c r="I32" s="867">
        <v>1272989.07</v>
      </c>
      <c r="J32" s="867">
        <v>1175329.3500000001</v>
      </c>
      <c r="K32" s="867">
        <v>5129553.4800000004</v>
      </c>
      <c r="L32" s="867">
        <v>2514344.7000000002</v>
      </c>
      <c r="M32" s="867">
        <v>2803875.58</v>
      </c>
      <c r="N32" s="867">
        <v>39099310.310000002</v>
      </c>
      <c r="O32" s="371"/>
      <c r="P32" s="528"/>
      <c r="Q32" s="441"/>
    </row>
    <row r="33" spans="1:26" s="255" customFormat="1" ht="15.75" customHeight="1">
      <c r="A33" s="426" t="s">
        <v>557</v>
      </c>
      <c r="B33" s="867">
        <v>61823742.090000004</v>
      </c>
      <c r="C33" s="867">
        <v>32000346.010000002</v>
      </c>
      <c r="D33" s="867">
        <v>54969205.240000002</v>
      </c>
      <c r="E33" s="867">
        <v>39254372.149999999</v>
      </c>
      <c r="F33" s="867">
        <v>86492532.629999995</v>
      </c>
      <c r="G33" s="867">
        <v>68387838.950000003</v>
      </c>
      <c r="H33" s="867">
        <v>58940446</v>
      </c>
      <c r="I33" s="867">
        <v>53065009.520000003</v>
      </c>
      <c r="J33" s="867">
        <v>45512611.700000003</v>
      </c>
      <c r="K33" s="867">
        <v>49367233.100000001</v>
      </c>
      <c r="L33" s="867">
        <v>48121996.520000003</v>
      </c>
      <c r="M33" s="867">
        <v>44195658.640000001</v>
      </c>
      <c r="N33" s="867">
        <v>642130992.54999995</v>
      </c>
      <c r="O33" s="371"/>
      <c r="P33" s="528"/>
      <c r="Q33" s="441"/>
    </row>
    <row r="34" spans="1:26" s="255" customFormat="1" ht="15.75" customHeight="1">
      <c r="A34" s="426" t="s">
        <v>558</v>
      </c>
      <c r="B34" s="867">
        <v>0</v>
      </c>
      <c r="C34" s="867">
        <v>0</v>
      </c>
      <c r="D34" s="867">
        <v>0</v>
      </c>
      <c r="E34" s="867">
        <v>0</v>
      </c>
      <c r="F34" s="867">
        <v>0</v>
      </c>
      <c r="G34" s="867">
        <v>0</v>
      </c>
      <c r="H34" s="867">
        <v>0</v>
      </c>
      <c r="I34" s="867">
        <v>0</v>
      </c>
      <c r="J34" s="867">
        <v>0</v>
      </c>
      <c r="K34" s="867">
        <v>0</v>
      </c>
      <c r="L34" s="867">
        <v>0</v>
      </c>
      <c r="M34" s="867">
        <v>0</v>
      </c>
      <c r="N34" s="867">
        <v>0</v>
      </c>
      <c r="O34" s="371"/>
      <c r="P34" s="528"/>
      <c r="Q34" s="441"/>
    </row>
    <row r="35" spans="1:26" s="255" customFormat="1" ht="15.75" customHeight="1">
      <c r="A35" s="426" t="s">
        <v>559</v>
      </c>
      <c r="B35" s="867">
        <v>2338763</v>
      </c>
      <c r="C35" s="867">
        <v>4256140</v>
      </c>
      <c r="D35" s="867">
        <v>4256140</v>
      </c>
      <c r="E35" s="867">
        <v>5387057.2000000002</v>
      </c>
      <c r="F35" s="867">
        <v>5399217.5999999996</v>
      </c>
      <c r="G35" s="867">
        <v>5399217.5999999996</v>
      </c>
      <c r="H35" s="867">
        <v>5399217.5999999996</v>
      </c>
      <c r="I35" s="867">
        <v>5399217.5999999996</v>
      </c>
      <c r="J35" s="867">
        <v>5423538.4000000004</v>
      </c>
      <c r="K35" s="867">
        <v>5423538.4000000004</v>
      </c>
      <c r="L35" s="867">
        <v>5423538.4000000004</v>
      </c>
      <c r="M35" s="867">
        <v>5423538.4000000004</v>
      </c>
      <c r="N35" s="867">
        <v>59529124.199999996</v>
      </c>
      <c r="O35" s="371"/>
      <c r="P35" s="462"/>
      <c r="Q35" s="441"/>
    </row>
    <row r="36" spans="1:26" s="255" customFormat="1" ht="15.75" customHeight="1">
      <c r="A36" s="426" t="s">
        <v>560</v>
      </c>
      <c r="B36" s="867">
        <v>30121830.890000001</v>
      </c>
      <c r="C36" s="867">
        <v>23031663.510000002</v>
      </c>
      <c r="D36" s="867">
        <v>31398070.600000001</v>
      </c>
      <c r="E36" s="867">
        <v>46336417.82</v>
      </c>
      <c r="F36" s="867">
        <v>23308398.75</v>
      </c>
      <c r="G36" s="867">
        <v>68659442.989999995</v>
      </c>
      <c r="H36" s="867">
        <v>40079436.479999997</v>
      </c>
      <c r="I36" s="867">
        <v>40127654.979999997</v>
      </c>
      <c r="J36" s="867">
        <v>62976172.240000002</v>
      </c>
      <c r="K36" s="867">
        <v>53175226.049999997</v>
      </c>
      <c r="L36" s="867">
        <v>37991903.619999997</v>
      </c>
      <c r="M36" s="867">
        <v>78294686.870000005</v>
      </c>
      <c r="N36" s="867">
        <v>535500904.80000001</v>
      </c>
      <c r="O36" s="371"/>
      <c r="P36" s="371"/>
      <c r="Q36" s="198"/>
      <c r="R36" s="371"/>
      <c r="S36" s="371"/>
      <c r="T36" s="371"/>
      <c r="U36" s="371"/>
      <c r="V36" s="371"/>
      <c r="W36" s="371"/>
      <c r="X36" s="371"/>
      <c r="Y36" s="371"/>
      <c r="Z36" s="371"/>
    </row>
    <row r="37" spans="1:26" s="255" customFormat="1" ht="15.75" customHeight="1">
      <c r="A37" s="426" t="s">
        <v>561</v>
      </c>
      <c r="B37" s="867">
        <v>6464745.0300000003</v>
      </c>
      <c r="C37" s="867">
        <v>4960133.42</v>
      </c>
      <c r="D37" s="867">
        <v>3844231.47</v>
      </c>
      <c r="E37" s="867">
        <v>6421255.6600000001</v>
      </c>
      <c r="F37" s="867">
        <v>4536885.47</v>
      </c>
      <c r="G37" s="867">
        <v>5822678.3399999999</v>
      </c>
      <c r="H37" s="867">
        <v>5296736.74</v>
      </c>
      <c r="I37" s="867">
        <v>5090711.34</v>
      </c>
      <c r="J37" s="867">
        <v>4952836.95</v>
      </c>
      <c r="K37" s="867">
        <v>5122073.58</v>
      </c>
      <c r="L37" s="867">
        <v>6323537.29</v>
      </c>
      <c r="M37" s="867">
        <v>6647768.7999999998</v>
      </c>
      <c r="N37" s="867">
        <v>65483594.089999996</v>
      </c>
      <c r="O37" s="371"/>
      <c r="P37" s="528"/>
      <c r="Q37" s="441"/>
    </row>
    <row r="38" spans="1:26" s="255" customFormat="1" ht="15.75" customHeight="1">
      <c r="A38" s="426" t="s">
        <v>562</v>
      </c>
      <c r="B38" s="867">
        <v>8052415.4299999997</v>
      </c>
      <c r="C38" s="867">
        <v>7063557.3799999999</v>
      </c>
      <c r="D38" s="867">
        <v>9653250.6600000001</v>
      </c>
      <c r="E38" s="867">
        <v>7438186.7300000004</v>
      </c>
      <c r="F38" s="867">
        <v>5600357.1200000001</v>
      </c>
      <c r="G38" s="867">
        <v>78684311.709999993</v>
      </c>
      <c r="H38" s="867">
        <v>43014814.560000002</v>
      </c>
      <c r="I38" s="867">
        <v>6360618.6600000001</v>
      </c>
      <c r="J38" s="867">
        <v>18783513.829999998</v>
      </c>
      <c r="K38" s="867">
        <v>44103172.890000001</v>
      </c>
      <c r="L38" s="867">
        <v>10451980.98</v>
      </c>
      <c r="M38" s="867">
        <v>6702972.3899999997</v>
      </c>
      <c r="N38" s="867">
        <v>245909152.33999994</v>
      </c>
      <c r="O38" s="371"/>
      <c r="P38" s="528"/>
      <c r="Q38" s="441"/>
    </row>
    <row r="39" spans="1:26" s="255" customFormat="1" ht="15.75" customHeight="1">
      <c r="A39" s="425" t="s">
        <v>291</v>
      </c>
      <c r="B39" s="866">
        <v>8208485.6500000004</v>
      </c>
      <c r="C39" s="866">
        <v>3212903.86</v>
      </c>
      <c r="D39" s="866">
        <v>6077755.4700000007</v>
      </c>
      <c r="E39" s="866">
        <v>5458019.0700000003</v>
      </c>
      <c r="F39" s="866">
        <v>28640849.469999999</v>
      </c>
      <c r="G39" s="866">
        <v>15880697.259999998</v>
      </c>
      <c r="H39" s="866">
        <v>7511554.040000001</v>
      </c>
      <c r="I39" s="866">
        <v>6053918.75</v>
      </c>
      <c r="J39" s="866">
        <v>5524454.1399999997</v>
      </c>
      <c r="K39" s="866">
        <v>9299967.0099999998</v>
      </c>
      <c r="L39" s="866">
        <v>6701983.2400000002</v>
      </c>
      <c r="M39" s="866">
        <v>11911080.899999999</v>
      </c>
      <c r="N39" s="866">
        <v>114481668.86000001</v>
      </c>
      <c r="O39" s="371"/>
      <c r="P39" s="528"/>
      <c r="Q39" s="441"/>
    </row>
    <row r="40" spans="1:26" s="255" customFormat="1" ht="15.75" customHeight="1">
      <c r="A40" s="424" t="s">
        <v>188</v>
      </c>
      <c r="B40" s="865">
        <v>16395059.32</v>
      </c>
      <c r="C40" s="865">
        <v>16650592.18</v>
      </c>
      <c r="D40" s="865">
        <v>21238100.789999999</v>
      </c>
      <c r="E40" s="865">
        <v>196108247.16</v>
      </c>
      <c r="F40" s="865">
        <v>26895535.229999997</v>
      </c>
      <c r="G40" s="865">
        <v>75405187.450000018</v>
      </c>
      <c r="H40" s="865">
        <v>204871617.76999998</v>
      </c>
      <c r="I40" s="865">
        <v>29153348.139999997</v>
      </c>
      <c r="J40" s="865">
        <v>97022517.080000013</v>
      </c>
      <c r="K40" s="865">
        <v>321930774.66000003</v>
      </c>
      <c r="L40" s="865">
        <v>45046155.25</v>
      </c>
      <c r="M40" s="865">
        <v>56472362.700000003</v>
      </c>
      <c r="N40" s="865">
        <v>1107189497.73</v>
      </c>
      <c r="O40" s="371"/>
      <c r="P40" s="528"/>
      <c r="Q40" s="441"/>
    </row>
    <row r="41" spans="1:26" s="256" customFormat="1" ht="15.75" customHeight="1">
      <c r="A41" s="426" t="s">
        <v>563</v>
      </c>
      <c r="B41" s="867">
        <v>3387096.41</v>
      </c>
      <c r="C41" s="867">
        <v>4481163.82</v>
      </c>
      <c r="D41" s="867">
        <v>2326591</v>
      </c>
      <c r="E41" s="867">
        <v>16435448.449999999</v>
      </c>
      <c r="F41" s="867">
        <v>4904825.8499999996</v>
      </c>
      <c r="G41" s="867">
        <v>25465677.039999999</v>
      </c>
      <c r="H41" s="867">
        <v>166749803.22999999</v>
      </c>
      <c r="I41" s="867">
        <v>14137763.85</v>
      </c>
      <c r="J41" s="867">
        <v>67888779.719999999</v>
      </c>
      <c r="K41" s="867">
        <v>93566210.090000004</v>
      </c>
      <c r="L41" s="867">
        <v>7319399.9699999997</v>
      </c>
      <c r="M41" s="867">
        <v>29384975.460000001</v>
      </c>
      <c r="N41" s="867">
        <v>436047734.89000005</v>
      </c>
      <c r="O41" s="522"/>
      <c r="P41" s="530"/>
      <c r="Q41" s="442"/>
    </row>
    <row r="42" spans="1:26" s="255" customFormat="1" ht="15.75" customHeight="1">
      <c r="A42" s="426" t="s">
        <v>564</v>
      </c>
      <c r="B42" s="867">
        <v>11425374.699999999</v>
      </c>
      <c r="C42" s="867">
        <v>9077182.7300000004</v>
      </c>
      <c r="D42" s="867">
        <v>11820555.609999999</v>
      </c>
      <c r="E42" s="867">
        <v>177638564.69</v>
      </c>
      <c r="F42" s="867">
        <v>17191714.989999998</v>
      </c>
      <c r="G42" s="867">
        <v>15730832.24</v>
      </c>
      <c r="H42" s="867">
        <v>27203637.98</v>
      </c>
      <c r="I42" s="867">
        <v>10697325.49</v>
      </c>
      <c r="J42" s="867">
        <v>17637089.920000002</v>
      </c>
      <c r="K42" s="867">
        <v>206228620.62</v>
      </c>
      <c r="L42" s="867">
        <v>19461197.34</v>
      </c>
      <c r="M42" s="867">
        <v>10602772.35</v>
      </c>
      <c r="N42" s="867">
        <v>534714868.66000003</v>
      </c>
      <c r="O42" s="371"/>
      <c r="P42" s="528"/>
      <c r="Q42" s="441"/>
    </row>
    <row r="43" spans="1:26" s="255" customFormat="1" ht="15.75" customHeight="1">
      <c r="A43" s="426" t="s">
        <v>565</v>
      </c>
      <c r="B43" s="867">
        <v>30793.24</v>
      </c>
      <c r="C43" s="867">
        <v>400530</v>
      </c>
      <c r="D43" s="867">
        <v>3427720.02</v>
      </c>
      <c r="E43" s="867">
        <v>19388.240000000002</v>
      </c>
      <c r="F43" s="867">
        <v>0</v>
      </c>
      <c r="G43" s="867">
        <v>79380.52</v>
      </c>
      <c r="H43" s="867">
        <v>223185.57</v>
      </c>
      <c r="I43" s="867">
        <v>105586.48</v>
      </c>
      <c r="J43" s="867">
        <v>3202993.53</v>
      </c>
      <c r="K43" s="867">
        <v>19388.240000000002</v>
      </c>
      <c r="L43" s="867">
        <v>0</v>
      </c>
      <c r="M43" s="867">
        <v>0</v>
      </c>
      <c r="N43" s="867">
        <v>7508965.8399999999</v>
      </c>
      <c r="O43" s="371"/>
      <c r="P43" s="528"/>
      <c r="Q43" s="441"/>
    </row>
    <row r="44" spans="1:26" s="255" customFormat="1" ht="15.75" customHeight="1">
      <c r="A44" s="426" t="s">
        <v>566</v>
      </c>
      <c r="B44" s="867">
        <v>0</v>
      </c>
      <c r="C44" s="867">
        <v>0</v>
      </c>
      <c r="D44" s="867">
        <v>0</v>
      </c>
      <c r="E44" s="867">
        <v>0</v>
      </c>
      <c r="F44" s="867">
        <v>0</v>
      </c>
      <c r="G44" s="867">
        <v>0</v>
      </c>
      <c r="H44" s="867">
        <v>0</v>
      </c>
      <c r="I44" s="867">
        <v>0</v>
      </c>
      <c r="J44" s="867">
        <v>0</v>
      </c>
      <c r="K44" s="867">
        <v>0</v>
      </c>
      <c r="L44" s="867">
        <v>30045.33</v>
      </c>
      <c r="M44" s="867">
        <v>0</v>
      </c>
      <c r="N44" s="867">
        <v>30045.33</v>
      </c>
      <c r="O44" s="371"/>
      <c r="P44" s="462"/>
      <c r="Q44" s="441"/>
    </row>
    <row r="45" spans="1:26" s="255" customFormat="1" ht="15.75" customHeight="1">
      <c r="A45" s="426" t="s">
        <v>567</v>
      </c>
      <c r="B45" s="867">
        <v>9105.1200000000008</v>
      </c>
      <c r="C45" s="867">
        <v>22190.35</v>
      </c>
      <c r="D45" s="867">
        <v>37687.629999999997</v>
      </c>
      <c r="E45" s="867">
        <v>41615.660000000003</v>
      </c>
      <c r="F45" s="867">
        <v>50077.15</v>
      </c>
      <c r="G45" s="867">
        <v>68244.53</v>
      </c>
      <c r="H45" s="867">
        <v>78911.73</v>
      </c>
      <c r="I45" s="867">
        <v>93239.65</v>
      </c>
      <c r="J45" s="867">
        <v>108135.76</v>
      </c>
      <c r="K45" s="867">
        <v>116593.19</v>
      </c>
      <c r="L45" s="867">
        <v>127790.56</v>
      </c>
      <c r="M45" s="867">
        <v>150526.93</v>
      </c>
      <c r="N45" s="867">
        <v>904118.26</v>
      </c>
      <c r="O45" s="371"/>
      <c r="P45" s="371"/>
      <c r="Q45" s="198"/>
      <c r="R45" s="371"/>
      <c r="S45" s="371"/>
      <c r="T45" s="371"/>
      <c r="U45" s="371"/>
      <c r="V45" s="371"/>
      <c r="W45" s="371"/>
      <c r="X45" s="371"/>
      <c r="Y45" s="371"/>
      <c r="Z45" s="371"/>
    </row>
    <row r="46" spans="1:26" s="255" customFormat="1" ht="15.75" customHeight="1">
      <c r="A46" s="426" t="s">
        <v>782</v>
      </c>
      <c r="B46" s="867">
        <v>94811.64</v>
      </c>
      <c r="C46" s="867">
        <v>47623.1</v>
      </c>
      <c r="D46" s="867">
        <v>95000</v>
      </c>
      <c r="E46" s="867">
        <v>95000</v>
      </c>
      <c r="F46" s="867">
        <v>104900</v>
      </c>
      <c r="G46" s="867">
        <v>156798.24</v>
      </c>
      <c r="H46" s="867">
        <v>72300</v>
      </c>
      <c r="I46" s="867">
        <v>133211.70000000001</v>
      </c>
      <c r="J46" s="867">
        <v>84654.47</v>
      </c>
      <c r="K46" s="867">
        <v>67199.199999999997</v>
      </c>
      <c r="L46" s="867">
        <v>89689</v>
      </c>
      <c r="M46" s="867">
        <v>92050.18</v>
      </c>
      <c r="N46" s="867">
        <v>1133237.5299999998</v>
      </c>
      <c r="O46" s="371"/>
      <c r="P46" s="528"/>
      <c r="Q46" s="441"/>
    </row>
    <row r="47" spans="1:26" s="255" customFormat="1" ht="15.75" customHeight="1">
      <c r="A47" s="426" t="s">
        <v>569</v>
      </c>
      <c r="B47" s="867">
        <v>4000</v>
      </c>
      <c r="C47" s="867">
        <v>750037</v>
      </c>
      <c r="D47" s="867">
        <v>1560317.8</v>
      </c>
      <c r="E47" s="867">
        <v>314000</v>
      </c>
      <c r="F47" s="867">
        <v>1709432</v>
      </c>
      <c r="G47" s="867">
        <v>31461747.760000002</v>
      </c>
      <c r="H47" s="867">
        <v>7210183</v>
      </c>
      <c r="I47" s="867">
        <v>1531569.32</v>
      </c>
      <c r="J47" s="867">
        <v>4254268.08</v>
      </c>
      <c r="K47" s="867">
        <v>18494185.710000001</v>
      </c>
      <c r="L47" s="867">
        <v>13730818.210000001</v>
      </c>
      <c r="M47" s="867">
        <v>12872304.369999999</v>
      </c>
      <c r="N47" s="867">
        <v>93892863.25</v>
      </c>
      <c r="O47" s="371"/>
      <c r="P47" s="528"/>
      <c r="Q47" s="441"/>
    </row>
    <row r="48" spans="1:26" s="255" customFormat="1" ht="15.75" customHeight="1">
      <c r="A48" s="426" t="s">
        <v>570</v>
      </c>
      <c r="B48" s="867">
        <v>531831.07999999996</v>
      </c>
      <c r="C48" s="867">
        <v>698624.53</v>
      </c>
      <c r="D48" s="867">
        <v>516715.44</v>
      </c>
      <c r="E48" s="867">
        <v>807249.08</v>
      </c>
      <c r="F48" s="867">
        <v>628445.6</v>
      </c>
      <c r="G48" s="867">
        <v>501448.59</v>
      </c>
      <c r="H48" s="867">
        <v>773698.24</v>
      </c>
      <c r="I48" s="867">
        <v>546105.81000000006</v>
      </c>
      <c r="J48" s="867">
        <v>515605.09</v>
      </c>
      <c r="K48" s="867">
        <v>1147662.76</v>
      </c>
      <c r="L48" s="867">
        <v>764136.7</v>
      </c>
      <c r="M48" s="867">
        <v>1295828.8799999999</v>
      </c>
      <c r="N48" s="867">
        <v>8727351.7999999989</v>
      </c>
      <c r="O48" s="371"/>
      <c r="P48" s="528"/>
      <c r="Q48" s="441"/>
    </row>
    <row r="49" spans="1:26" s="255" customFormat="1" ht="15.75" customHeight="1">
      <c r="A49" s="426" t="s">
        <v>571</v>
      </c>
      <c r="B49" s="867">
        <v>912047.13</v>
      </c>
      <c r="C49" s="867">
        <v>1173240.6500000001</v>
      </c>
      <c r="D49" s="867">
        <v>1453513.29</v>
      </c>
      <c r="E49" s="867">
        <v>756981.04</v>
      </c>
      <c r="F49" s="867">
        <v>2306139.6399999997</v>
      </c>
      <c r="G49" s="867">
        <v>1941058.5299999998</v>
      </c>
      <c r="H49" s="867">
        <v>2559898.02</v>
      </c>
      <c r="I49" s="867">
        <v>1908545.8399999999</v>
      </c>
      <c r="J49" s="867">
        <v>3330990.5100000002</v>
      </c>
      <c r="K49" s="867">
        <v>2290914.85</v>
      </c>
      <c r="L49" s="867">
        <v>3523078.14</v>
      </c>
      <c r="M49" s="867">
        <v>2073904.53</v>
      </c>
      <c r="N49" s="867">
        <v>24230312.170000002</v>
      </c>
      <c r="O49" s="371"/>
      <c r="P49" s="462"/>
      <c r="Q49" s="441"/>
      <c r="R49" s="306"/>
    </row>
    <row r="50" spans="1:26" s="255" customFormat="1" ht="15.75" customHeight="1">
      <c r="A50" s="424" t="s">
        <v>305</v>
      </c>
      <c r="B50" s="865">
        <v>813654960.6099999</v>
      </c>
      <c r="C50" s="865">
        <v>520792996.62</v>
      </c>
      <c r="D50" s="865">
        <v>578742593.63999999</v>
      </c>
      <c r="E50" s="865">
        <v>677624454.03999996</v>
      </c>
      <c r="F50" s="865">
        <v>689103260.02999997</v>
      </c>
      <c r="G50" s="865">
        <v>689593492.38000011</v>
      </c>
      <c r="H50" s="865">
        <v>694598732.82999992</v>
      </c>
      <c r="I50" s="865">
        <v>710542919.63999999</v>
      </c>
      <c r="J50" s="865">
        <v>662794414.21000004</v>
      </c>
      <c r="K50" s="865">
        <v>704639116.90999997</v>
      </c>
      <c r="L50" s="865">
        <v>706789569.81999993</v>
      </c>
      <c r="M50" s="865">
        <v>800911733.92000008</v>
      </c>
      <c r="N50" s="865">
        <v>8249788244.6499996</v>
      </c>
      <c r="O50" s="371"/>
      <c r="P50" s="371"/>
      <c r="Q50" s="198"/>
      <c r="R50" s="371"/>
      <c r="S50" s="371"/>
      <c r="T50" s="371"/>
      <c r="U50" s="371"/>
      <c r="V50" s="371"/>
      <c r="W50" s="371"/>
      <c r="X50" s="371"/>
      <c r="Y50" s="371"/>
      <c r="Z50" s="371"/>
    </row>
    <row r="51" spans="1:26" s="255" customFormat="1" ht="15.75" customHeight="1">
      <c r="A51" s="425" t="s">
        <v>306</v>
      </c>
      <c r="B51" s="866">
        <v>770087942.41999996</v>
      </c>
      <c r="C51" s="866">
        <v>493370003.49000001</v>
      </c>
      <c r="D51" s="866">
        <v>543211904.13</v>
      </c>
      <c r="E51" s="866">
        <v>642261213.04999995</v>
      </c>
      <c r="F51" s="866">
        <v>666291344.80999994</v>
      </c>
      <c r="G51" s="866">
        <v>649369318.09000003</v>
      </c>
      <c r="H51" s="866">
        <v>662574537.73000002</v>
      </c>
      <c r="I51" s="866">
        <v>684027658.08000004</v>
      </c>
      <c r="J51" s="866">
        <v>640711879.08000004</v>
      </c>
      <c r="K51" s="866">
        <v>673399614.63</v>
      </c>
      <c r="L51" s="866">
        <v>656439700.77999997</v>
      </c>
      <c r="M51" s="866">
        <v>749572419.25999999</v>
      </c>
      <c r="N51" s="866">
        <v>7831317535.5500002</v>
      </c>
      <c r="O51" s="371"/>
      <c r="P51" s="528"/>
      <c r="Q51" s="441"/>
    </row>
    <row r="52" spans="1:26" s="255" customFormat="1" ht="15.75" customHeight="1">
      <c r="A52" s="426" t="s">
        <v>572</v>
      </c>
      <c r="B52" s="867">
        <v>770087942.41999996</v>
      </c>
      <c r="C52" s="867">
        <v>493370003.49000001</v>
      </c>
      <c r="D52" s="867">
        <v>543211904.13</v>
      </c>
      <c r="E52" s="867">
        <v>642261213.04999995</v>
      </c>
      <c r="F52" s="867">
        <v>666291344.80999994</v>
      </c>
      <c r="G52" s="867">
        <v>649369318.09000003</v>
      </c>
      <c r="H52" s="867">
        <v>662574537.73000002</v>
      </c>
      <c r="I52" s="867">
        <v>684027658.08000004</v>
      </c>
      <c r="J52" s="867">
        <v>640711879.08000004</v>
      </c>
      <c r="K52" s="867">
        <v>673399614.63</v>
      </c>
      <c r="L52" s="867">
        <v>656439700.77999997</v>
      </c>
      <c r="M52" s="867">
        <v>749572419.25999999</v>
      </c>
      <c r="N52" s="867">
        <v>7831317535.5500002</v>
      </c>
      <c r="O52" s="371"/>
      <c r="P52" s="462"/>
      <c r="Q52" s="441"/>
    </row>
    <row r="53" spans="1:26" s="256" customFormat="1" ht="15.75" customHeight="1">
      <c r="A53" s="425" t="s">
        <v>296</v>
      </c>
      <c r="B53" s="866">
        <v>14278100.299999999</v>
      </c>
      <c r="C53" s="866">
        <v>11080561.16</v>
      </c>
      <c r="D53" s="866">
        <v>10299982.620000001</v>
      </c>
      <c r="E53" s="866">
        <v>11563226.729999999</v>
      </c>
      <c r="F53" s="866">
        <v>10097542.43</v>
      </c>
      <c r="G53" s="866">
        <v>11139688.960000001</v>
      </c>
      <c r="H53" s="866">
        <v>10097396.289999999</v>
      </c>
      <c r="I53" s="866">
        <v>12101373.939999999</v>
      </c>
      <c r="J53" s="866">
        <v>10275125.01</v>
      </c>
      <c r="K53" s="866">
        <v>12023848.559999999</v>
      </c>
      <c r="L53" s="866">
        <v>12405129.300000001</v>
      </c>
      <c r="M53" s="866">
        <v>11489242.26</v>
      </c>
      <c r="N53" s="866">
        <v>136851217.55999997</v>
      </c>
      <c r="O53" s="522"/>
      <c r="P53" s="530"/>
      <c r="Q53" s="442"/>
    </row>
    <row r="54" spans="1:26" s="255" customFormat="1" ht="15.75" customHeight="1">
      <c r="A54" s="426" t="s">
        <v>573</v>
      </c>
      <c r="B54" s="867">
        <v>0</v>
      </c>
      <c r="C54" s="867">
        <v>0</v>
      </c>
      <c r="D54" s="867">
        <v>0</v>
      </c>
      <c r="E54" s="867">
        <v>0</v>
      </c>
      <c r="F54" s="867">
        <v>0</v>
      </c>
      <c r="G54" s="867">
        <v>0</v>
      </c>
      <c r="H54" s="867">
        <v>0</v>
      </c>
      <c r="I54" s="867">
        <v>0</v>
      </c>
      <c r="J54" s="867">
        <v>0</v>
      </c>
      <c r="K54" s="867">
        <v>0</v>
      </c>
      <c r="L54" s="867">
        <v>0</v>
      </c>
      <c r="M54" s="867">
        <v>0</v>
      </c>
      <c r="N54" s="867">
        <v>0</v>
      </c>
      <c r="O54" s="371"/>
      <c r="P54" s="528"/>
      <c r="Q54" s="441"/>
    </row>
    <row r="55" spans="1:26" s="255" customFormat="1" ht="15.75" customHeight="1">
      <c r="A55" s="426" t="s">
        <v>574</v>
      </c>
      <c r="B55" s="867">
        <v>0</v>
      </c>
      <c r="C55" s="867">
        <v>0</v>
      </c>
      <c r="D55" s="867">
        <v>0</v>
      </c>
      <c r="E55" s="867">
        <v>0</v>
      </c>
      <c r="F55" s="867">
        <v>0</v>
      </c>
      <c r="G55" s="867">
        <v>0</v>
      </c>
      <c r="H55" s="867">
        <v>0</v>
      </c>
      <c r="I55" s="867">
        <v>0</v>
      </c>
      <c r="J55" s="867">
        <v>0</v>
      </c>
      <c r="K55" s="867">
        <v>0</v>
      </c>
      <c r="L55" s="867">
        <v>0</v>
      </c>
      <c r="M55" s="867">
        <v>0</v>
      </c>
      <c r="N55" s="867">
        <v>0</v>
      </c>
      <c r="O55" s="371"/>
      <c r="P55" s="528"/>
      <c r="Q55" s="441"/>
    </row>
    <row r="56" spans="1:26" s="255" customFormat="1" ht="15.75" customHeight="1">
      <c r="A56" s="426" t="s">
        <v>575</v>
      </c>
      <c r="B56" s="867">
        <v>0</v>
      </c>
      <c r="C56" s="867">
        <v>0</v>
      </c>
      <c r="D56" s="867">
        <v>0</v>
      </c>
      <c r="E56" s="867">
        <v>0</v>
      </c>
      <c r="F56" s="867">
        <v>0</v>
      </c>
      <c r="G56" s="867">
        <v>0</v>
      </c>
      <c r="H56" s="867">
        <v>0</v>
      </c>
      <c r="I56" s="867">
        <v>0</v>
      </c>
      <c r="J56" s="867">
        <v>0</v>
      </c>
      <c r="K56" s="867">
        <v>0</v>
      </c>
      <c r="L56" s="867">
        <v>0</v>
      </c>
      <c r="M56" s="867">
        <v>0</v>
      </c>
      <c r="N56" s="867">
        <v>0</v>
      </c>
      <c r="O56" s="371"/>
      <c r="P56" s="528"/>
      <c r="Q56" s="441"/>
    </row>
    <row r="57" spans="1:26" s="255" customFormat="1" ht="15.75" customHeight="1">
      <c r="A57" s="426" t="s">
        <v>576</v>
      </c>
      <c r="B57" s="867">
        <v>0</v>
      </c>
      <c r="C57" s="867">
        <v>0</v>
      </c>
      <c r="D57" s="867">
        <v>0</v>
      </c>
      <c r="E57" s="867">
        <v>0</v>
      </c>
      <c r="F57" s="867">
        <v>0</v>
      </c>
      <c r="G57" s="867">
        <v>0</v>
      </c>
      <c r="H57" s="867">
        <v>0</v>
      </c>
      <c r="I57" s="867">
        <v>0</v>
      </c>
      <c r="J57" s="867">
        <v>0</v>
      </c>
      <c r="K57" s="867">
        <v>0</v>
      </c>
      <c r="L57" s="867">
        <v>0</v>
      </c>
      <c r="M57" s="867">
        <v>0</v>
      </c>
      <c r="N57" s="867">
        <v>0</v>
      </c>
      <c r="O57" s="371"/>
      <c r="P57" s="528"/>
      <c r="Q57" s="441"/>
    </row>
    <row r="58" spans="1:26" s="255" customFormat="1" ht="15.75" customHeight="1">
      <c r="A58" s="426" t="s">
        <v>577</v>
      </c>
      <c r="B58" s="867">
        <v>0</v>
      </c>
      <c r="C58" s="867">
        <v>0</v>
      </c>
      <c r="D58" s="867">
        <v>0</v>
      </c>
      <c r="E58" s="867">
        <v>0</v>
      </c>
      <c r="F58" s="867">
        <v>0</v>
      </c>
      <c r="G58" s="867">
        <v>0</v>
      </c>
      <c r="H58" s="867">
        <v>0</v>
      </c>
      <c r="I58" s="867">
        <v>0</v>
      </c>
      <c r="J58" s="867">
        <v>0</v>
      </c>
      <c r="K58" s="867">
        <v>0</v>
      </c>
      <c r="L58" s="867">
        <v>0</v>
      </c>
      <c r="M58" s="867">
        <v>0</v>
      </c>
      <c r="N58" s="867">
        <v>0</v>
      </c>
      <c r="O58" s="540"/>
      <c r="P58" s="528"/>
      <c r="Q58" s="441"/>
    </row>
    <row r="59" spans="1:26" s="255" customFormat="1" ht="15.75" customHeight="1">
      <c r="A59" s="426" t="s">
        <v>578</v>
      </c>
      <c r="B59" s="867">
        <v>869570.51</v>
      </c>
      <c r="C59" s="867">
        <v>853442.44</v>
      </c>
      <c r="D59" s="867">
        <v>1001794.24</v>
      </c>
      <c r="E59" s="867">
        <v>984415.69</v>
      </c>
      <c r="F59" s="867">
        <v>1412750.41</v>
      </c>
      <c r="G59" s="867">
        <v>2181582.5699999998</v>
      </c>
      <c r="H59" s="867">
        <v>1078105.5</v>
      </c>
      <c r="I59" s="867">
        <v>1065659.26</v>
      </c>
      <c r="J59" s="867">
        <v>1054454.1000000001</v>
      </c>
      <c r="K59" s="867">
        <v>1480902.63</v>
      </c>
      <c r="L59" s="867">
        <v>1128618.1499999999</v>
      </c>
      <c r="M59" s="867">
        <v>1185116.25</v>
      </c>
      <c r="N59" s="867">
        <v>14296411.749999998</v>
      </c>
      <c r="O59" s="371"/>
      <c r="P59" s="528"/>
      <c r="Q59" s="441"/>
    </row>
    <row r="60" spans="1:26" s="255" customFormat="1" ht="14.25" customHeight="1">
      <c r="A60" s="426" t="s">
        <v>579</v>
      </c>
      <c r="B60" s="867">
        <v>13408529.789999999</v>
      </c>
      <c r="C60" s="867">
        <v>10227118.720000001</v>
      </c>
      <c r="D60" s="867">
        <v>9298188.3800000008</v>
      </c>
      <c r="E60" s="867">
        <v>10578811.039999999</v>
      </c>
      <c r="F60" s="867">
        <v>8684792.0199999996</v>
      </c>
      <c r="G60" s="867">
        <v>8958106.3900000006</v>
      </c>
      <c r="H60" s="867">
        <v>9019290.7899999991</v>
      </c>
      <c r="I60" s="867">
        <v>11035714.68</v>
      </c>
      <c r="J60" s="867">
        <v>9220670.9100000001</v>
      </c>
      <c r="K60" s="867">
        <v>10542945.93</v>
      </c>
      <c r="L60" s="867">
        <v>11276511.15</v>
      </c>
      <c r="M60" s="867">
        <v>10304126.01</v>
      </c>
      <c r="N60" s="867">
        <v>122554805.81000002</v>
      </c>
      <c r="O60" s="117"/>
      <c r="Q60" s="441"/>
    </row>
    <row r="61" spans="1:26" s="255" customFormat="1" ht="14.25" customHeight="1">
      <c r="A61" s="426" t="s">
        <v>562</v>
      </c>
      <c r="B61" s="867">
        <v>0</v>
      </c>
      <c r="C61" s="867">
        <v>0</v>
      </c>
      <c r="D61" s="867">
        <v>0</v>
      </c>
      <c r="E61" s="867">
        <v>0</v>
      </c>
      <c r="F61" s="867">
        <v>0</v>
      </c>
      <c r="G61" s="867">
        <v>0</v>
      </c>
      <c r="H61" s="867">
        <v>0</v>
      </c>
      <c r="I61" s="867">
        <v>0</v>
      </c>
      <c r="J61" s="867">
        <v>0</v>
      </c>
      <c r="K61" s="867">
        <v>0</v>
      </c>
      <c r="L61" s="867">
        <v>0</v>
      </c>
      <c r="M61" s="867">
        <v>0</v>
      </c>
      <c r="N61" s="867">
        <v>0</v>
      </c>
      <c r="O61" s="117"/>
      <c r="Q61" s="441"/>
    </row>
    <row r="62" spans="1:26" s="255" customFormat="1">
      <c r="A62" s="425" t="s">
        <v>4</v>
      </c>
      <c r="B62" s="866">
        <v>26651597.829999998</v>
      </c>
      <c r="C62" s="866">
        <v>14288271.84</v>
      </c>
      <c r="D62" s="866">
        <v>22770210.27</v>
      </c>
      <c r="E62" s="866">
        <v>22072974.539999999</v>
      </c>
      <c r="F62" s="866">
        <v>10171153.58</v>
      </c>
      <c r="G62" s="866">
        <v>24725320.579999998</v>
      </c>
      <c r="H62" s="866">
        <v>18076736.16</v>
      </c>
      <c r="I62" s="866">
        <v>11390820.810000001</v>
      </c>
      <c r="J62" s="866">
        <v>8685568.8900000006</v>
      </c>
      <c r="K62" s="866">
        <v>17074063.350000001</v>
      </c>
      <c r="L62" s="866">
        <v>35016358.700000003</v>
      </c>
      <c r="M62" s="866">
        <v>37939105.689999998</v>
      </c>
      <c r="N62" s="866">
        <v>248862182.24000001</v>
      </c>
      <c r="O62" s="139"/>
      <c r="P62" s="306"/>
      <c r="Q62" s="441"/>
    </row>
    <row r="63" spans="1:26" s="255" customFormat="1">
      <c r="A63" s="426" t="s">
        <v>580</v>
      </c>
      <c r="B63" s="867">
        <v>24477097.829999998</v>
      </c>
      <c r="C63" s="867">
        <v>12453869.539999999</v>
      </c>
      <c r="D63" s="867">
        <v>22279210.27</v>
      </c>
      <c r="E63" s="867">
        <v>21592474.539999999</v>
      </c>
      <c r="F63" s="867">
        <v>9766653.5800000001</v>
      </c>
      <c r="G63" s="867">
        <v>24229820.579999998</v>
      </c>
      <c r="H63" s="867">
        <v>17698236.16</v>
      </c>
      <c r="I63" s="867">
        <v>11119320.810000001</v>
      </c>
      <c r="J63" s="867">
        <v>8289568.8899999997</v>
      </c>
      <c r="K63" s="867">
        <v>16797563.350000001</v>
      </c>
      <c r="L63" s="867">
        <v>34160358.700000003</v>
      </c>
      <c r="M63" s="867">
        <v>36855105.689999998</v>
      </c>
      <c r="N63" s="867">
        <v>239719279.94</v>
      </c>
      <c r="O63" s="139"/>
      <c r="P63" s="306"/>
      <c r="Q63" s="441"/>
    </row>
    <row r="64" spans="1:26" s="255" customFormat="1">
      <c r="A64" s="426" t="s">
        <v>581</v>
      </c>
      <c r="B64" s="867">
        <v>2174500</v>
      </c>
      <c r="C64" s="867">
        <v>1010000</v>
      </c>
      <c r="D64" s="867">
        <v>491000</v>
      </c>
      <c r="E64" s="867">
        <v>480500</v>
      </c>
      <c r="F64" s="867">
        <v>404500</v>
      </c>
      <c r="G64" s="867">
        <v>495500</v>
      </c>
      <c r="H64" s="867">
        <v>378500</v>
      </c>
      <c r="I64" s="867">
        <v>271500</v>
      </c>
      <c r="J64" s="867">
        <v>396000</v>
      </c>
      <c r="K64" s="867">
        <v>276500</v>
      </c>
      <c r="L64" s="867">
        <v>856000</v>
      </c>
      <c r="M64" s="867">
        <v>1084000</v>
      </c>
      <c r="N64" s="867">
        <v>8318500</v>
      </c>
      <c r="O64" s="117"/>
      <c r="Q64" s="441"/>
    </row>
    <row r="65" spans="1:17" s="255" customFormat="1">
      <c r="A65" s="426" t="s">
        <v>596</v>
      </c>
      <c r="B65" s="867">
        <v>0</v>
      </c>
      <c r="C65" s="867">
        <v>0</v>
      </c>
      <c r="D65" s="867">
        <v>0</v>
      </c>
      <c r="E65" s="867">
        <v>0</v>
      </c>
      <c r="F65" s="867">
        <v>0</v>
      </c>
      <c r="G65" s="867">
        <v>0</v>
      </c>
      <c r="H65" s="867">
        <v>0</v>
      </c>
      <c r="I65" s="867">
        <v>0</v>
      </c>
      <c r="J65" s="867">
        <v>0</v>
      </c>
      <c r="K65" s="867">
        <v>0</v>
      </c>
      <c r="L65" s="867">
        <v>0</v>
      </c>
      <c r="M65" s="867">
        <v>0</v>
      </c>
      <c r="N65" s="867">
        <v>0</v>
      </c>
      <c r="O65" s="117"/>
      <c r="Q65" s="441"/>
    </row>
    <row r="66" spans="1:17" s="255" customFormat="1">
      <c r="A66" s="426" t="s">
        <v>582</v>
      </c>
      <c r="B66" s="867">
        <v>0</v>
      </c>
      <c r="C66" s="867">
        <v>824402.3</v>
      </c>
      <c r="D66" s="867">
        <v>0</v>
      </c>
      <c r="E66" s="867">
        <v>0</v>
      </c>
      <c r="F66" s="867">
        <v>0</v>
      </c>
      <c r="G66" s="867">
        <v>0</v>
      </c>
      <c r="H66" s="867">
        <v>0</v>
      </c>
      <c r="I66" s="867">
        <v>0</v>
      </c>
      <c r="J66" s="867">
        <v>0</v>
      </c>
      <c r="K66" s="867">
        <v>0</v>
      </c>
      <c r="L66" s="867">
        <v>0</v>
      </c>
      <c r="M66" s="867">
        <v>0</v>
      </c>
      <c r="N66" s="867">
        <v>824402.3</v>
      </c>
      <c r="O66" s="246"/>
      <c r="Q66" s="441"/>
    </row>
    <row r="67" spans="1:17" s="256" customFormat="1">
      <c r="A67" s="426" t="s">
        <v>583</v>
      </c>
      <c r="B67" s="867">
        <v>0</v>
      </c>
      <c r="C67" s="867">
        <v>0</v>
      </c>
      <c r="D67" s="867">
        <v>0</v>
      </c>
      <c r="E67" s="867">
        <v>0</v>
      </c>
      <c r="F67" s="867">
        <v>0</v>
      </c>
      <c r="G67" s="867">
        <v>0</v>
      </c>
      <c r="H67" s="867">
        <v>0</v>
      </c>
      <c r="I67" s="867">
        <v>0</v>
      </c>
      <c r="J67" s="867">
        <v>0</v>
      </c>
      <c r="K67" s="867">
        <v>0</v>
      </c>
      <c r="L67" s="867">
        <v>0</v>
      </c>
      <c r="M67" s="867">
        <v>0</v>
      </c>
      <c r="N67" s="867">
        <v>0</v>
      </c>
      <c r="O67" s="124"/>
      <c r="Q67" s="442"/>
    </row>
    <row r="68" spans="1:17" s="255" customFormat="1">
      <c r="A68" s="425" t="s">
        <v>297</v>
      </c>
      <c r="B68" s="866">
        <v>2637320.0599999996</v>
      </c>
      <c r="C68" s="867">
        <v>2054160.13</v>
      </c>
      <c r="D68" s="867">
        <v>2460496.62</v>
      </c>
      <c r="E68" s="867">
        <v>1727039.7200000002</v>
      </c>
      <c r="F68" s="867">
        <v>2543219.21</v>
      </c>
      <c r="G68" s="867">
        <v>4359164.75</v>
      </c>
      <c r="H68" s="867">
        <v>3850062.6500000004</v>
      </c>
      <c r="I68" s="867">
        <v>3023066.8099999996</v>
      </c>
      <c r="J68" s="867">
        <v>3121841.23</v>
      </c>
      <c r="K68" s="867">
        <v>2141590.37</v>
      </c>
      <c r="L68" s="867">
        <v>2928381.04</v>
      </c>
      <c r="M68" s="867">
        <v>1910966.71</v>
      </c>
      <c r="N68" s="867">
        <v>32757309.300000001</v>
      </c>
      <c r="O68" s="117"/>
      <c r="Q68" s="441"/>
    </row>
    <row r="69" spans="1:17" s="256" customFormat="1">
      <c r="A69" s="424" t="s">
        <v>298</v>
      </c>
      <c r="B69" s="865">
        <v>0</v>
      </c>
      <c r="C69" s="865">
        <v>0</v>
      </c>
      <c r="D69" s="865">
        <v>0</v>
      </c>
      <c r="E69" s="865">
        <v>0</v>
      </c>
      <c r="F69" s="865">
        <v>0</v>
      </c>
      <c r="G69" s="865">
        <v>0</v>
      </c>
      <c r="H69" s="865">
        <v>0</v>
      </c>
      <c r="I69" s="865">
        <v>0</v>
      </c>
      <c r="J69" s="865">
        <v>0</v>
      </c>
      <c r="K69" s="865">
        <v>0</v>
      </c>
      <c r="L69" s="865">
        <v>0</v>
      </c>
      <c r="M69" s="865">
        <v>0</v>
      </c>
      <c r="N69" s="865">
        <v>0</v>
      </c>
      <c r="O69" s="124"/>
      <c r="Q69" s="442"/>
    </row>
    <row r="70" spans="1:17" s="255" customFormat="1">
      <c r="A70" s="426" t="s">
        <v>584</v>
      </c>
      <c r="B70" s="867">
        <v>0</v>
      </c>
      <c r="C70" s="867">
        <v>0</v>
      </c>
      <c r="D70" s="867">
        <v>0</v>
      </c>
      <c r="E70" s="867">
        <v>0</v>
      </c>
      <c r="F70" s="867">
        <v>0</v>
      </c>
      <c r="G70" s="867">
        <v>0</v>
      </c>
      <c r="H70" s="867">
        <v>0</v>
      </c>
      <c r="I70" s="867">
        <v>0</v>
      </c>
      <c r="J70" s="867">
        <v>0</v>
      </c>
      <c r="K70" s="867">
        <v>0</v>
      </c>
      <c r="L70" s="867">
        <v>0</v>
      </c>
      <c r="M70" s="867">
        <v>0</v>
      </c>
      <c r="N70" s="867">
        <v>0</v>
      </c>
      <c r="O70" s="117"/>
      <c r="Q70" s="441"/>
    </row>
    <row r="71" spans="1:17" s="255" customFormat="1" ht="12" customHeight="1">
      <c r="A71" s="426" t="s">
        <v>562</v>
      </c>
      <c r="B71" s="867">
        <v>0</v>
      </c>
      <c r="C71" s="867">
        <v>0</v>
      </c>
      <c r="D71" s="867">
        <v>0</v>
      </c>
      <c r="E71" s="867">
        <v>0</v>
      </c>
      <c r="F71" s="867">
        <v>0</v>
      </c>
      <c r="G71" s="867">
        <v>0</v>
      </c>
      <c r="H71" s="867">
        <v>0</v>
      </c>
      <c r="I71" s="867">
        <v>0</v>
      </c>
      <c r="J71" s="867">
        <v>0</v>
      </c>
      <c r="K71" s="867">
        <v>0</v>
      </c>
      <c r="L71" s="867">
        <v>0</v>
      </c>
      <c r="M71" s="867">
        <v>0</v>
      </c>
      <c r="N71" s="867">
        <v>0</v>
      </c>
      <c r="O71" s="117"/>
      <c r="Q71" s="441"/>
    </row>
    <row r="72" spans="1:17" s="255" customFormat="1">
      <c r="A72" s="424" t="s">
        <v>299</v>
      </c>
      <c r="B72" s="865">
        <v>454883.38</v>
      </c>
      <c r="C72" s="865">
        <v>737471.23</v>
      </c>
      <c r="D72" s="865">
        <v>560849.01</v>
      </c>
      <c r="E72" s="865">
        <v>542660.29</v>
      </c>
      <c r="F72" s="865">
        <v>547396.21</v>
      </c>
      <c r="G72" s="865">
        <v>1293701.05</v>
      </c>
      <c r="H72" s="865">
        <v>886016.64</v>
      </c>
      <c r="I72" s="865">
        <v>523181.69</v>
      </c>
      <c r="J72" s="865">
        <v>873787.77</v>
      </c>
      <c r="K72" s="865">
        <v>878854.17</v>
      </c>
      <c r="L72" s="865">
        <v>375620.18</v>
      </c>
      <c r="M72" s="865">
        <v>629685.91</v>
      </c>
      <c r="N72" s="865">
        <v>8304107.5299999993</v>
      </c>
      <c r="O72" s="117"/>
      <c r="Q72" s="441"/>
    </row>
    <row r="73" spans="1:17" s="255" customFormat="1">
      <c r="A73" s="426" t="s">
        <v>585</v>
      </c>
      <c r="B73" s="867">
        <v>454883.38</v>
      </c>
      <c r="C73" s="867">
        <v>737471.23</v>
      </c>
      <c r="D73" s="867">
        <v>560849.01</v>
      </c>
      <c r="E73" s="867">
        <v>542660.29</v>
      </c>
      <c r="F73" s="867">
        <v>547396.21</v>
      </c>
      <c r="G73" s="867">
        <v>1293701.05</v>
      </c>
      <c r="H73" s="867">
        <v>886016.64</v>
      </c>
      <c r="I73" s="867">
        <v>523181.69</v>
      </c>
      <c r="J73" s="867">
        <v>873787.77</v>
      </c>
      <c r="K73" s="867">
        <v>878854.17</v>
      </c>
      <c r="L73" s="867">
        <v>375620.18</v>
      </c>
      <c r="M73" s="867">
        <v>629685.91</v>
      </c>
      <c r="N73" s="867">
        <v>8304107.5299999993</v>
      </c>
      <c r="O73" s="117"/>
      <c r="Q73" s="441"/>
    </row>
    <row r="74" spans="1:17" s="256" customFormat="1">
      <c r="A74" s="424" t="s">
        <v>300</v>
      </c>
      <c r="B74" s="865">
        <v>737320</v>
      </c>
      <c r="C74" s="865">
        <v>135140</v>
      </c>
      <c r="D74" s="865">
        <v>890232</v>
      </c>
      <c r="E74" s="865">
        <v>116447</v>
      </c>
      <c r="F74" s="865">
        <v>795560</v>
      </c>
      <c r="G74" s="865">
        <v>712126</v>
      </c>
      <c r="H74" s="865">
        <v>125686</v>
      </c>
      <c r="I74" s="865">
        <v>798965</v>
      </c>
      <c r="J74" s="865">
        <v>147625</v>
      </c>
      <c r="K74" s="865">
        <v>753220</v>
      </c>
      <c r="L74" s="865">
        <v>128986</v>
      </c>
      <c r="M74" s="865">
        <v>677975</v>
      </c>
      <c r="N74" s="865">
        <v>6019282</v>
      </c>
      <c r="O74" s="124"/>
      <c r="Q74" s="442"/>
    </row>
    <row r="75" spans="1:17">
      <c r="A75" s="426" t="s">
        <v>586</v>
      </c>
      <c r="B75" s="867">
        <v>0</v>
      </c>
      <c r="C75" s="867">
        <v>0</v>
      </c>
      <c r="D75" s="867">
        <v>0</v>
      </c>
      <c r="E75" s="867">
        <v>0</v>
      </c>
      <c r="F75" s="867">
        <v>0</v>
      </c>
      <c r="G75" s="867">
        <v>0</v>
      </c>
      <c r="H75" s="867">
        <v>0</v>
      </c>
      <c r="I75" s="867">
        <v>0</v>
      </c>
      <c r="J75" s="867">
        <v>0</v>
      </c>
      <c r="K75" s="867">
        <v>0</v>
      </c>
      <c r="L75" s="867">
        <v>0</v>
      </c>
      <c r="M75" s="867">
        <v>0</v>
      </c>
      <c r="N75" s="867">
        <v>0</v>
      </c>
    </row>
    <row r="76" spans="1:17" s="255" customFormat="1">
      <c r="A76" s="426" t="s">
        <v>587</v>
      </c>
      <c r="B76" s="867">
        <v>0</v>
      </c>
      <c r="C76" s="867">
        <v>0</v>
      </c>
      <c r="D76" s="867">
        <v>0</v>
      </c>
      <c r="E76" s="867">
        <v>0</v>
      </c>
      <c r="F76" s="867">
        <v>0</v>
      </c>
      <c r="G76" s="867">
        <v>0</v>
      </c>
      <c r="H76" s="867">
        <v>0</v>
      </c>
      <c r="I76" s="867">
        <v>0</v>
      </c>
      <c r="J76" s="867">
        <v>0</v>
      </c>
      <c r="K76" s="867">
        <v>0</v>
      </c>
      <c r="L76" s="867">
        <v>0</v>
      </c>
      <c r="M76" s="867">
        <v>0</v>
      </c>
      <c r="N76" s="867">
        <v>0</v>
      </c>
      <c r="O76" s="117"/>
      <c r="Q76" s="441"/>
    </row>
    <row r="77" spans="1:17">
      <c r="A77" s="426" t="s">
        <v>307</v>
      </c>
      <c r="B77" s="867">
        <v>737320</v>
      </c>
      <c r="C77" s="867">
        <v>135140</v>
      </c>
      <c r="D77" s="867">
        <v>890232</v>
      </c>
      <c r="E77" s="867">
        <v>116447</v>
      </c>
      <c r="F77" s="867">
        <v>795560</v>
      </c>
      <c r="G77" s="867">
        <v>712126</v>
      </c>
      <c r="H77" s="867">
        <v>125686</v>
      </c>
      <c r="I77" s="867">
        <v>798965</v>
      </c>
      <c r="J77" s="867">
        <v>147625</v>
      </c>
      <c r="K77" s="867">
        <v>753220</v>
      </c>
      <c r="L77" s="867">
        <v>128986</v>
      </c>
      <c r="M77" s="867">
        <v>677975</v>
      </c>
      <c r="N77" s="867">
        <v>6019282</v>
      </c>
    </row>
    <row r="78" spans="1:17">
      <c r="A78" s="426" t="s">
        <v>588</v>
      </c>
      <c r="B78" s="867">
        <v>0</v>
      </c>
      <c r="C78" s="867">
        <v>0</v>
      </c>
      <c r="D78" s="867">
        <v>0</v>
      </c>
      <c r="E78" s="867">
        <v>0</v>
      </c>
      <c r="F78" s="867">
        <v>0</v>
      </c>
      <c r="G78" s="867">
        <v>0</v>
      </c>
      <c r="H78" s="867">
        <v>0</v>
      </c>
      <c r="I78" s="867">
        <v>0</v>
      </c>
      <c r="J78" s="867">
        <v>0</v>
      </c>
      <c r="K78" s="867">
        <v>0</v>
      </c>
      <c r="L78" s="867">
        <v>0</v>
      </c>
      <c r="M78" s="867">
        <v>0</v>
      </c>
      <c r="N78" s="867">
        <v>0</v>
      </c>
    </row>
    <row r="79" spans="1:17">
      <c r="A79" s="424" t="s">
        <v>308</v>
      </c>
      <c r="B79" s="865">
        <v>33964.400000000001</v>
      </c>
      <c r="C79" s="865">
        <v>1326925.05</v>
      </c>
      <c r="D79" s="865">
        <v>1987835.5999999999</v>
      </c>
      <c r="E79" s="865">
        <v>548672.94999999995</v>
      </c>
      <c r="F79" s="865">
        <v>1639844.1099999999</v>
      </c>
      <c r="G79" s="865">
        <v>47897.54</v>
      </c>
      <c r="H79" s="865">
        <v>9764052.5299999993</v>
      </c>
      <c r="I79" s="865">
        <v>13740526.01</v>
      </c>
      <c r="J79" s="865">
        <v>237107.84</v>
      </c>
      <c r="K79" s="865">
        <v>1591583.63</v>
      </c>
      <c r="L79" s="865">
        <v>1372749.08</v>
      </c>
      <c r="M79" s="865">
        <v>343006.57</v>
      </c>
      <c r="N79" s="865">
        <v>32634165.309999995</v>
      </c>
    </row>
    <row r="80" spans="1:17">
      <c r="A80" s="426" t="s">
        <v>589</v>
      </c>
      <c r="B80" s="867">
        <v>0</v>
      </c>
      <c r="C80" s="867">
        <v>0</v>
      </c>
      <c r="D80" s="867">
        <v>0</v>
      </c>
      <c r="E80" s="867">
        <v>0</v>
      </c>
      <c r="F80" s="867">
        <v>0</v>
      </c>
      <c r="G80" s="867">
        <v>0</v>
      </c>
      <c r="H80" s="867">
        <v>0</v>
      </c>
      <c r="I80" s="867">
        <v>0</v>
      </c>
      <c r="J80" s="867">
        <v>0</v>
      </c>
      <c r="K80" s="867">
        <v>0</v>
      </c>
      <c r="L80" s="867">
        <v>0</v>
      </c>
      <c r="M80" s="867">
        <v>0</v>
      </c>
      <c r="N80" s="867">
        <v>0</v>
      </c>
    </row>
    <row r="81" spans="1:14">
      <c r="A81" s="426" t="s">
        <v>443</v>
      </c>
      <c r="B81" s="867">
        <v>25790</v>
      </c>
      <c r="C81" s="867">
        <v>1315933.99</v>
      </c>
      <c r="D81" s="867">
        <v>1978057.25</v>
      </c>
      <c r="E81" s="867">
        <v>325270.5</v>
      </c>
      <c r="F81" s="867">
        <v>1411918.13</v>
      </c>
      <c r="G81" s="867">
        <v>45290</v>
      </c>
      <c r="H81" s="867">
        <v>9527506.2899999991</v>
      </c>
      <c r="I81" s="867">
        <v>13717033.02</v>
      </c>
      <c r="J81" s="867">
        <v>26825</v>
      </c>
      <c r="K81" s="867">
        <v>1587777.25</v>
      </c>
      <c r="L81" s="867">
        <v>1097474.1000000001</v>
      </c>
      <c r="M81" s="867">
        <v>0</v>
      </c>
      <c r="N81" s="867">
        <v>31058875.530000001</v>
      </c>
    </row>
    <row r="82" spans="1:14">
      <c r="A82" s="427" t="s">
        <v>590</v>
      </c>
      <c r="B82" s="867">
        <v>5198.8999999999996</v>
      </c>
      <c r="C82" s="867">
        <v>1800.96</v>
      </c>
      <c r="D82" s="867">
        <v>5934.68</v>
      </c>
      <c r="E82" s="867">
        <v>1269.07</v>
      </c>
      <c r="F82" s="867">
        <v>2821.02</v>
      </c>
      <c r="G82" s="867">
        <v>2607.54</v>
      </c>
      <c r="H82" s="867">
        <v>1501.8</v>
      </c>
      <c r="I82" s="867">
        <v>845.97</v>
      </c>
      <c r="J82" s="867">
        <v>3427.5</v>
      </c>
      <c r="K82" s="867">
        <v>2983.18</v>
      </c>
      <c r="L82" s="867">
        <v>5012</v>
      </c>
      <c r="M82" s="867">
        <v>4792.63</v>
      </c>
      <c r="N82" s="867">
        <v>38195.25</v>
      </c>
    </row>
    <row r="83" spans="1:14">
      <c r="A83" s="426" t="s">
        <v>591</v>
      </c>
      <c r="B83" s="867">
        <v>0</v>
      </c>
      <c r="C83" s="867">
        <v>0</v>
      </c>
      <c r="D83" s="867">
        <v>0</v>
      </c>
      <c r="E83" s="867">
        <v>0</v>
      </c>
      <c r="F83" s="867">
        <v>0</v>
      </c>
      <c r="G83" s="867">
        <v>0</v>
      </c>
      <c r="H83" s="867">
        <v>0</v>
      </c>
      <c r="I83" s="867">
        <v>0</v>
      </c>
      <c r="J83" s="867">
        <v>0</v>
      </c>
      <c r="K83" s="867">
        <v>0</v>
      </c>
      <c r="L83" s="867">
        <v>0</v>
      </c>
      <c r="M83" s="867">
        <v>0</v>
      </c>
      <c r="N83" s="867">
        <v>0</v>
      </c>
    </row>
    <row r="84" spans="1:14">
      <c r="A84" s="426" t="s">
        <v>592</v>
      </c>
      <c r="B84" s="867">
        <v>2975.5</v>
      </c>
      <c r="C84" s="867">
        <v>9190.1</v>
      </c>
      <c r="D84" s="867">
        <v>3843.67</v>
      </c>
      <c r="E84" s="867">
        <v>222133.38</v>
      </c>
      <c r="F84" s="867">
        <v>225104.96000000002</v>
      </c>
      <c r="G84" s="867">
        <v>0</v>
      </c>
      <c r="H84" s="867">
        <v>235044.44</v>
      </c>
      <c r="I84" s="867">
        <v>22647.02</v>
      </c>
      <c r="J84" s="867">
        <v>206855.34</v>
      </c>
      <c r="K84" s="867">
        <v>823.2</v>
      </c>
      <c r="L84" s="867">
        <v>270262.98</v>
      </c>
      <c r="M84" s="867">
        <v>338213.94</v>
      </c>
      <c r="N84" s="867">
        <v>1537094.5299999998</v>
      </c>
    </row>
    <row r="85" spans="1:14">
      <c r="A85" s="428" t="s">
        <v>124</v>
      </c>
      <c r="B85" s="868">
        <v>1987327280.3300002</v>
      </c>
      <c r="C85" s="868">
        <v>1437350469.0800002</v>
      </c>
      <c r="D85" s="868">
        <v>1569567554.53</v>
      </c>
      <c r="E85" s="868">
        <v>3164811463.5499997</v>
      </c>
      <c r="F85" s="868">
        <v>1872880227.3599999</v>
      </c>
      <c r="G85" s="868">
        <v>2296772130.1800003</v>
      </c>
      <c r="H85" s="868">
        <v>2354898697.71</v>
      </c>
      <c r="I85" s="868">
        <v>1840344429.4800003</v>
      </c>
      <c r="J85" s="868">
        <v>1914037451.1400001</v>
      </c>
      <c r="K85" s="868">
        <v>2213766843.9099998</v>
      </c>
      <c r="L85" s="868">
        <v>1830260223.96</v>
      </c>
      <c r="M85" s="868">
        <v>2018183433.1700003</v>
      </c>
      <c r="N85" s="868">
        <v>24500200204.400002</v>
      </c>
    </row>
    <row r="86" spans="1:14">
      <c r="A86" s="265" t="s">
        <v>465</v>
      </c>
    </row>
    <row r="87" spans="1:14">
      <c r="A87" s="266" t="s">
        <v>784</v>
      </c>
    </row>
    <row r="88" spans="1:14">
      <c r="A88" s="138" t="s">
        <v>593</v>
      </c>
    </row>
  </sheetData>
  <phoneticPr fontId="0" type="noConversion"/>
  <pageMargins left="1.01" right="0.66" top="0.34" bottom="0.46" header="0.27559055118110237" footer="0.5"/>
  <pageSetup scale="53"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82"/>
  <dimension ref="A1:H89"/>
  <sheetViews>
    <sheetView showGridLines="0" zoomScaleNormal="100" workbookViewId="0">
      <pane xSplit="1" ySplit="11" topLeftCell="B57" activePane="bottomRight" state="frozen"/>
      <selection pane="topRight" activeCell="B1" sqref="B1"/>
      <selection pane="bottomLeft" activeCell="A13" sqref="A13"/>
      <selection pane="bottomRight" activeCell="H75" sqref="H75"/>
    </sheetView>
  </sheetViews>
  <sheetFormatPr defaultColWidth="9.140625" defaultRowHeight="12.75"/>
  <cols>
    <col min="1" max="1" width="87" style="117" bestFit="1" customWidth="1"/>
    <col min="2" max="7" width="11.140625" style="117" customWidth="1"/>
    <col min="8" max="8" width="11" style="117" customWidth="1"/>
    <col min="9" max="16384" width="9.140625" style="117"/>
  </cols>
  <sheetData>
    <row r="1" spans="1:8">
      <c r="A1" s="422" t="s">
        <v>117</v>
      </c>
      <c r="B1" s="422"/>
      <c r="C1" s="422"/>
      <c r="D1" s="422"/>
      <c r="E1" s="422"/>
      <c r="F1" s="422"/>
      <c r="G1" s="422"/>
      <c r="H1" s="923">
        <v>60</v>
      </c>
    </row>
    <row r="2" spans="1:8">
      <c r="A2" s="122"/>
      <c r="B2" s="122"/>
      <c r="C2" s="122"/>
      <c r="D2" s="122"/>
      <c r="E2" s="122"/>
      <c r="F2" s="122"/>
      <c r="G2" s="122"/>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335</v>
      </c>
    </row>
    <row r="9" spans="1:8">
      <c r="A9" s="1003" t="s">
        <v>1053</v>
      </c>
    </row>
    <row r="10" spans="1:8">
      <c r="A10" s="255" t="s">
        <v>185</v>
      </c>
    </row>
    <row r="11" spans="1:8">
      <c r="A11" s="422" t="s">
        <v>617</v>
      </c>
      <c r="B11" s="257">
        <v>2015</v>
      </c>
      <c r="C11" s="257">
        <v>2016</v>
      </c>
      <c r="D11" s="257">
        <v>2017</v>
      </c>
      <c r="E11" s="257">
        <v>2018</v>
      </c>
      <c r="F11" s="257">
        <v>2019</v>
      </c>
      <c r="G11" s="257">
        <v>2020</v>
      </c>
      <c r="H11" s="257">
        <v>2021</v>
      </c>
    </row>
    <row r="12" spans="1:8">
      <c r="A12" s="456" t="s">
        <v>186</v>
      </c>
      <c r="B12" s="872">
        <v>9724771693.8599987</v>
      </c>
      <c r="C12" s="872">
        <v>10918429154.599998</v>
      </c>
      <c r="D12" s="872">
        <v>10863438761.380001</v>
      </c>
      <c r="E12" s="872">
        <v>10179818620.360001</v>
      </c>
      <c r="F12" s="872">
        <v>12232800315.990002</v>
      </c>
      <c r="G12" s="872">
        <v>10345974306.959997</v>
      </c>
      <c r="H12" s="865">
        <v>15096264907.18</v>
      </c>
    </row>
    <row r="13" spans="1:8">
      <c r="A13" s="457" t="s">
        <v>303</v>
      </c>
      <c r="B13" s="873">
        <v>3920956053.1199999</v>
      </c>
      <c r="C13" s="873">
        <v>4224227903.2399998</v>
      </c>
      <c r="D13" s="873">
        <v>4021642144.5900006</v>
      </c>
      <c r="E13" s="873">
        <v>4210045877.5900002</v>
      </c>
      <c r="F13" s="873">
        <v>4677208697.5600004</v>
      </c>
      <c r="G13" s="873">
        <v>4554671711.5599995</v>
      </c>
      <c r="H13" s="866">
        <v>5162784058.5700006</v>
      </c>
    </row>
    <row r="14" spans="1:8">
      <c r="A14" s="458" t="s">
        <v>539</v>
      </c>
      <c r="B14" s="874">
        <v>45130649.560000002</v>
      </c>
      <c r="C14" s="874">
        <v>56574092.400000013</v>
      </c>
      <c r="D14" s="874">
        <v>35271068.859999992</v>
      </c>
      <c r="E14" s="874">
        <v>32454334.510000002</v>
      </c>
      <c r="F14" s="874">
        <v>37892680.909999996</v>
      </c>
      <c r="G14" s="874">
        <v>37726191.239999995</v>
      </c>
      <c r="H14" s="867">
        <v>30780551.27</v>
      </c>
    </row>
    <row r="15" spans="1:8">
      <c r="A15" s="458" t="s">
        <v>540</v>
      </c>
      <c r="B15" s="874">
        <v>2918099873.4899998</v>
      </c>
      <c r="C15" s="874">
        <v>3179022542.9000001</v>
      </c>
      <c r="D15" s="874">
        <v>3126058333.7500005</v>
      </c>
      <c r="E15" s="874">
        <v>3385732937.1599998</v>
      </c>
      <c r="F15" s="874">
        <v>3800678549.8800001</v>
      </c>
      <c r="G15" s="874">
        <v>3799089796.5300002</v>
      </c>
      <c r="H15" s="867">
        <v>4347625975.71</v>
      </c>
    </row>
    <row r="16" spans="1:8">
      <c r="A16" s="458" t="s">
        <v>541</v>
      </c>
      <c r="B16" s="874">
        <v>546045105.02999997</v>
      </c>
      <c r="C16" s="874">
        <v>660685035.48000002</v>
      </c>
      <c r="D16" s="874">
        <v>589286238.46999991</v>
      </c>
      <c r="E16" s="874">
        <v>544494837.61000001</v>
      </c>
      <c r="F16" s="874">
        <v>543332025.56000006</v>
      </c>
      <c r="G16" s="874">
        <v>447032886.69999999</v>
      </c>
      <c r="H16" s="867">
        <v>526331376.09000003</v>
      </c>
    </row>
    <row r="17" spans="1:8">
      <c r="A17" s="458" t="s">
        <v>542</v>
      </c>
      <c r="B17" s="874">
        <v>30525598.589999992</v>
      </c>
      <c r="C17" s="874">
        <v>26760309.479999997</v>
      </c>
      <c r="D17" s="874">
        <v>19724060.920000002</v>
      </c>
      <c r="E17" s="874">
        <v>40074307.240000002</v>
      </c>
      <c r="F17" s="874">
        <v>88685654.800000012</v>
      </c>
      <c r="G17" s="874">
        <v>55137418.979999989</v>
      </c>
      <c r="H17" s="867">
        <v>24027994.149999999</v>
      </c>
    </row>
    <row r="18" spans="1:8">
      <c r="A18" s="458" t="s">
        <v>543</v>
      </c>
      <c r="B18" s="874">
        <v>127996965.96000001</v>
      </c>
      <c r="C18" s="874">
        <v>98777376.929999992</v>
      </c>
      <c r="D18" s="874">
        <v>93323108.579999983</v>
      </c>
      <c r="E18" s="874">
        <v>95875800.920000017</v>
      </c>
      <c r="F18" s="874">
        <v>101801513.2</v>
      </c>
      <c r="G18" s="874">
        <v>110139305.76999998</v>
      </c>
      <c r="H18" s="867">
        <v>121964008.46000001</v>
      </c>
    </row>
    <row r="19" spans="1:8">
      <c r="A19" s="458" t="s">
        <v>544</v>
      </c>
      <c r="B19" s="874">
        <v>99073421.229999989</v>
      </c>
      <c r="C19" s="874">
        <v>75901111.640000001</v>
      </c>
      <c r="D19" s="874">
        <v>66243791.280000009</v>
      </c>
      <c r="E19" s="874">
        <v>64643109.520000003</v>
      </c>
      <c r="F19" s="874">
        <v>70324605.010000005</v>
      </c>
      <c r="G19" s="874">
        <v>62514099.870000012</v>
      </c>
      <c r="H19" s="867">
        <v>69142586.039999992</v>
      </c>
    </row>
    <row r="20" spans="1:8">
      <c r="A20" s="458" t="s">
        <v>545</v>
      </c>
      <c r="B20" s="874">
        <v>154084439.25999999</v>
      </c>
      <c r="C20" s="874">
        <v>126507434.41</v>
      </c>
      <c r="D20" s="874">
        <v>91735542.730000004</v>
      </c>
      <c r="E20" s="874">
        <v>46770550.63000001</v>
      </c>
      <c r="F20" s="874">
        <v>34493668.200000003</v>
      </c>
      <c r="G20" s="874">
        <v>43032012.469999999</v>
      </c>
      <c r="H20" s="867">
        <v>42911566.850000001</v>
      </c>
    </row>
    <row r="21" spans="1:8">
      <c r="A21" s="457" t="s">
        <v>294</v>
      </c>
      <c r="B21" s="873">
        <v>4150266843.2899995</v>
      </c>
      <c r="C21" s="873">
        <v>4763450723.8100004</v>
      </c>
      <c r="D21" s="873">
        <v>5113506561.3100014</v>
      </c>
      <c r="E21" s="873">
        <v>4209853342.3699999</v>
      </c>
      <c r="F21" s="873">
        <v>4904081412.6200008</v>
      </c>
      <c r="G21" s="873">
        <v>3771887279.8799996</v>
      </c>
      <c r="H21" s="866">
        <v>7596805499.7200003</v>
      </c>
    </row>
    <row r="22" spans="1:8">
      <c r="A22" s="458" t="s">
        <v>546</v>
      </c>
      <c r="B22" s="874">
        <v>4052806390.2799997</v>
      </c>
      <c r="C22" s="874">
        <v>4680711240.7399998</v>
      </c>
      <c r="D22" s="874">
        <v>5033062032.54</v>
      </c>
      <c r="E22" s="874">
        <v>4163883455.75</v>
      </c>
      <c r="F22" s="874">
        <v>4868112020.2200003</v>
      </c>
      <c r="G22" s="874">
        <v>3752651019.6199999</v>
      </c>
      <c r="H22" s="867">
        <v>7563465129.3500004</v>
      </c>
    </row>
    <row r="23" spans="1:8">
      <c r="A23" s="458" t="s">
        <v>547</v>
      </c>
      <c r="B23" s="874">
        <v>0</v>
      </c>
      <c r="C23" s="874">
        <v>0</v>
      </c>
      <c r="D23" s="874">
        <v>0</v>
      </c>
      <c r="E23" s="874">
        <v>0</v>
      </c>
      <c r="F23" s="874">
        <v>0</v>
      </c>
      <c r="G23" s="874">
        <v>0</v>
      </c>
      <c r="H23" s="867">
        <v>0</v>
      </c>
    </row>
    <row r="24" spans="1:8">
      <c r="A24" s="458" t="s">
        <v>548</v>
      </c>
      <c r="B24" s="874">
        <v>0</v>
      </c>
      <c r="C24" s="874">
        <v>0</v>
      </c>
      <c r="D24" s="874">
        <v>0</v>
      </c>
      <c r="E24" s="874">
        <v>0</v>
      </c>
      <c r="F24" s="874">
        <v>0</v>
      </c>
      <c r="G24" s="874">
        <v>0</v>
      </c>
      <c r="H24" s="867">
        <v>0</v>
      </c>
    </row>
    <row r="25" spans="1:8">
      <c r="A25" s="458" t="s">
        <v>549</v>
      </c>
      <c r="B25" s="874">
        <v>3329736.2000000011</v>
      </c>
      <c r="C25" s="874">
        <v>1155970.8200000003</v>
      </c>
      <c r="D25" s="874">
        <v>1851571.89</v>
      </c>
      <c r="E25" s="874">
        <v>2631670.04</v>
      </c>
      <c r="F25" s="874">
        <v>2099261.2200000002</v>
      </c>
      <c r="G25" s="874">
        <v>1927483.43</v>
      </c>
      <c r="H25" s="867">
        <v>2326184.6599999997</v>
      </c>
    </row>
    <row r="26" spans="1:8">
      <c r="A26" s="458" t="s">
        <v>550</v>
      </c>
      <c r="B26" s="874">
        <v>0</v>
      </c>
      <c r="C26" s="874">
        <v>0</v>
      </c>
      <c r="D26" s="874">
        <v>1822.62</v>
      </c>
      <c r="E26" s="874">
        <v>0</v>
      </c>
      <c r="F26" s="874">
        <v>0</v>
      </c>
      <c r="G26" s="874">
        <v>0</v>
      </c>
      <c r="H26" s="867">
        <v>0</v>
      </c>
    </row>
    <row r="27" spans="1:8">
      <c r="A27" s="458" t="s">
        <v>551</v>
      </c>
      <c r="B27" s="874">
        <v>19965129.599999998</v>
      </c>
      <c r="C27" s="874">
        <v>33212927.849999998</v>
      </c>
      <c r="D27" s="874">
        <v>44858633.019999996</v>
      </c>
      <c r="E27" s="874">
        <v>35609750.799999997</v>
      </c>
      <c r="F27" s="874">
        <v>30352072.400000002</v>
      </c>
      <c r="G27" s="874">
        <v>13632635.9</v>
      </c>
      <c r="H27" s="867">
        <v>26827448.050000001</v>
      </c>
    </row>
    <row r="28" spans="1:8">
      <c r="A28" s="458" t="s">
        <v>552</v>
      </c>
      <c r="B28" s="874">
        <v>26742901.110000003</v>
      </c>
      <c r="C28" s="874">
        <v>15712237.709999997</v>
      </c>
      <c r="D28" s="874">
        <v>9513880.2599999998</v>
      </c>
      <c r="E28" s="874">
        <v>4345318.72</v>
      </c>
      <c r="F28" s="874">
        <v>352567.25999999995</v>
      </c>
      <c r="G28" s="874">
        <v>250049.75</v>
      </c>
      <c r="H28" s="867">
        <v>50655.55</v>
      </c>
    </row>
    <row r="29" spans="1:8">
      <c r="A29" s="458" t="s">
        <v>553</v>
      </c>
      <c r="B29" s="874">
        <v>24157970.379999999</v>
      </c>
      <c r="C29" s="874">
        <v>14754193.220000001</v>
      </c>
      <c r="D29" s="874">
        <v>14114675.459999997</v>
      </c>
      <c r="E29" s="874">
        <v>2004319.0699999998</v>
      </c>
      <c r="F29" s="874">
        <v>2045271.84</v>
      </c>
      <c r="G29" s="874">
        <v>350276.85000000003</v>
      </c>
      <c r="H29" s="867">
        <v>2551040.6599999997</v>
      </c>
    </row>
    <row r="30" spans="1:8">
      <c r="A30" s="458" t="s">
        <v>554</v>
      </c>
      <c r="B30" s="874">
        <v>23264715.719999999</v>
      </c>
      <c r="C30" s="874">
        <v>17904153.469999995</v>
      </c>
      <c r="D30" s="874">
        <v>10103945.519999998</v>
      </c>
      <c r="E30" s="874">
        <v>1378827.99</v>
      </c>
      <c r="F30" s="874">
        <v>1120219.68</v>
      </c>
      <c r="G30" s="874">
        <v>3075814.3299999996</v>
      </c>
      <c r="H30" s="867">
        <v>1585041.45</v>
      </c>
    </row>
    <row r="31" spans="1:8">
      <c r="A31" s="457" t="s">
        <v>293</v>
      </c>
      <c r="B31" s="873">
        <v>1545951277.98</v>
      </c>
      <c r="C31" s="873">
        <v>1799957875.49</v>
      </c>
      <c r="D31" s="873">
        <v>1640243477.8000002</v>
      </c>
      <c r="E31" s="873">
        <v>1635792934.55</v>
      </c>
      <c r="F31" s="873">
        <v>2478071682.6300001</v>
      </c>
      <c r="G31" s="873">
        <v>1898945643.8899999</v>
      </c>
      <c r="H31" s="866">
        <v>2222193680.0299997</v>
      </c>
    </row>
    <row r="32" spans="1:8">
      <c r="A32" s="458" t="s">
        <v>555</v>
      </c>
      <c r="B32" s="874">
        <v>239415199.86999997</v>
      </c>
      <c r="C32" s="874">
        <v>300730938.23000002</v>
      </c>
      <c r="D32" s="874">
        <v>323063717.23000002</v>
      </c>
      <c r="E32" s="874">
        <v>295256157.54000002</v>
      </c>
      <c r="F32" s="874">
        <v>505573899.72000003</v>
      </c>
      <c r="G32" s="874">
        <v>380719615.52000004</v>
      </c>
      <c r="H32" s="867">
        <v>634540601.74000001</v>
      </c>
    </row>
    <row r="33" spans="1:8">
      <c r="A33" s="458" t="s">
        <v>556</v>
      </c>
      <c r="B33" s="874">
        <v>76836472.660000011</v>
      </c>
      <c r="C33" s="874">
        <v>59919449.049999997</v>
      </c>
      <c r="D33" s="874">
        <v>44389843.809999995</v>
      </c>
      <c r="E33" s="874">
        <v>25457966.209999997</v>
      </c>
      <c r="F33" s="874">
        <v>39583998.650000006</v>
      </c>
      <c r="G33" s="874">
        <v>40655487.259999998</v>
      </c>
      <c r="H33" s="867">
        <v>39099310.310000002</v>
      </c>
    </row>
    <row r="34" spans="1:8">
      <c r="A34" s="458" t="s">
        <v>557</v>
      </c>
      <c r="B34" s="874">
        <v>509816519.07999998</v>
      </c>
      <c r="C34" s="874">
        <v>606661142.1400001</v>
      </c>
      <c r="D34" s="874">
        <v>517353639.45000005</v>
      </c>
      <c r="E34" s="874">
        <v>514673830.13999999</v>
      </c>
      <c r="F34" s="874">
        <v>949258678.63000011</v>
      </c>
      <c r="G34" s="874">
        <v>537405884.98999989</v>
      </c>
      <c r="H34" s="867">
        <v>642130992.55000007</v>
      </c>
    </row>
    <row r="35" spans="1:8">
      <c r="A35" s="458" t="s">
        <v>558</v>
      </c>
      <c r="B35" s="874">
        <v>0</v>
      </c>
      <c r="C35" s="874">
        <v>0</v>
      </c>
      <c r="D35" s="874">
        <v>0</v>
      </c>
      <c r="E35" s="874">
        <v>0</v>
      </c>
      <c r="F35" s="874">
        <v>0</v>
      </c>
      <c r="G35" s="874">
        <v>0</v>
      </c>
      <c r="H35" s="867">
        <v>0</v>
      </c>
    </row>
    <row r="36" spans="1:8">
      <c r="A36" s="458" t="s">
        <v>559</v>
      </c>
      <c r="B36" s="874">
        <v>42431816</v>
      </c>
      <c r="C36" s="874">
        <v>51286243</v>
      </c>
      <c r="D36" s="874">
        <v>59529800.439999998</v>
      </c>
      <c r="E36" s="874">
        <v>37792277</v>
      </c>
      <c r="F36" s="874">
        <v>44168250</v>
      </c>
      <c r="G36" s="874">
        <v>24971106</v>
      </c>
      <c r="H36" s="867">
        <v>59529124.200000003</v>
      </c>
    </row>
    <row r="37" spans="1:8">
      <c r="A37" s="458" t="s">
        <v>560</v>
      </c>
      <c r="B37" s="874">
        <v>440513279.22999996</v>
      </c>
      <c r="C37" s="874">
        <v>574327645.0999999</v>
      </c>
      <c r="D37" s="874">
        <v>516227713.27999997</v>
      </c>
      <c r="E37" s="874">
        <v>578243021.85999978</v>
      </c>
      <c r="F37" s="874">
        <v>776505856.64999998</v>
      </c>
      <c r="G37" s="874">
        <v>787731215.61999989</v>
      </c>
      <c r="H37" s="867">
        <v>535500904.80000007</v>
      </c>
    </row>
    <row r="38" spans="1:8">
      <c r="A38" s="458" t="s">
        <v>561</v>
      </c>
      <c r="B38" s="874">
        <v>120664865.18000002</v>
      </c>
      <c r="C38" s="874">
        <v>102535387.09</v>
      </c>
      <c r="D38" s="874">
        <v>90855461.88000001</v>
      </c>
      <c r="E38" s="874">
        <v>83929807.639999986</v>
      </c>
      <c r="F38" s="874">
        <v>77301547.140000001</v>
      </c>
      <c r="G38" s="874">
        <v>63887032.360000007</v>
      </c>
      <c r="H38" s="867">
        <v>65483594.090000004</v>
      </c>
    </row>
    <row r="39" spans="1:8">
      <c r="A39" s="458" t="s">
        <v>562</v>
      </c>
      <c r="B39" s="874">
        <v>116273125.95999999</v>
      </c>
      <c r="C39" s="874">
        <v>104497070.88000001</v>
      </c>
      <c r="D39" s="874">
        <v>88823301.709999993</v>
      </c>
      <c r="E39" s="874">
        <v>100439874.16</v>
      </c>
      <c r="F39" s="874">
        <v>85679451.840000004</v>
      </c>
      <c r="G39" s="874">
        <v>63575302.140000001</v>
      </c>
      <c r="H39" s="867">
        <v>245909152.33999997</v>
      </c>
    </row>
    <row r="40" spans="1:8">
      <c r="A40" s="457" t="s">
        <v>291</v>
      </c>
      <c r="B40" s="873">
        <v>107597519.46999998</v>
      </c>
      <c r="C40" s="873">
        <v>130792652.05999999</v>
      </c>
      <c r="D40" s="873">
        <v>88046577.680000007</v>
      </c>
      <c r="E40" s="873">
        <v>124126465.85000002</v>
      </c>
      <c r="F40" s="873">
        <v>173438523.18000001</v>
      </c>
      <c r="G40" s="873">
        <v>120469671.63000001</v>
      </c>
      <c r="H40" s="866">
        <v>114481668.86000001</v>
      </c>
    </row>
    <row r="41" spans="1:8">
      <c r="A41" s="456" t="s">
        <v>188</v>
      </c>
      <c r="B41" s="872">
        <v>565663456.47000015</v>
      </c>
      <c r="C41" s="872">
        <v>606272849.72000003</v>
      </c>
      <c r="D41" s="872">
        <v>540493917.63999999</v>
      </c>
      <c r="E41" s="872">
        <v>535814485.02999997</v>
      </c>
      <c r="F41" s="872">
        <v>651135503.55999994</v>
      </c>
      <c r="G41" s="872">
        <v>337559114.02999997</v>
      </c>
      <c r="H41" s="866">
        <v>1107189497.73</v>
      </c>
    </row>
    <row r="42" spans="1:8">
      <c r="A42" s="458" t="s">
        <v>563</v>
      </c>
      <c r="B42" s="874">
        <v>0</v>
      </c>
      <c r="C42" s="874">
        <v>0</v>
      </c>
      <c r="D42" s="874">
        <v>0</v>
      </c>
      <c r="E42" s="874">
        <v>0</v>
      </c>
      <c r="F42" s="874">
        <v>0</v>
      </c>
      <c r="G42" s="874">
        <v>7537458.3599999994</v>
      </c>
      <c r="H42" s="867">
        <v>436047734.88999999</v>
      </c>
    </row>
    <row r="43" spans="1:8">
      <c r="A43" s="458" t="s">
        <v>564</v>
      </c>
      <c r="B43" s="874">
        <v>425311882.30000007</v>
      </c>
      <c r="C43" s="874">
        <v>467192141.63000011</v>
      </c>
      <c r="D43" s="874">
        <v>412012484.79000002</v>
      </c>
      <c r="E43" s="874">
        <v>411336489.44999999</v>
      </c>
      <c r="F43" s="874">
        <v>426419324.60000002</v>
      </c>
      <c r="G43" s="874">
        <v>263838464.15000001</v>
      </c>
      <c r="H43" s="867">
        <v>534714868.66000003</v>
      </c>
    </row>
    <row r="44" spans="1:8">
      <c r="A44" s="458" t="s">
        <v>565</v>
      </c>
      <c r="B44" s="874">
        <v>5148696.1300000008</v>
      </c>
      <c r="C44" s="874">
        <v>8848931.25</v>
      </c>
      <c r="D44" s="874">
        <v>12328640.16</v>
      </c>
      <c r="E44" s="874">
        <v>8119926.5</v>
      </c>
      <c r="F44" s="874">
        <v>15310490.77</v>
      </c>
      <c r="G44" s="874">
        <v>9627742.6500000004</v>
      </c>
      <c r="H44" s="867">
        <v>7508965.8400000017</v>
      </c>
    </row>
    <row r="45" spans="1:8">
      <c r="A45" s="458" t="s">
        <v>566</v>
      </c>
      <c r="B45" s="874">
        <v>0</v>
      </c>
      <c r="C45" s="874">
        <v>733469.67</v>
      </c>
      <c r="D45" s="874">
        <v>312390</v>
      </c>
      <c r="E45" s="874">
        <v>0</v>
      </c>
      <c r="F45" s="874">
        <v>2391931.64</v>
      </c>
      <c r="G45" s="874">
        <v>1720856.7</v>
      </c>
      <c r="H45" s="867">
        <v>30045.33</v>
      </c>
    </row>
    <row r="46" spans="1:8">
      <c r="A46" s="458" t="s">
        <v>567</v>
      </c>
      <c r="B46" s="874">
        <v>0</v>
      </c>
      <c r="C46" s="874">
        <v>0</v>
      </c>
      <c r="D46" s="874">
        <v>0</v>
      </c>
      <c r="E46" s="874">
        <v>0</v>
      </c>
      <c r="F46" s="874">
        <v>9215.24</v>
      </c>
      <c r="G46" s="874">
        <v>11727.25</v>
      </c>
      <c r="H46" s="867">
        <v>904118.26</v>
      </c>
    </row>
    <row r="47" spans="1:8">
      <c r="A47" s="458" t="s">
        <v>568</v>
      </c>
      <c r="B47" s="874">
        <v>20863303.540000003</v>
      </c>
      <c r="C47" s="874">
        <v>14622672.209999997</v>
      </c>
      <c r="D47" s="874">
        <v>7939940.3799999999</v>
      </c>
      <c r="E47" s="874">
        <v>691594.58</v>
      </c>
      <c r="F47" s="874">
        <v>294924.98</v>
      </c>
      <c r="G47" s="874">
        <v>331738.92000000004</v>
      </c>
      <c r="H47" s="867">
        <v>1133237.5299999998</v>
      </c>
    </row>
    <row r="48" spans="1:8">
      <c r="A48" s="458" t="s">
        <v>569</v>
      </c>
      <c r="B48" s="874">
        <v>54081924.689999998</v>
      </c>
      <c r="C48" s="874">
        <v>45430713.140000001</v>
      </c>
      <c r="D48" s="874">
        <v>61501031.909999996</v>
      </c>
      <c r="E48" s="874">
        <v>50174834.290000007</v>
      </c>
      <c r="F48" s="874">
        <v>121746844.77</v>
      </c>
      <c r="G48" s="874">
        <v>33420130.699999999</v>
      </c>
      <c r="H48" s="867">
        <v>93892863.25</v>
      </c>
    </row>
    <row r="49" spans="1:8">
      <c r="A49" s="458" t="s">
        <v>570</v>
      </c>
      <c r="B49" s="874">
        <v>36302648.229999997</v>
      </c>
      <c r="C49" s="874">
        <v>42599292.550000012</v>
      </c>
      <c r="D49" s="874">
        <v>20900196.73</v>
      </c>
      <c r="E49" s="874">
        <v>4454146.1999999993</v>
      </c>
      <c r="F49" s="874">
        <v>4390716.76</v>
      </c>
      <c r="G49" s="874">
        <v>5728292.3099999996</v>
      </c>
      <c r="H49" s="867">
        <v>8727351.8000000007</v>
      </c>
    </row>
    <row r="50" spans="1:8">
      <c r="A50" s="458" t="s">
        <v>571</v>
      </c>
      <c r="B50" s="874">
        <v>23955001.579999998</v>
      </c>
      <c r="C50" s="874">
        <v>26845629.270000003</v>
      </c>
      <c r="D50" s="874">
        <v>25499233.670000006</v>
      </c>
      <c r="E50" s="874">
        <v>61037494.010000013</v>
      </c>
      <c r="F50" s="874">
        <v>80572054.800000012</v>
      </c>
      <c r="G50" s="874">
        <v>15342702.989999998</v>
      </c>
      <c r="H50" s="867">
        <v>24230312.170000002</v>
      </c>
    </row>
    <row r="51" spans="1:8">
      <c r="A51" s="456" t="s">
        <v>305</v>
      </c>
      <c r="B51" s="872">
        <v>7815445183.9700003</v>
      </c>
      <c r="C51" s="872">
        <v>8030113004.7800007</v>
      </c>
      <c r="D51" s="872">
        <v>7314240961.0299997</v>
      </c>
      <c r="E51" s="872">
        <v>7411521915.6899986</v>
      </c>
      <c r="F51" s="872">
        <v>8267320040.8100004</v>
      </c>
      <c r="G51" s="872">
        <v>6991583416.7799997</v>
      </c>
      <c r="H51" s="865">
        <v>8249788244.6500015</v>
      </c>
    </row>
    <row r="52" spans="1:8">
      <c r="A52" s="457" t="s">
        <v>306</v>
      </c>
      <c r="B52" s="873">
        <v>7429660310.7399998</v>
      </c>
      <c r="C52" s="873">
        <v>7540165962.5500011</v>
      </c>
      <c r="D52" s="873">
        <v>6936386818.6999998</v>
      </c>
      <c r="E52" s="873">
        <v>7084095950.499999</v>
      </c>
      <c r="F52" s="873">
        <v>7874109217.2600002</v>
      </c>
      <c r="G52" s="873">
        <v>6688099808.8999996</v>
      </c>
      <c r="H52" s="866">
        <v>7831317535.5500011</v>
      </c>
    </row>
    <row r="53" spans="1:8">
      <c r="A53" s="458" t="s">
        <v>572</v>
      </c>
      <c r="B53" s="874">
        <v>7429660310.7399998</v>
      </c>
      <c r="C53" s="874">
        <v>7540165962.5500011</v>
      </c>
      <c r="D53" s="874">
        <v>6936386818.6999998</v>
      </c>
      <c r="E53" s="874">
        <v>7084095950.499999</v>
      </c>
      <c r="F53" s="874">
        <v>7874109217.2600002</v>
      </c>
      <c r="G53" s="874">
        <v>6688099808.8999996</v>
      </c>
      <c r="H53" s="867">
        <v>7831317535.5500011</v>
      </c>
    </row>
    <row r="54" spans="1:8">
      <c r="A54" s="457" t="s">
        <v>296</v>
      </c>
      <c r="B54" s="873">
        <v>112163171.95999998</v>
      </c>
      <c r="C54" s="873">
        <v>166516870.5</v>
      </c>
      <c r="D54" s="873">
        <v>91808769.010000005</v>
      </c>
      <c r="E54" s="873">
        <v>101371204.45999999</v>
      </c>
      <c r="F54" s="873">
        <v>111258805.71000002</v>
      </c>
      <c r="G54" s="873">
        <v>111814651.75999999</v>
      </c>
      <c r="H54" s="866">
        <v>136851217.56</v>
      </c>
    </row>
    <row r="55" spans="1:8">
      <c r="A55" s="458" t="s">
        <v>573</v>
      </c>
      <c r="B55" s="874">
        <v>0</v>
      </c>
      <c r="C55" s="874">
        <v>0</v>
      </c>
      <c r="D55" s="874">
        <v>0</v>
      </c>
      <c r="E55" s="874">
        <v>0</v>
      </c>
      <c r="F55" s="874">
        <v>0</v>
      </c>
      <c r="G55" s="874">
        <v>0</v>
      </c>
      <c r="H55" s="867">
        <v>0</v>
      </c>
    </row>
    <row r="56" spans="1:8">
      <c r="A56" s="458" t="s">
        <v>574</v>
      </c>
      <c r="B56" s="874">
        <v>0</v>
      </c>
      <c r="C56" s="874">
        <v>0</v>
      </c>
      <c r="D56" s="874">
        <v>0</v>
      </c>
      <c r="E56" s="874">
        <v>0</v>
      </c>
      <c r="F56" s="874">
        <v>0</v>
      </c>
      <c r="G56" s="874">
        <v>0</v>
      </c>
      <c r="H56" s="867">
        <v>0</v>
      </c>
    </row>
    <row r="57" spans="1:8">
      <c r="A57" s="458" t="s">
        <v>575</v>
      </c>
      <c r="B57" s="874">
        <v>0</v>
      </c>
      <c r="C57" s="874">
        <v>0</v>
      </c>
      <c r="D57" s="874">
        <v>0</v>
      </c>
      <c r="E57" s="874">
        <v>0</v>
      </c>
      <c r="F57" s="874">
        <v>0</v>
      </c>
      <c r="G57" s="874">
        <v>0</v>
      </c>
      <c r="H57" s="867">
        <v>0</v>
      </c>
    </row>
    <row r="58" spans="1:8">
      <c r="A58" s="458" t="s">
        <v>576</v>
      </c>
      <c r="B58" s="874">
        <v>0</v>
      </c>
      <c r="C58" s="874">
        <v>0</v>
      </c>
      <c r="D58" s="874">
        <v>0</v>
      </c>
      <c r="E58" s="874">
        <v>0</v>
      </c>
      <c r="F58" s="874">
        <v>0</v>
      </c>
      <c r="G58" s="874">
        <v>0</v>
      </c>
      <c r="H58" s="867">
        <v>0</v>
      </c>
    </row>
    <row r="59" spans="1:8">
      <c r="A59" s="458" t="s">
        <v>577</v>
      </c>
      <c r="B59" s="874">
        <v>133290</v>
      </c>
      <c r="C59" s="874">
        <v>596880</v>
      </c>
      <c r="D59" s="874">
        <v>1280</v>
      </c>
      <c r="E59" s="874">
        <v>0</v>
      </c>
      <c r="F59" s="874">
        <v>0</v>
      </c>
      <c r="G59" s="874">
        <v>0</v>
      </c>
      <c r="H59" s="867">
        <v>0</v>
      </c>
    </row>
    <row r="60" spans="1:8">
      <c r="A60" s="458" t="s">
        <v>578</v>
      </c>
      <c r="B60" s="874">
        <v>31342102.41</v>
      </c>
      <c r="C60" s="874">
        <v>46340211.340000011</v>
      </c>
      <c r="D60" s="874">
        <v>32366595.760000002</v>
      </c>
      <c r="E60" s="874">
        <v>9576737.910000002</v>
      </c>
      <c r="F60" s="874">
        <v>10392944.040000001</v>
      </c>
      <c r="G60" s="874">
        <v>9678895.1499999985</v>
      </c>
      <c r="H60" s="867">
        <v>14296411.749999996</v>
      </c>
    </row>
    <row r="61" spans="1:8">
      <c r="A61" s="458" t="s">
        <v>579</v>
      </c>
      <c r="B61" s="874">
        <v>80373234.639999986</v>
      </c>
      <c r="C61" s="874">
        <v>118583573.22</v>
      </c>
      <c r="D61" s="874">
        <v>59440893.25</v>
      </c>
      <c r="E61" s="874">
        <v>91266442.090000004</v>
      </c>
      <c r="F61" s="874">
        <v>100862834.90000002</v>
      </c>
      <c r="G61" s="874">
        <v>102135756.61</v>
      </c>
      <c r="H61" s="867">
        <v>122554805.81</v>
      </c>
    </row>
    <row r="62" spans="1:8" ht="15.75" customHeight="1">
      <c r="A62" s="458" t="s">
        <v>562</v>
      </c>
      <c r="B62" s="874">
        <v>314544.91000000003</v>
      </c>
      <c r="C62" s="874">
        <v>996205.94000000006</v>
      </c>
      <c r="D62" s="874">
        <v>0</v>
      </c>
      <c r="E62" s="874">
        <v>528024.46</v>
      </c>
      <c r="F62" s="874">
        <v>3026.77</v>
      </c>
      <c r="G62" s="874">
        <v>0</v>
      </c>
      <c r="H62" s="867">
        <v>0</v>
      </c>
    </row>
    <row r="63" spans="1:8">
      <c r="A63" s="457" t="s">
        <v>4</v>
      </c>
      <c r="B63" s="873">
        <v>186759102.63</v>
      </c>
      <c r="C63" s="873">
        <v>237103352.06999999</v>
      </c>
      <c r="D63" s="873">
        <v>210994290.21000001</v>
      </c>
      <c r="E63" s="873">
        <v>129286938.40999998</v>
      </c>
      <c r="F63" s="873">
        <v>139518000.48999998</v>
      </c>
      <c r="G63" s="873">
        <v>139255005.49000001</v>
      </c>
      <c r="H63" s="866">
        <v>248862182.23999998</v>
      </c>
    </row>
    <row r="64" spans="1:8">
      <c r="A64" s="458" t="s">
        <v>580</v>
      </c>
      <c r="B64" s="874">
        <v>174784202.63</v>
      </c>
      <c r="C64" s="874">
        <v>209725352.06999999</v>
      </c>
      <c r="D64" s="874">
        <v>190249390.21000001</v>
      </c>
      <c r="E64" s="874">
        <v>121758138.40999998</v>
      </c>
      <c r="F64" s="874">
        <v>129672137.83999999</v>
      </c>
      <c r="G64" s="874">
        <v>133659305.49000001</v>
      </c>
      <c r="H64" s="867">
        <v>239719279.93999997</v>
      </c>
    </row>
    <row r="65" spans="1:8">
      <c r="A65" s="458" t="s">
        <v>581</v>
      </c>
      <c r="B65" s="874">
        <v>11974900</v>
      </c>
      <c r="C65" s="874">
        <v>27378000</v>
      </c>
      <c r="D65" s="874">
        <v>20744900</v>
      </c>
      <c r="E65" s="874">
        <v>7528800</v>
      </c>
      <c r="F65" s="874">
        <v>9845400</v>
      </c>
      <c r="G65" s="874">
        <v>5595700</v>
      </c>
      <c r="H65" s="867">
        <v>8318500</v>
      </c>
    </row>
    <row r="66" spans="1:8">
      <c r="A66" s="458" t="s">
        <v>596</v>
      </c>
      <c r="B66" s="874">
        <v>0</v>
      </c>
      <c r="C66" s="874">
        <v>0</v>
      </c>
      <c r="D66" s="874">
        <v>0</v>
      </c>
      <c r="E66" s="874">
        <v>0</v>
      </c>
      <c r="F66" s="874">
        <v>0</v>
      </c>
      <c r="G66" s="874">
        <v>0</v>
      </c>
      <c r="H66" s="867">
        <v>0</v>
      </c>
    </row>
    <row r="67" spans="1:8">
      <c r="A67" s="458" t="s">
        <v>582</v>
      </c>
      <c r="B67" s="874">
        <v>0</v>
      </c>
      <c r="C67" s="874">
        <v>0</v>
      </c>
      <c r="D67" s="874">
        <v>0</v>
      </c>
      <c r="E67" s="874">
        <v>0</v>
      </c>
      <c r="F67" s="874">
        <v>0</v>
      </c>
      <c r="G67" s="874">
        <v>0</v>
      </c>
      <c r="H67" s="867">
        <v>824402.3</v>
      </c>
    </row>
    <row r="68" spans="1:8">
      <c r="A68" s="458" t="s">
        <v>583</v>
      </c>
      <c r="B68" s="874">
        <v>0</v>
      </c>
      <c r="C68" s="874">
        <v>0</v>
      </c>
      <c r="D68" s="874">
        <v>0</v>
      </c>
      <c r="E68" s="874">
        <v>0</v>
      </c>
      <c r="F68" s="874">
        <v>462.65</v>
      </c>
      <c r="G68" s="874">
        <v>0</v>
      </c>
      <c r="H68" s="867">
        <v>0</v>
      </c>
    </row>
    <row r="69" spans="1:8">
      <c r="A69" s="457" t="s">
        <v>297</v>
      </c>
      <c r="B69" s="873">
        <v>86862598.639999986</v>
      </c>
      <c r="C69" s="873">
        <v>86326819.659999996</v>
      </c>
      <c r="D69" s="873">
        <v>75051083.110000014</v>
      </c>
      <c r="E69" s="873">
        <v>96767822.319999978</v>
      </c>
      <c r="F69" s="873">
        <v>142434017.34999999</v>
      </c>
      <c r="G69" s="873">
        <v>52413950.629999995</v>
      </c>
      <c r="H69" s="866">
        <v>32757309.300000001</v>
      </c>
    </row>
    <row r="70" spans="1:8">
      <c r="A70" s="456" t="s">
        <v>298</v>
      </c>
      <c r="B70" s="872">
        <v>7014650.2799999993</v>
      </c>
      <c r="C70" s="872">
        <v>9250104.3499999996</v>
      </c>
      <c r="D70" s="872">
        <v>11511434.330000002</v>
      </c>
      <c r="E70" s="872">
        <v>0</v>
      </c>
      <c r="F70" s="872">
        <v>0</v>
      </c>
      <c r="G70" s="872">
        <v>0</v>
      </c>
      <c r="H70" s="865">
        <v>0</v>
      </c>
    </row>
    <row r="71" spans="1:8">
      <c r="A71" s="458" t="s">
        <v>584</v>
      </c>
      <c r="B71" s="874">
        <v>7014650.2799999993</v>
      </c>
      <c r="C71" s="874">
        <v>9250104.3499999996</v>
      </c>
      <c r="D71" s="874">
        <v>11511434.330000002</v>
      </c>
      <c r="E71" s="874">
        <v>0</v>
      </c>
      <c r="F71" s="874">
        <v>0</v>
      </c>
      <c r="G71" s="874">
        <v>0</v>
      </c>
      <c r="H71" s="867">
        <v>0</v>
      </c>
    </row>
    <row r="72" spans="1:8">
      <c r="A72" s="458" t="s">
        <v>562</v>
      </c>
      <c r="B72" s="874">
        <v>0</v>
      </c>
      <c r="C72" s="874">
        <v>0</v>
      </c>
      <c r="D72" s="874">
        <v>0</v>
      </c>
      <c r="E72" s="874">
        <v>0</v>
      </c>
      <c r="F72" s="874">
        <v>0</v>
      </c>
      <c r="G72" s="874">
        <v>0</v>
      </c>
      <c r="H72" s="867">
        <v>0</v>
      </c>
    </row>
    <row r="73" spans="1:8">
      <c r="A73" s="456" t="s">
        <v>299</v>
      </c>
      <c r="B73" s="872">
        <v>9275102.4399999995</v>
      </c>
      <c r="C73" s="872">
        <v>9005631.3699999992</v>
      </c>
      <c r="D73" s="872">
        <v>9862451.5899999999</v>
      </c>
      <c r="E73" s="872">
        <v>4753049.1300000008</v>
      </c>
      <c r="F73" s="872">
        <v>5570871.2300000004</v>
      </c>
      <c r="G73" s="872">
        <v>6162843.709999999</v>
      </c>
      <c r="H73" s="865">
        <v>8304107.5300000003</v>
      </c>
    </row>
    <row r="74" spans="1:8">
      <c r="A74" s="458" t="s">
        <v>585</v>
      </c>
      <c r="B74" s="874">
        <v>9275102.4399999995</v>
      </c>
      <c r="C74" s="874">
        <v>9005631.3699999992</v>
      </c>
      <c r="D74" s="874">
        <v>9862451.5899999999</v>
      </c>
      <c r="E74" s="874">
        <v>4753049.1300000008</v>
      </c>
      <c r="F74" s="874">
        <v>5570871.2300000004</v>
      </c>
      <c r="G74" s="874">
        <v>6162843.709999999</v>
      </c>
      <c r="H74" s="867">
        <v>8304107.5300000003</v>
      </c>
    </row>
    <row r="75" spans="1:8">
      <c r="A75" s="456" t="s">
        <v>300</v>
      </c>
      <c r="B75" s="872">
        <v>1802467</v>
      </c>
      <c r="C75" s="872">
        <v>1965122</v>
      </c>
      <c r="D75" s="872">
        <v>2433800</v>
      </c>
      <c r="E75" s="872">
        <v>2302340</v>
      </c>
      <c r="F75" s="872">
        <v>2171456.4300000002</v>
      </c>
      <c r="G75" s="872">
        <v>709812</v>
      </c>
      <c r="H75" s="865">
        <v>6019282</v>
      </c>
    </row>
    <row r="76" spans="1:8">
      <c r="A76" s="458" t="s">
        <v>586</v>
      </c>
      <c r="B76" s="874">
        <v>0</v>
      </c>
      <c r="C76" s="874">
        <v>0</v>
      </c>
      <c r="D76" s="874">
        <v>0</v>
      </c>
      <c r="E76" s="874">
        <v>0</v>
      </c>
      <c r="F76" s="874">
        <v>0</v>
      </c>
      <c r="G76" s="874">
        <v>0</v>
      </c>
      <c r="H76" s="867">
        <v>0</v>
      </c>
    </row>
    <row r="77" spans="1:8">
      <c r="A77" s="458" t="s">
        <v>587</v>
      </c>
      <c r="B77" s="874">
        <v>0</v>
      </c>
      <c r="C77" s="874">
        <v>0</v>
      </c>
      <c r="D77" s="874">
        <v>0</v>
      </c>
      <c r="E77" s="874">
        <v>0</v>
      </c>
      <c r="F77" s="874">
        <v>0</v>
      </c>
      <c r="G77" s="874">
        <v>0</v>
      </c>
      <c r="H77" s="867">
        <v>0</v>
      </c>
    </row>
    <row r="78" spans="1:8">
      <c r="A78" s="458" t="s">
        <v>307</v>
      </c>
      <c r="B78" s="874">
        <v>1802467</v>
      </c>
      <c r="C78" s="874">
        <v>1965122</v>
      </c>
      <c r="D78" s="874">
        <v>2433800</v>
      </c>
      <c r="E78" s="874">
        <v>2302340</v>
      </c>
      <c r="F78" s="874">
        <v>2171456.4300000002</v>
      </c>
      <c r="G78" s="874">
        <v>709812</v>
      </c>
      <c r="H78" s="867">
        <v>6019282</v>
      </c>
    </row>
    <row r="79" spans="1:8">
      <c r="A79" s="458" t="s">
        <v>588</v>
      </c>
      <c r="B79" s="874">
        <v>0</v>
      </c>
      <c r="C79" s="874">
        <v>0</v>
      </c>
      <c r="D79" s="874">
        <v>0</v>
      </c>
      <c r="E79" s="874">
        <v>0</v>
      </c>
      <c r="F79" s="874">
        <v>0</v>
      </c>
      <c r="G79" s="874">
        <v>0</v>
      </c>
      <c r="H79" s="867">
        <v>0</v>
      </c>
    </row>
    <row r="80" spans="1:8">
      <c r="A80" s="456" t="s">
        <v>308</v>
      </c>
      <c r="B80" s="872">
        <v>11932678.23</v>
      </c>
      <c r="C80" s="872">
        <v>14048026.780000001</v>
      </c>
      <c r="D80" s="872">
        <v>20244222.330000002</v>
      </c>
      <c r="E80" s="872">
        <v>14484264.639999999</v>
      </c>
      <c r="F80" s="872">
        <v>22698858.199999999</v>
      </c>
      <c r="G80" s="872">
        <v>5855641.5199999996</v>
      </c>
      <c r="H80" s="865">
        <v>32634165.309999995</v>
      </c>
    </row>
    <row r="81" spans="1:8">
      <c r="A81" s="458" t="s">
        <v>589</v>
      </c>
      <c r="B81" s="874">
        <v>0</v>
      </c>
      <c r="C81" s="874">
        <v>0</v>
      </c>
      <c r="D81" s="874">
        <v>0</v>
      </c>
      <c r="E81" s="874">
        <v>0</v>
      </c>
      <c r="F81" s="874">
        <v>0</v>
      </c>
      <c r="G81" s="874">
        <v>0</v>
      </c>
      <c r="H81" s="867">
        <v>0</v>
      </c>
    </row>
    <row r="82" spans="1:8">
      <c r="A82" s="458" t="s">
        <v>443</v>
      </c>
      <c r="B82" s="874">
        <v>10469064.790000001</v>
      </c>
      <c r="C82" s="874">
        <v>13899065.300000001</v>
      </c>
      <c r="D82" s="874">
        <v>19994617.110000003</v>
      </c>
      <c r="E82" s="874">
        <v>13320514.059999999</v>
      </c>
      <c r="F82" s="874">
        <v>22043137.209999997</v>
      </c>
      <c r="G82" s="874">
        <v>4429283.1399999997</v>
      </c>
      <c r="H82" s="867">
        <v>31058875.529999994</v>
      </c>
    </row>
    <row r="83" spans="1:8">
      <c r="A83" s="459" t="s">
        <v>590</v>
      </c>
      <c r="B83" s="874">
        <v>1369260.0000000002</v>
      </c>
      <c r="C83" s="874">
        <v>51376.73</v>
      </c>
      <c r="D83" s="874">
        <v>191421.99000000002</v>
      </c>
      <c r="E83" s="874">
        <v>26027.25</v>
      </c>
      <c r="F83" s="874">
        <v>48923.89</v>
      </c>
      <c r="G83" s="874">
        <v>81367.210000000021</v>
      </c>
      <c r="H83" s="867">
        <v>38195.25</v>
      </c>
    </row>
    <row r="84" spans="1:8">
      <c r="A84" s="458" t="s">
        <v>591</v>
      </c>
      <c r="B84" s="874">
        <v>0</v>
      </c>
      <c r="C84" s="874">
        <v>0</v>
      </c>
      <c r="D84" s="874">
        <v>0</v>
      </c>
      <c r="E84" s="874">
        <v>0</v>
      </c>
      <c r="F84" s="874">
        <v>0</v>
      </c>
      <c r="G84" s="874">
        <v>0</v>
      </c>
      <c r="H84" s="867">
        <v>0</v>
      </c>
    </row>
    <row r="85" spans="1:8">
      <c r="A85" s="458" t="s">
        <v>592</v>
      </c>
      <c r="B85" s="874">
        <v>94353.439999999988</v>
      </c>
      <c r="C85" s="874">
        <v>97584.75</v>
      </c>
      <c r="D85" s="874">
        <v>58183.229999999996</v>
      </c>
      <c r="E85" s="874">
        <v>1137723.33</v>
      </c>
      <c r="F85" s="874">
        <v>606797.09999999986</v>
      </c>
      <c r="G85" s="874">
        <v>1344991.1700000002</v>
      </c>
      <c r="H85" s="867">
        <v>1537094.5299999998</v>
      </c>
    </row>
    <row r="86" spans="1:8">
      <c r="A86" s="428" t="s">
        <v>124</v>
      </c>
      <c r="B86" s="868">
        <v>18135905232.249996</v>
      </c>
      <c r="C86" s="868">
        <v>19589083893.599995</v>
      </c>
      <c r="D86" s="868">
        <v>18762225548.300003</v>
      </c>
      <c r="E86" s="868">
        <v>18148694674.850002</v>
      </c>
      <c r="F86" s="868">
        <v>21181697046.220001</v>
      </c>
      <c r="G86" s="868">
        <v>17687845134.999996</v>
      </c>
      <c r="H86" s="868">
        <v>24500200204.400002</v>
      </c>
    </row>
    <row r="87" spans="1:8">
      <c r="A87" s="265" t="s">
        <v>465</v>
      </c>
    </row>
    <row r="88" spans="1:8">
      <c r="A88" s="266" t="s">
        <v>784</v>
      </c>
    </row>
    <row r="89" spans="1:8">
      <c r="A89" s="469" t="s">
        <v>593</v>
      </c>
    </row>
  </sheetData>
  <pageMargins left="1.07" right="0.70866141732283472" top="0.74803149606299213" bottom="0.74803149606299213" header="0.31496062992125984" footer="0.31496062992125984"/>
  <pageSetup scale="58"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FA79F-A1D3-4737-8F3D-6EA17BDD318F}">
  <sheetPr>
    <pageSetUpPr fitToPage="1"/>
  </sheetPr>
  <dimension ref="A1:Z88"/>
  <sheetViews>
    <sheetView showGridLines="0" zoomScaleNormal="100" workbookViewId="0">
      <pane xSplit="1" ySplit="10" topLeftCell="B11" activePane="bottomRight" state="frozen"/>
      <selection pane="topRight" activeCell="B1" sqref="B1"/>
      <selection pane="bottomLeft" activeCell="A11" sqref="A11"/>
      <selection pane="bottomRight" activeCell="N17" sqref="N17"/>
    </sheetView>
  </sheetViews>
  <sheetFormatPr defaultColWidth="10.28515625" defaultRowHeight="12.75"/>
  <cols>
    <col min="1" max="1" width="70.42578125" style="117" customWidth="1"/>
    <col min="2" max="14" width="12.140625" style="117" customWidth="1"/>
    <col min="15" max="15" width="16.42578125" style="117" bestFit="1" customWidth="1"/>
    <col min="16" max="16" width="18.140625" style="117" customWidth="1"/>
    <col min="17" max="17" width="18.140625" style="198" customWidth="1"/>
    <col min="18" max="16384" width="10.28515625" style="117"/>
  </cols>
  <sheetData>
    <row r="1" spans="1:26" s="255" customFormat="1">
      <c r="A1" s="422" t="s">
        <v>117</v>
      </c>
      <c r="B1" s="422"/>
      <c r="C1" s="422"/>
      <c r="D1" s="422"/>
      <c r="E1" s="422"/>
      <c r="F1" s="422"/>
      <c r="G1" s="422"/>
      <c r="H1" s="422"/>
      <c r="I1" s="422"/>
      <c r="J1" s="422"/>
      <c r="K1" s="422"/>
      <c r="L1" s="422"/>
      <c r="M1" s="422"/>
      <c r="N1" s="923">
        <v>61</v>
      </c>
      <c r="Q1" s="441"/>
    </row>
    <row r="2" spans="1:26" s="208" customFormat="1">
      <c r="A2" s="919"/>
      <c r="B2" s="919"/>
      <c r="C2" s="919"/>
      <c r="D2" s="919"/>
      <c r="E2" s="919"/>
      <c r="F2" s="919"/>
      <c r="G2" s="919"/>
      <c r="H2" s="919"/>
      <c r="I2" s="919"/>
      <c r="J2" s="919"/>
      <c r="K2" s="919"/>
      <c r="L2" s="919"/>
      <c r="M2" s="919"/>
      <c r="N2" s="919"/>
      <c r="Q2" s="921"/>
    </row>
    <row r="3" spans="1:26" s="255" customFormat="1">
      <c r="O3" s="117"/>
      <c r="Q3" s="441"/>
    </row>
    <row r="4" spans="1:26" s="255" customFormat="1">
      <c r="O4" s="117"/>
      <c r="Q4" s="441"/>
    </row>
    <row r="5" spans="1:26" s="255" customFormat="1">
      <c r="O5" s="117"/>
      <c r="Q5" s="441"/>
    </row>
    <row r="6" spans="1:26" s="255" customFormat="1">
      <c r="O6" s="117"/>
      <c r="Q6" s="441"/>
    </row>
    <row r="7" spans="1:26" s="255" customFormat="1">
      <c r="A7" s="256" t="s">
        <v>21</v>
      </c>
      <c r="O7" s="117"/>
      <c r="Q7" s="441"/>
    </row>
    <row r="8" spans="1:26" s="255" customFormat="1">
      <c r="A8" s="256" t="s">
        <v>847</v>
      </c>
      <c r="O8" s="117"/>
      <c r="Q8" s="441"/>
    </row>
    <row r="9" spans="1:26" s="255" customFormat="1">
      <c r="A9" s="255" t="s">
        <v>185</v>
      </c>
      <c r="O9" s="117"/>
      <c r="Q9" s="441"/>
    </row>
    <row r="10" spans="1:26" s="255" customFormat="1" ht="15.75" customHeight="1">
      <c r="A10" s="422" t="s">
        <v>617</v>
      </c>
      <c r="B10" s="257" t="s">
        <v>190</v>
      </c>
      <c r="C10" s="257" t="s">
        <v>156</v>
      </c>
      <c r="D10" s="257" t="s">
        <v>157</v>
      </c>
      <c r="E10" s="257" t="s">
        <v>158</v>
      </c>
      <c r="F10" s="257" t="s">
        <v>159</v>
      </c>
      <c r="G10" s="257" t="s">
        <v>160</v>
      </c>
      <c r="H10" s="257" t="s">
        <v>161</v>
      </c>
      <c r="I10" s="257" t="s">
        <v>162</v>
      </c>
      <c r="J10" s="257" t="s">
        <v>163</v>
      </c>
      <c r="K10" s="257" t="s">
        <v>164</v>
      </c>
      <c r="L10" s="257" t="s">
        <v>165</v>
      </c>
      <c r="M10" s="257" t="s">
        <v>166</v>
      </c>
      <c r="N10" s="257" t="s">
        <v>77</v>
      </c>
      <c r="O10" s="117"/>
      <c r="Q10" s="441"/>
    </row>
    <row r="11" spans="1:26" s="255" customFormat="1" ht="15.75" customHeight="1">
      <c r="A11" s="424" t="s">
        <v>186</v>
      </c>
      <c r="B11" s="865">
        <v>68890743.329999998</v>
      </c>
      <c r="C11" s="865">
        <v>88987399.810000002</v>
      </c>
      <c r="D11" s="865">
        <v>94721118.36999999</v>
      </c>
      <c r="E11" s="865">
        <v>230043767.43000001</v>
      </c>
      <c r="F11" s="865">
        <v>108465135.01000001</v>
      </c>
      <c r="G11" s="865">
        <v>129159458.03000002</v>
      </c>
      <c r="H11" s="865">
        <v>178092341.62</v>
      </c>
      <c r="I11" s="865">
        <v>156501918.48000002</v>
      </c>
      <c r="J11" s="865">
        <v>125894911.18000001</v>
      </c>
      <c r="K11" s="865">
        <v>149563042.27000001</v>
      </c>
      <c r="L11" s="865">
        <v>99145362.229999989</v>
      </c>
      <c r="M11" s="865">
        <v>98977371.409999996</v>
      </c>
      <c r="N11" s="865">
        <v>1528442569.1700001</v>
      </c>
      <c r="O11" s="371"/>
      <c r="P11" s="528"/>
      <c r="Q11" s="441"/>
    </row>
    <row r="12" spans="1:26" s="255" customFormat="1" ht="15.75" customHeight="1">
      <c r="A12" s="425" t="s">
        <v>303</v>
      </c>
      <c r="B12" s="866">
        <v>26878719.73</v>
      </c>
      <c r="C12" s="866">
        <v>28827408.590000004</v>
      </c>
      <c r="D12" s="866">
        <v>52625431.960000001</v>
      </c>
      <c r="E12" s="866">
        <v>27937667.380000003</v>
      </c>
      <c r="F12" s="866">
        <v>35880604.280000001</v>
      </c>
      <c r="G12" s="866">
        <v>45468699.740000002</v>
      </c>
      <c r="H12" s="866">
        <v>51440774.330000006</v>
      </c>
      <c r="I12" s="866">
        <v>35319841.43</v>
      </c>
      <c r="J12" s="866">
        <v>40881068.07</v>
      </c>
      <c r="K12" s="866">
        <v>36446618.020000003</v>
      </c>
      <c r="L12" s="866">
        <v>26537556.559999999</v>
      </c>
      <c r="M12" s="866">
        <v>33392348.849999998</v>
      </c>
      <c r="N12" s="866">
        <v>441636738.94</v>
      </c>
      <c r="O12" s="371"/>
      <c r="P12" s="528"/>
      <c r="Q12" s="441"/>
    </row>
    <row r="13" spans="1:26" s="255" customFormat="1" ht="15.75" customHeight="1">
      <c r="A13" s="426" t="s">
        <v>539</v>
      </c>
      <c r="B13" s="867">
        <v>6098365.7599999998</v>
      </c>
      <c r="C13" s="867">
        <v>10965047.970000001</v>
      </c>
      <c r="D13" s="867">
        <v>33586807.939999998</v>
      </c>
      <c r="E13" s="867">
        <v>10344118.359999999</v>
      </c>
      <c r="F13" s="867">
        <v>8182020.46</v>
      </c>
      <c r="G13" s="867">
        <v>25225824.920000002</v>
      </c>
      <c r="H13" s="867">
        <v>30263798.23</v>
      </c>
      <c r="I13" s="867">
        <v>12028270.630000001</v>
      </c>
      <c r="J13" s="867">
        <v>16111574.560000001</v>
      </c>
      <c r="K13" s="867">
        <v>13643830.15</v>
      </c>
      <c r="L13" s="867">
        <v>3617545.95</v>
      </c>
      <c r="M13" s="867">
        <v>8865394.8200000003</v>
      </c>
      <c r="N13" s="867">
        <v>178932599.75</v>
      </c>
      <c r="O13" s="371"/>
      <c r="P13" s="371"/>
      <c r="Q13" s="198"/>
      <c r="R13" s="371"/>
      <c r="S13" s="371"/>
      <c r="T13" s="371"/>
      <c r="U13" s="371"/>
      <c r="V13" s="371"/>
      <c r="W13" s="371"/>
      <c r="X13" s="371"/>
      <c r="Y13" s="371"/>
      <c r="Z13" s="371"/>
    </row>
    <row r="14" spans="1:26" s="255" customFormat="1" ht="15.75" customHeight="1">
      <c r="A14" s="426" t="s">
        <v>540</v>
      </c>
      <c r="B14" s="867">
        <v>13561861.810000001</v>
      </c>
      <c r="C14" s="867">
        <v>11869108.810000001</v>
      </c>
      <c r="D14" s="867">
        <v>13525367.82</v>
      </c>
      <c r="E14" s="867">
        <v>11412095.880000001</v>
      </c>
      <c r="F14" s="867">
        <v>21764117.039999999</v>
      </c>
      <c r="G14" s="867">
        <v>12822317.16</v>
      </c>
      <c r="H14" s="867">
        <v>14336955.49</v>
      </c>
      <c r="I14" s="867">
        <v>14683993.77</v>
      </c>
      <c r="J14" s="867">
        <v>15808190.449999999</v>
      </c>
      <c r="K14" s="867">
        <v>15757271.6</v>
      </c>
      <c r="L14" s="867">
        <v>15556903.5</v>
      </c>
      <c r="M14" s="867">
        <v>16651612.199999999</v>
      </c>
      <c r="N14" s="867">
        <v>177749795.52999997</v>
      </c>
      <c r="O14" s="371"/>
      <c r="P14" s="371"/>
      <c r="Q14" s="198"/>
      <c r="R14" s="371"/>
      <c r="S14" s="371"/>
      <c r="T14" s="371"/>
      <c r="U14" s="371"/>
      <c r="V14" s="371"/>
      <c r="W14" s="371"/>
      <c r="X14" s="371"/>
      <c r="Y14" s="371"/>
      <c r="Z14" s="371"/>
    </row>
    <row r="15" spans="1:26" s="255" customFormat="1" ht="15.75" customHeight="1">
      <c r="A15" s="426" t="s">
        <v>541</v>
      </c>
      <c r="B15" s="867">
        <v>4041145.34</v>
      </c>
      <c r="C15" s="867">
        <v>3149837.48</v>
      </c>
      <c r="D15" s="867">
        <v>2842637.45</v>
      </c>
      <c r="E15" s="867">
        <v>3409516.5</v>
      </c>
      <c r="F15" s="867">
        <v>3214804.13</v>
      </c>
      <c r="G15" s="867">
        <v>4390507.59</v>
      </c>
      <c r="H15" s="867">
        <v>3943851.24</v>
      </c>
      <c r="I15" s="867">
        <v>5703320</v>
      </c>
      <c r="J15" s="867">
        <v>5746113.9199999999</v>
      </c>
      <c r="K15" s="867">
        <v>4069809.1</v>
      </c>
      <c r="L15" s="867">
        <v>4535206.0199999996</v>
      </c>
      <c r="M15" s="867">
        <v>4673617.9400000004</v>
      </c>
      <c r="N15" s="867">
        <v>49720366.709999993</v>
      </c>
      <c r="O15" s="371"/>
      <c r="P15" s="528"/>
      <c r="Q15" s="441"/>
    </row>
    <row r="16" spans="1:26" s="255" customFormat="1" ht="15.75" customHeight="1">
      <c r="A16" s="426" t="s">
        <v>542</v>
      </c>
      <c r="B16" s="867">
        <v>376163.11</v>
      </c>
      <c r="C16" s="867">
        <v>20.95</v>
      </c>
      <c r="D16" s="867">
        <v>0</v>
      </c>
      <c r="E16" s="867">
        <v>0</v>
      </c>
      <c r="F16" s="867">
        <v>54000</v>
      </c>
      <c r="G16" s="867">
        <v>175425.21</v>
      </c>
      <c r="H16" s="867">
        <v>164597.62</v>
      </c>
      <c r="I16" s="867">
        <v>7.62</v>
      </c>
      <c r="J16" s="867">
        <v>0</v>
      </c>
      <c r="K16" s="867">
        <v>33082.01</v>
      </c>
      <c r="L16" s="867">
        <v>150000</v>
      </c>
      <c r="M16" s="867">
        <v>58401.4</v>
      </c>
      <c r="N16" s="867">
        <v>1011697.92</v>
      </c>
      <c r="O16" s="371"/>
      <c r="P16" s="528"/>
      <c r="Q16" s="441"/>
    </row>
    <row r="17" spans="1:26" s="255" customFormat="1" ht="15.75" customHeight="1">
      <c r="A17" s="426" t="s">
        <v>543</v>
      </c>
      <c r="B17" s="867">
        <v>915879.96</v>
      </c>
      <c r="C17" s="867">
        <v>994712.3</v>
      </c>
      <c r="D17" s="867">
        <v>801491.6</v>
      </c>
      <c r="E17" s="867">
        <v>671470.57</v>
      </c>
      <c r="F17" s="867">
        <v>632391.02</v>
      </c>
      <c r="G17" s="867">
        <v>765646.61</v>
      </c>
      <c r="H17" s="867">
        <v>684543.95</v>
      </c>
      <c r="I17" s="867">
        <v>856467.69</v>
      </c>
      <c r="J17" s="867">
        <v>759274.1</v>
      </c>
      <c r="K17" s="867">
        <v>815674.14</v>
      </c>
      <c r="L17" s="867">
        <v>700857.48</v>
      </c>
      <c r="M17" s="867">
        <v>759071.04</v>
      </c>
      <c r="N17" s="867">
        <v>9357480.4599999972</v>
      </c>
      <c r="O17" s="371"/>
      <c r="P17" s="528"/>
      <c r="Q17" s="441"/>
    </row>
    <row r="18" spans="1:26" s="255" customFormat="1" ht="15.75" customHeight="1">
      <c r="A18" s="426" t="s">
        <v>544</v>
      </c>
      <c r="B18" s="867">
        <v>172879.15</v>
      </c>
      <c r="C18" s="867">
        <v>111514.69</v>
      </c>
      <c r="D18" s="867">
        <v>160372.48000000001</v>
      </c>
      <c r="E18" s="867">
        <v>95127.12</v>
      </c>
      <c r="F18" s="867">
        <v>78142.7</v>
      </c>
      <c r="G18" s="867">
        <v>102997.26</v>
      </c>
      <c r="H18" s="867">
        <v>88118.03</v>
      </c>
      <c r="I18" s="867">
        <v>96536.36</v>
      </c>
      <c r="J18" s="867">
        <v>136983.4</v>
      </c>
      <c r="K18" s="867">
        <v>101677.06</v>
      </c>
      <c r="L18" s="867">
        <v>91570.36</v>
      </c>
      <c r="M18" s="867">
        <v>157824.09</v>
      </c>
      <c r="N18" s="867">
        <v>1393742.7000000002</v>
      </c>
      <c r="O18" s="371"/>
      <c r="P18" s="528"/>
      <c r="Q18" s="441"/>
    </row>
    <row r="19" spans="1:26" s="255" customFormat="1" ht="15.75" customHeight="1">
      <c r="A19" s="426" t="s">
        <v>545</v>
      </c>
      <c r="B19" s="867">
        <v>1712424.5999999999</v>
      </c>
      <c r="C19" s="867">
        <v>1737166.39</v>
      </c>
      <c r="D19" s="867">
        <v>1708754.67</v>
      </c>
      <c r="E19" s="867">
        <v>2005338.95</v>
      </c>
      <c r="F19" s="867">
        <v>1955128.9300000002</v>
      </c>
      <c r="G19" s="867">
        <v>1985980.99</v>
      </c>
      <c r="H19" s="867">
        <v>1958909.77</v>
      </c>
      <c r="I19" s="867">
        <v>1951245.3599999999</v>
      </c>
      <c r="J19" s="867">
        <v>2318931.6399999997</v>
      </c>
      <c r="K19" s="867">
        <v>2025273.96</v>
      </c>
      <c r="L19" s="867">
        <v>1885473.25</v>
      </c>
      <c r="M19" s="867">
        <v>2226427.3600000003</v>
      </c>
      <c r="N19" s="867">
        <v>23471055.870000001</v>
      </c>
      <c r="O19" s="371"/>
      <c r="P19" s="528"/>
      <c r="Q19" s="441"/>
    </row>
    <row r="20" spans="1:26" s="255" customFormat="1" ht="15.75" customHeight="1">
      <c r="A20" s="425" t="s">
        <v>294</v>
      </c>
      <c r="B20" s="866">
        <v>31733667.93</v>
      </c>
      <c r="C20" s="866">
        <v>50863385.840000004</v>
      </c>
      <c r="D20" s="866">
        <v>33026356.34</v>
      </c>
      <c r="E20" s="866">
        <v>192264981.91</v>
      </c>
      <c r="F20" s="866">
        <v>54648515.900000006</v>
      </c>
      <c r="G20" s="866">
        <v>54674859.530000001</v>
      </c>
      <c r="H20" s="866">
        <v>79987451.63000001</v>
      </c>
      <c r="I20" s="866">
        <v>65291651.82</v>
      </c>
      <c r="J20" s="866">
        <v>42801283.539999999</v>
      </c>
      <c r="K20" s="866">
        <v>61205239.300000004</v>
      </c>
      <c r="L20" s="866">
        <v>59030833.309999995</v>
      </c>
      <c r="M20" s="866">
        <v>40153026.950000003</v>
      </c>
      <c r="N20" s="866">
        <v>765681253.99999988</v>
      </c>
      <c r="O20" s="371"/>
      <c r="P20" s="462"/>
      <c r="Q20" s="441"/>
    </row>
    <row r="21" spans="1:26" s="255" customFormat="1" ht="15.75" customHeight="1">
      <c r="A21" s="426" t="s">
        <v>546</v>
      </c>
      <c r="B21" s="867">
        <v>31128204.300000001</v>
      </c>
      <c r="C21" s="867">
        <v>50316443.049999997</v>
      </c>
      <c r="D21" s="867">
        <v>32620290.559999999</v>
      </c>
      <c r="E21" s="867">
        <v>191782769.74000001</v>
      </c>
      <c r="F21" s="867">
        <v>54169658.82</v>
      </c>
      <c r="G21" s="867">
        <v>54068778.289999999</v>
      </c>
      <c r="H21" s="867">
        <v>79637386.290000007</v>
      </c>
      <c r="I21" s="867">
        <v>64763255.270000003</v>
      </c>
      <c r="J21" s="867">
        <v>42184203.509999998</v>
      </c>
      <c r="K21" s="867">
        <v>60488073.630000003</v>
      </c>
      <c r="L21" s="867">
        <v>58264504.579999998</v>
      </c>
      <c r="M21" s="867">
        <v>39397732.899999999</v>
      </c>
      <c r="N21" s="867">
        <v>758821300.94000006</v>
      </c>
      <c r="O21" s="371"/>
      <c r="P21" s="371"/>
      <c r="Q21" s="198"/>
      <c r="R21" s="371"/>
      <c r="S21" s="371"/>
      <c r="T21" s="371"/>
      <c r="U21" s="371"/>
      <c r="V21" s="371"/>
      <c r="W21" s="371"/>
      <c r="X21" s="371"/>
      <c r="Y21" s="371"/>
      <c r="Z21" s="371"/>
    </row>
    <row r="22" spans="1:26" s="255" customFormat="1" ht="15.75" customHeight="1">
      <c r="A22" s="426" t="s">
        <v>547</v>
      </c>
      <c r="B22" s="867">
        <v>0</v>
      </c>
      <c r="C22" s="867">
        <v>0</v>
      </c>
      <c r="D22" s="867">
        <v>0</v>
      </c>
      <c r="E22" s="867">
        <v>0</v>
      </c>
      <c r="F22" s="867">
        <v>0</v>
      </c>
      <c r="G22" s="867">
        <v>0</v>
      </c>
      <c r="H22" s="867">
        <v>0</v>
      </c>
      <c r="I22" s="867">
        <v>0</v>
      </c>
      <c r="J22" s="867">
        <v>0</v>
      </c>
      <c r="K22" s="867">
        <v>0</v>
      </c>
      <c r="L22" s="867">
        <v>0</v>
      </c>
      <c r="M22" s="867">
        <v>0</v>
      </c>
      <c r="N22" s="867">
        <v>0</v>
      </c>
      <c r="O22" s="371"/>
      <c r="P22" s="528"/>
      <c r="Q22" s="441"/>
    </row>
    <row r="23" spans="1:26" s="255" customFormat="1" ht="15.75" customHeight="1">
      <c r="A23" s="426" t="s">
        <v>548</v>
      </c>
      <c r="B23" s="867">
        <v>0</v>
      </c>
      <c r="C23" s="867">
        <v>0</v>
      </c>
      <c r="D23" s="867">
        <v>0</v>
      </c>
      <c r="E23" s="867">
        <v>0</v>
      </c>
      <c r="F23" s="867">
        <v>0</v>
      </c>
      <c r="G23" s="867">
        <v>0</v>
      </c>
      <c r="H23" s="867">
        <v>0</v>
      </c>
      <c r="I23" s="867">
        <v>0</v>
      </c>
      <c r="J23" s="867">
        <v>0</v>
      </c>
      <c r="K23" s="867">
        <v>0</v>
      </c>
      <c r="L23" s="867">
        <v>0</v>
      </c>
      <c r="M23" s="867">
        <v>0</v>
      </c>
      <c r="N23" s="867">
        <v>0</v>
      </c>
      <c r="O23" s="371"/>
      <c r="P23" s="528"/>
      <c r="Q23" s="441"/>
    </row>
    <row r="24" spans="1:26" s="255" customFormat="1" ht="15.75" customHeight="1">
      <c r="A24" s="426" t="s">
        <v>549</v>
      </c>
      <c r="B24" s="867">
        <v>471725</v>
      </c>
      <c r="C24" s="867">
        <v>421643.1</v>
      </c>
      <c r="D24" s="867">
        <v>299955.46000000002</v>
      </c>
      <c r="E24" s="867">
        <v>352154.76</v>
      </c>
      <c r="F24" s="867">
        <v>361284.56</v>
      </c>
      <c r="G24" s="867">
        <v>484024.79</v>
      </c>
      <c r="H24" s="867">
        <v>213138.43</v>
      </c>
      <c r="I24" s="867">
        <v>434595.01</v>
      </c>
      <c r="J24" s="867">
        <v>482229.5</v>
      </c>
      <c r="K24" s="867">
        <v>361177.56</v>
      </c>
      <c r="L24" s="867">
        <v>684213.93</v>
      </c>
      <c r="M24" s="867">
        <v>622267.86</v>
      </c>
      <c r="N24" s="867">
        <v>5188409.9600000009</v>
      </c>
      <c r="O24" s="371"/>
      <c r="P24" s="528"/>
      <c r="Q24" s="441"/>
    </row>
    <row r="25" spans="1:26" s="255" customFormat="1" ht="15.75" customHeight="1">
      <c r="A25" s="426" t="s">
        <v>550</v>
      </c>
      <c r="B25" s="867">
        <v>0</v>
      </c>
      <c r="C25" s="867">
        <v>0</v>
      </c>
      <c r="D25" s="867">
        <v>0</v>
      </c>
      <c r="E25" s="867">
        <v>0</v>
      </c>
      <c r="F25" s="867">
        <v>0</v>
      </c>
      <c r="G25" s="867">
        <v>0</v>
      </c>
      <c r="H25" s="867">
        <v>0</v>
      </c>
      <c r="I25" s="867">
        <v>0</v>
      </c>
      <c r="J25" s="867">
        <v>0</v>
      </c>
      <c r="K25" s="867">
        <v>0</v>
      </c>
      <c r="L25" s="867">
        <v>0</v>
      </c>
      <c r="M25" s="867">
        <v>0</v>
      </c>
      <c r="N25" s="867">
        <v>0</v>
      </c>
      <c r="O25" s="371"/>
      <c r="P25" s="528"/>
      <c r="Q25" s="441"/>
    </row>
    <row r="26" spans="1:26" s="255" customFormat="1" ht="15.75" customHeight="1">
      <c r="A26" s="426" t="s">
        <v>551</v>
      </c>
      <c r="B26" s="867">
        <v>0</v>
      </c>
      <c r="C26" s="867">
        <v>0</v>
      </c>
      <c r="D26" s="867">
        <v>0</v>
      </c>
      <c r="E26" s="867">
        <v>0</v>
      </c>
      <c r="F26" s="867">
        <v>0</v>
      </c>
      <c r="G26" s="867">
        <v>0</v>
      </c>
      <c r="H26" s="867">
        <v>0</v>
      </c>
      <c r="I26" s="867">
        <v>0</v>
      </c>
      <c r="J26" s="867">
        <v>0</v>
      </c>
      <c r="K26" s="867">
        <v>0</v>
      </c>
      <c r="L26" s="867">
        <v>0</v>
      </c>
      <c r="M26" s="867">
        <v>0</v>
      </c>
      <c r="N26" s="867">
        <v>0</v>
      </c>
      <c r="O26" s="371"/>
      <c r="P26" s="528"/>
      <c r="Q26" s="441"/>
    </row>
    <row r="27" spans="1:26" s="255" customFormat="1" ht="15.75" customHeight="1">
      <c r="A27" s="426" t="s">
        <v>552</v>
      </c>
      <c r="B27" s="867">
        <v>9222.9599999999991</v>
      </c>
      <c r="C27" s="867">
        <v>26206.79</v>
      </c>
      <c r="D27" s="867">
        <v>350</v>
      </c>
      <c r="E27" s="867">
        <v>0</v>
      </c>
      <c r="F27" s="867">
        <v>0</v>
      </c>
      <c r="G27" s="867">
        <v>5350.42</v>
      </c>
      <c r="H27" s="867">
        <v>11634.570000000002</v>
      </c>
      <c r="I27" s="867">
        <v>15.24</v>
      </c>
      <c r="J27" s="867">
        <v>0</v>
      </c>
      <c r="K27" s="867">
        <v>233692.5</v>
      </c>
      <c r="L27" s="867">
        <v>0</v>
      </c>
      <c r="M27" s="867">
        <v>13069.88</v>
      </c>
      <c r="N27" s="867">
        <v>299542.36</v>
      </c>
      <c r="O27" s="371"/>
      <c r="P27" s="528"/>
      <c r="Q27" s="441"/>
    </row>
    <row r="28" spans="1:26" s="255" customFormat="1" ht="15.75" customHeight="1">
      <c r="A28" s="426" t="s">
        <v>553</v>
      </c>
      <c r="B28" s="867">
        <v>14499.54</v>
      </c>
      <c r="C28" s="867">
        <v>20.95</v>
      </c>
      <c r="D28" s="867">
        <v>17585.419999999998</v>
      </c>
      <c r="E28" s="867">
        <v>15000</v>
      </c>
      <c r="F28" s="867">
        <v>8500</v>
      </c>
      <c r="G28" s="867">
        <v>2675.21</v>
      </c>
      <c r="H28" s="867">
        <v>17347.48</v>
      </c>
      <c r="I28" s="867">
        <v>7.62</v>
      </c>
      <c r="J28" s="867">
        <v>25622.85</v>
      </c>
      <c r="K28" s="867">
        <v>10582.01</v>
      </c>
      <c r="L28" s="867">
        <v>0</v>
      </c>
      <c r="M28" s="867">
        <v>0</v>
      </c>
      <c r="N28" s="867">
        <v>111841.08</v>
      </c>
      <c r="O28" s="371"/>
      <c r="P28" s="528"/>
      <c r="Q28" s="441"/>
    </row>
    <row r="29" spans="1:26" s="255" customFormat="1" ht="15.75" customHeight="1">
      <c r="A29" s="426" t="s">
        <v>554</v>
      </c>
      <c r="B29" s="867">
        <v>110016.13</v>
      </c>
      <c r="C29" s="867">
        <v>99071.95</v>
      </c>
      <c r="D29" s="867">
        <v>88174.9</v>
      </c>
      <c r="E29" s="867">
        <v>115057.41</v>
      </c>
      <c r="F29" s="867">
        <v>109072.52</v>
      </c>
      <c r="G29" s="867">
        <v>114030.82</v>
      </c>
      <c r="H29" s="867">
        <v>107944.86</v>
      </c>
      <c r="I29" s="867">
        <v>93778.68</v>
      </c>
      <c r="J29" s="867">
        <v>109227.68</v>
      </c>
      <c r="K29" s="867">
        <v>111713.60000000001</v>
      </c>
      <c r="L29" s="867">
        <v>82114.8</v>
      </c>
      <c r="M29" s="867">
        <v>119956.31</v>
      </c>
      <c r="N29" s="867">
        <v>1260159.6600000001</v>
      </c>
      <c r="O29" s="371"/>
      <c r="P29" s="528"/>
      <c r="Q29" s="441"/>
    </row>
    <row r="30" spans="1:26" s="255" customFormat="1" ht="15.75" customHeight="1">
      <c r="A30" s="425" t="s">
        <v>293</v>
      </c>
      <c r="B30" s="866">
        <v>8666923.8300000001</v>
      </c>
      <c r="C30" s="866">
        <v>7799735.1000000006</v>
      </c>
      <c r="D30" s="866">
        <v>7912714.7400000012</v>
      </c>
      <c r="E30" s="866">
        <v>8671249.620000001</v>
      </c>
      <c r="F30" s="866">
        <v>16572670.859999998</v>
      </c>
      <c r="G30" s="866">
        <v>27465395.399999999</v>
      </c>
      <c r="H30" s="866">
        <v>43909450.289999999</v>
      </c>
      <c r="I30" s="866">
        <v>53908537.960000001</v>
      </c>
      <c r="J30" s="866">
        <v>40927205.870000005</v>
      </c>
      <c r="K30" s="866">
        <v>49849660.380000003</v>
      </c>
      <c r="L30" s="866">
        <v>11943263.469999999</v>
      </c>
      <c r="M30" s="866">
        <v>23730887.59</v>
      </c>
      <c r="N30" s="866">
        <v>301357695.10999995</v>
      </c>
      <c r="O30" s="371"/>
      <c r="P30" s="528"/>
      <c r="Q30" s="441"/>
    </row>
    <row r="31" spans="1:26" s="255" customFormat="1" ht="15.75" customHeight="1">
      <c r="A31" s="426" t="s">
        <v>555</v>
      </c>
      <c r="B31" s="867">
        <v>1808950.09</v>
      </c>
      <c r="C31" s="867">
        <v>2003332.51</v>
      </c>
      <c r="D31" s="867">
        <v>532122.22</v>
      </c>
      <c r="E31" s="867">
        <v>2119103.2000000002</v>
      </c>
      <c r="F31" s="867">
        <v>9718944.0399999991</v>
      </c>
      <c r="G31" s="867">
        <v>11751071.52</v>
      </c>
      <c r="H31" s="867">
        <v>1899432.12</v>
      </c>
      <c r="I31" s="867">
        <v>3472345.51</v>
      </c>
      <c r="J31" s="867">
        <v>12654555.560000001</v>
      </c>
      <c r="K31" s="867">
        <v>4830310.5199999996</v>
      </c>
      <c r="L31" s="867">
        <v>2198343.0499999998</v>
      </c>
      <c r="M31" s="867">
        <v>14950246.890000001</v>
      </c>
      <c r="N31" s="867">
        <v>67938757.230000004</v>
      </c>
      <c r="O31" s="371"/>
      <c r="P31" s="528"/>
      <c r="Q31" s="441"/>
    </row>
    <row r="32" spans="1:26" s="255" customFormat="1" ht="15.75" customHeight="1">
      <c r="A32" s="426" t="s">
        <v>556</v>
      </c>
      <c r="B32" s="867">
        <v>468398.35</v>
      </c>
      <c r="C32" s="867">
        <v>322862.77</v>
      </c>
      <c r="D32" s="867">
        <v>257423.65</v>
      </c>
      <c r="E32" s="867">
        <v>293858.98</v>
      </c>
      <c r="F32" s="867">
        <v>262868.49</v>
      </c>
      <c r="G32" s="867">
        <v>372136.53</v>
      </c>
      <c r="H32" s="867">
        <v>189039.81</v>
      </c>
      <c r="I32" s="867">
        <v>155259.82999999999</v>
      </c>
      <c r="J32" s="867">
        <v>404379.8</v>
      </c>
      <c r="K32" s="867">
        <v>474478.22</v>
      </c>
      <c r="L32" s="867">
        <v>393775.35999999999</v>
      </c>
      <c r="M32" s="867">
        <v>215899.83</v>
      </c>
      <c r="N32" s="867">
        <v>3810381.6199999996</v>
      </c>
      <c r="O32" s="371"/>
      <c r="P32" s="528"/>
      <c r="Q32" s="441"/>
    </row>
    <row r="33" spans="1:26" s="255" customFormat="1" ht="15.75" customHeight="1">
      <c r="A33" s="426" t="s">
        <v>557</v>
      </c>
      <c r="B33" s="867">
        <v>1813144.13</v>
      </c>
      <c r="C33" s="867">
        <v>1657384.68</v>
      </c>
      <c r="D33" s="867">
        <v>2215337.4500000002</v>
      </c>
      <c r="E33" s="867">
        <v>1667269.11</v>
      </c>
      <c r="F33" s="867">
        <v>1503190.19</v>
      </c>
      <c r="G33" s="867">
        <v>1613030.88</v>
      </c>
      <c r="H33" s="867">
        <v>2738969.54</v>
      </c>
      <c r="I33" s="867">
        <v>1917689.24</v>
      </c>
      <c r="J33" s="867">
        <v>2023938.75</v>
      </c>
      <c r="K33" s="867">
        <v>3190273.66</v>
      </c>
      <c r="L33" s="867">
        <v>2210856.06</v>
      </c>
      <c r="M33" s="867">
        <v>2064902.81</v>
      </c>
      <c r="N33" s="867">
        <v>24615986.499999996</v>
      </c>
      <c r="O33" s="371"/>
      <c r="P33" s="528"/>
      <c r="Q33" s="441"/>
    </row>
    <row r="34" spans="1:26" s="255" customFormat="1" ht="15.75" customHeight="1">
      <c r="A34" s="426" t="s">
        <v>558</v>
      </c>
      <c r="B34" s="867">
        <v>843941.05</v>
      </c>
      <c r="C34" s="867">
        <v>748519.19</v>
      </c>
      <c r="D34" s="867">
        <v>652730.68000000005</v>
      </c>
      <c r="E34" s="867">
        <v>749088.04</v>
      </c>
      <c r="F34" s="867">
        <v>408412.33999999997</v>
      </c>
      <c r="G34" s="867">
        <v>188224.85</v>
      </c>
      <c r="H34" s="867">
        <v>1800933.5399999998</v>
      </c>
      <c r="I34" s="867">
        <v>268688.79000000004</v>
      </c>
      <c r="J34" s="867">
        <v>670359.28</v>
      </c>
      <c r="K34" s="867">
        <v>663264.07999999996</v>
      </c>
      <c r="L34" s="867">
        <v>672766.88</v>
      </c>
      <c r="M34" s="867">
        <v>661834.06000000006</v>
      </c>
      <c r="N34" s="867">
        <v>8328762.7799999993</v>
      </c>
      <c r="O34" s="371"/>
      <c r="P34" s="528"/>
      <c r="Q34" s="441"/>
    </row>
    <row r="35" spans="1:26" s="255" customFormat="1" ht="15.75" customHeight="1">
      <c r="A35" s="426" t="s">
        <v>559</v>
      </c>
      <c r="B35" s="867">
        <v>78344</v>
      </c>
      <c r="C35" s="867">
        <v>82691.199999999997</v>
      </c>
      <c r="D35" s="867">
        <v>82691.199999999997</v>
      </c>
      <c r="E35" s="867">
        <v>82691.199999999997</v>
      </c>
      <c r="F35" s="867">
        <v>82691.199999999997</v>
      </c>
      <c r="G35" s="867">
        <v>82691.199999999997</v>
      </c>
      <c r="H35" s="867">
        <v>82691.199999999997</v>
      </c>
      <c r="I35" s="867">
        <v>82691.199999999997</v>
      </c>
      <c r="J35" s="867">
        <v>82691.199999999997</v>
      </c>
      <c r="K35" s="867">
        <v>82691.199999999997</v>
      </c>
      <c r="L35" s="867">
        <v>82691.199999999997</v>
      </c>
      <c r="M35" s="867">
        <v>82691.199999999997</v>
      </c>
      <c r="N35" s="867">
        <v>987947.19999999984</v>
      </c>
      <c r="O35" s="371"/>
      <c r="P35" s="462"/>
      <c r="Q35" s="441"/>
    </row>
    <row r="36" spans="1:26" s="255" customFormat="1" ht="15.75" customHeight="1">
      <c r="A36" s="426" t="s">
        <v>560</v>
      </c>
      <c r="B36" s="867">
        <v>1134034.9099999999</v>
      </c>
      <c r="C36" s="867">
        <v>672936.19</v>
      </c>
      <c r="D36" s="867">
        <v>1568509.98</v>
      </c>
      <c r="E36" s="867">
        <v>1002913.53</v>
      </c>
      <c r="F36" s="867">
        <v>1315059.3500000001</v>
      </c>
      <c r="G36" s="867">
        <v>1307237.1299999999</v>
      </c>
      <c r="H36" s="867">
        <v>1011299.47</v>
      </c>
      <c r="I36" s="867">
        <v>1216146.8899999999</v>
      </c>
      <c r="J36" s="867">
        <v>1450962.6</v>
      </c>
      <c r="K36" s="867">
        <v>1172098.6100000001</v>
      </c>
      <c r="L36" s="867">
        <v>1157970.81</v>
      </c>
      <c r="M36" s="867">
        <v>1542371.43</v>
      </c>
      <c r="N36" s="867">
        <v>14551540.9</v>
      </c>
      <c r="O36" s="371"/>
      <c r="P36" s="371"/>
      <c r="Q36" s="198"/>
      <c r="R36" s="371"/>
      <c r="S36" s="371"/>
      <c r="T36" s="371"/>
      <c r="U36" s="371"/>
      <c r="V36" s="371"/>
      <c r="W36" s="371"/>
      <c r="X36" s="371"/>
      <c r="Y36" s="371"/>
      <c r="Z36" s="371"/>
    </row>
    <row r="37" spans="1:26" s="255" customFormat="1" ht="15.75" customHeight="1">
      <c r="A37" s="426" t="s">
        <v>561</v>
      </c>
      <c r="B37" s="867">
        <v>1672065.06</v>
      </c>
      <c r="C37" s="867">
        <v>1081724.69</v>
      </c>
      <c r="D37" s="867">
        <v>1073991.1100000001</v>
      </c>
      <c r="E37" s="867">
        <v>1607071.39</v>
      </c>
      <c r="F37" s="867">
        <v>1218162.33</v>
      </c>
      <c r="G37" s="867">
        <v>1804681.5</v>
      </c>
      <c r="H37" s="867">
        <v>1260988.3899999999</v>
      </c>
      <c r="I37" s="867">
        <v>1504310.76</v>
      </c>
      <c r="J37" s="867">
        <v>1177366.8500000001</v>
      </c>
      <c r="K37" s="867">
        <v>1556782.39</v>
      </c>
      <c r="L37" s="867">
        <v>1508910.92</v>
      </c>
      <c r="M37" s="867">
        <v>1984797.41</v>
      </c>
      <c r="N37" s="867">
        <v>17450852.800000001</v>
      </c>
      <c r="O37" s="371"/>
      <c r="P37" s="528"/>
      <c r="Q37" s="441"/>
    </row>
    <row r="38" spans="1:26" s="255" customFormat="1" ht="15.75" customHeight="1">
      <c r="A38" s="426" t="s">
        <v>562</v>
      </c>
      <c r="B38" s="867">
        <v>848046.24</v>
      </c>
      <c r="C38" s="867">
        <v>1230283.8700000001</v>
      </c>
      <c r="D38" s="867">
        <v>1529908.45</v>
      </c>
      <c r="E38" s="867">
        <v>1149254.17</v>
      </c>
      <c r="F38" s="867">
        <v>2063342.92</v>
      </c>
      <c r="G38" s="867">
        <v>10346321.789999999</v>
      </c>
      <c r="H38" s="867">
        <v>34926096.219999999</v>
      </c>
      <c r="I38" s="867">
        <v>45291405.740000002</v>
      </c>
      <c r="J38" s="867">
        <v>22462951.829999998</v>
      </c>
      <c r="K38" s="867">
        <v>37879761.700000003</v>
      </c>
      <c r="L38" s="867">
        <v>3717949.19</v>
      </c>
      <c r="M38" s="867">
        <v>2228143.96</v>
      </c>
      <c r="N38" s="867">
        <v>163673466.08000001</v>
      </c>
      <c r="O38" s="371"/>
      <c r="P38" s="528"/>
      <c r="Q38" s="441"/>
    </row>
    <row r="39" spans="1:26" s="255" customFormat="1" ht="15.75" customHeight="1">
      <c r="A39" s="425" t="s">
        <v>291</v>
      </c>
      <c r="B39" s="866">
        <v>1611431.84</v>
      </c>
      <c r="C39" s="866">
        <v>1496870.2799999998</v>
      </c>
      <c r="D39" s="866">
        <v>1156615.33</v>
      </c>
      <c r="E39" s="866">
        <v>1169868.52</v>
      </c>
      <c r="F39" s="866">
        <v>1363343.97</v>
      </c>
      <c r="G39" s="866">
        <v>1550503.3599999999</v>
      </c>
      <c r="H39" s="866">
        <v>2754665.3699999996</v>
      </c>
      <c r="I39" s="866">
        <v>1981887.27</v>
      </c>
      <c r="J39" s="866">
        <v>1285353.7</v>
      </c>
      <c r="K39" s="866">
        <v>2061524.57</v>
      </c>
      <c r="L39" s="866">
        <v>1633708.8900000001</v>
      </c>
      <c r="M39" s="866">
        <v>1701108.02</v>
      </c>
      <c r="N39" s="866">
        <v>19766881.119999997</v>
      </c>
      <c r="O39" s="371"/>
      <c r="P39" s="528"/>
      <c r="Q39" s="441"/>
    </row>
    <row r="40" spans="1:26" s="255" customFormat="1" ht="15.75" customHeight="1">
      <c r="A40" s="424" t="s">
        <v>188</v>
      </c>
      <c r="B40" s="865">
        <v>10298049.859999999</v>
      </c>
      <c r="C40" s="865">
        <v>14062073.209999999</v>
      </c>
      <c r="D40" s="865">
        <v>51137921.93</v>
      </c>
      <c r="E40" s="865">
        <v>58155883.629999988</v>
      </c>
      <c r="F40" s="865">
        <v>21630017.299999997</v>
      </c>
      <c r="G40" s="865">
        <v>29527317.900000002</v>
      </c>
      <c r="H40" s="865">
        <v>64809298.830000013</v>
      </c>
      <c r="I40" s="865">
        <v>23469831.380000006</v>
      </c>
      <c r="J40" s="865">
        <v>53426230.029999994</v>
      </c>
      <c r="K40" s="865">
        <v>75962279.49000001</v>
      </c>
      <c r="L40" s="865">
        <v>37740813.310000002</v>
      </c>
      <c r="M40" s="865">
        <v>44361636.93</v>
      </c>
      <c r="N40" s="865">
        <v>484581353.80000001</v>
      </c>
      <c r="O40" s="371"/>
      <c r="P40" s="528"/>
      <c r="Q40" s="441"/>
    </row>
    <row r="41" spans="1:26" s="256" customFormat="1" ht="15.75" customHeight="1">
      <c r="A41" s="426" t="s">
        <v>563</v>
      </c>
      <c r="B41" s="867">
        <v>0</v>
      </c>
      <c r="C41" s="867">
        <v>21250.39</v>
      </c>
      <c r="D41" s="867">
        <v>358021.52</v>
      </c>
      <c r="E41" s="867">
        <v>1149857.44</v>
      </c>
      <c r="F41" s="867">
        <v>818968.52</v>
      </c>
      <c r="G41" s="867">
        <v>5523232.6500000004</v>
      </c>
      <c r="H41" s="867">
        <v>31806331.460000001</v>
      </c>
      <c r="I41" s="867">
        <v>2619613.4700000002</v>
      </c>
      <c r="J41" s="867">
        <v>3805632.75</v>
      </c>
      <c r="K41" s="867">
        <v>31544254.77</v>
      </c>
      <c r="L41" s="867">
        <v>5672125.9299999997</v>
      </c>
      <c r="M41" s="867">
        <v>12936259.539999999</v>
      </c>
      <c r="N41" s="867">
        <v>96255548.439999998</v>
      </c>
      <c r="O41" s="522"/>
      <c r="P41" s="530"/>
      <c r="Q41" s="442"/>
    </row>
    <row r="42" spans="1:26" s="255" customFormat="1" ht="15.75" customHeight="1">
      <c r="A42" s="426" t="s">
        <v>564</v>
      </c>
      <c r="B42" s="867">
        <v>3896715.04</v>
      </c>
      <c r="C42" s="867">
        <v>1678112.55</v>
      </c>
      <c r="D42" s="867">
        <v>3176461.02</v>
      </c>
      <c r="E42" s="867">
        <v>39135363.149999999</v>
      </c>
      <c r="F42" s="867">
        <v>7698269.0099999998</v>
      </c>
      <c r="G42" s="867">
        <v>12105174.99</v>
      </c>
      <c r="H42" s="867">
        <v>10622949.52</v>
      </c>
      <c r="I42" s="867">
        <v>4083040.64</v>
      </c>
      <c r="J42" s="867">
        <v>2612907.02</v>
      </c>
      <c r="K42" s="867">
        <v>33757884.380000003</v>
      </c>
      <c r="L42" s="867">
        <v>5093108.3</v>
      </c>
      <c r="M42" s="867">
        <v>2673297.7200000002</v>
      </c>
      <c r="N42" s="867">
        <v>126533283.33999999</v>
      </c>
      <c r="O42" s="371"/>
      <c r="P42" s="528"/>
      <c r="Q42" s="441"/>
    </row>
    <row r="43" spans="1:26" s="255" customFormat="1" ht="15.75" customHeight="1">
      <c r="A43" s="426" t="s">
        <v>565</v>
      </c>
      <c r="B43" s="867">
        <v>2792943.68</v>
      </c>
      <c r="C43" s="867">
        <v>7925045</v>
      </c>
      <c r="D43" s="867">
        <v>39678319.840000004</v>
      </c>
      <c r="E43" s="867">
        <v>9400101.0800000001</v>
      </c>
      <c r="F43" s="867">
        <v>6237217.5199999996</v>
      </c>
      <c r="G43" s="867">
        <v>5897949.7699999996</v>
      </c>
      <c r="H43" s="867">
        <v>8610815.7300000004</v>
      </c>
      <c r="I43" s="867">
        <v>10950083.060000001</v>
      </c>
      <c r="J43" s="867">
        <v>31540579.170000002</v>
      </c>
      <c r="K43" s="867">
        <v>4628868.3899999997</v>
      </c>
      <c r="L43" s="867">
        <v>4807655.01</v>
      </c>
      <c r="M43" s="867">
        <v>1937344.52</v>
      </c>
      <c r="N43" s="867">
        <v>134406922.77000001</v>
      </c>
      <c r="O43" s="371"/>
      <c r="P43" s="528"/>
      <c r="Q43" s="441"/>
    </row>
    <row r="44" spans="1:26" s="255" customFormat="1" ht="15.75" customHeight="1">
      <c r="A44" s="426" t="s">
        <v>566</v>
      </c>
      <c r="B44" s="867">
        <v>1982494.2</v>
      </c>
      <c r="C44" s="867">
        <v>2813487.58</v>
      </c>
      <c r="D44" s="867">
        <v>5266678.6900000004</v>
      </c>
      <c r="E44" s="867">
        <v>4894096.76</v>
      </c>
      <c r="F44" s="867">
        <v>3455601.43</v>
      </c>
      <c r="G44" s="867">
        <v>2651106.5</v>
      </c>
      <c r="H44" s="867">
        <v>8466814.7100000009</v>
      </c>
      <c r="I44" s="867">
        <v>2605473.7400000002</v>
      </c>
      <c r="J44" s="867">
        <v>9521303.4700000007</v>
      </c>
      <c r="K44" s="867">
        <v>2260787.16</v>
      </c>
      <c r="L44" s="867">
        <v>6419537.8499999996</v>
      </c>
      <c r="M44" s="867">
        <v>3416047.38</v>
      </c>
      <c r="N44" s="867">
        <v>53753429.469999999</v>
      </c>
      <c r="O44" s="371"/>
      <c r="P44" s="462"/>
      <c r="Q44" s="441"/>
    </row>
    <row r="45" spans="1:26" s="255" customFormat="1" ht="15.75" customHeight="1">
      <c r="A45" s="426" t="s">
        <v>567</v>
      </c>
      <c r="B45" s="867">
        <v>0</v>
      </c>
      <c r="C45" s="867">
        <v>0</v>
      </c>
      <c r="D45" s="867">
        <v>0</v>
      </c>
      <c r="E45" s="867">
        <v>0</v>
      </c>
      <c r="F45" s="867">
        <v>0</v>
      </c>
      <c r="G45" s="867">
        <v>0</v>
      </c>
      <c r="H45" s="867">
        <v>0</v>
      </c>
      <c r="I45" s="867">
        <v>0</v>
      </c>
      <c r="J45" s="867">
        <v>0</v>
      </c>
      <c r="K45" s="867">
        <v>0</v>
      </c>
      <c r="L45" s="867">
        <v>0</v>
      </c>
      <c r="M45" s="867">
        <v>0</v>
      </c>
      <c r="N45" s="867">
        <v>0</v>
      </c>
      <c r="O45" s="371"/>
      <c r="P45" s="371"/>
      <c r="Q45" s="198"/>
      <c r="R45" s="371"/>
      <c r="S45" s="371"/>
      <c r="T45" s="371"/>
      <c r="U45" s="371"/>
      <c r="V45" s="371"/>
      <c r="W45" s="371"/>
      <c r="X45" s="371"/>
      <c r="Y45" s="371"/>
      <c r="Z45" s="371"/>
    </row>
    <row r="46" spans="1:26" s="255" customFormat="1" ht="15.75" customHeight="1">
      <c r="A46" s="426" t="s">
        <v>782</v>
      </c>
      <c r="B46" s="867">
        <v>24411.48</v>
      </c>
      <c r="C46" s="867">
        <v>25820.95</v>
      </c>
      <c r="D46" s="867">
        <v>10100</v>
      </c>
      <c r="E46" s="867">
        <v>12300</v>
      </c>
      <c r="F46" s="867">
        <v>20500</v>
      </c>
      <c r="G46" s="867">
        <v>18775.21</v>
      </c>
      <c r="H46" s="867">
        <v>12697.62</v>
      </c>
      <c r="I46" s="867">
        <v>17807.62</v>
      </c>
      <c r="J46" s="867">
        <v>14300</v>
      </c>
      <c r="K46" s="867">
        <v>27782.010000000002</v>
      </c>
      <c r="L46" s="867">
        <v>13700</v>
      </c>
      <c r="M46" s="867">
        <v>10000</v>
      </c>
      <c r="N46" s="867">
        <v>208194.88999999998</v>
      </c>
      <c r="O46" s="371"/>
      <c r="P46" s="528"/>
      <c r="Q46" s="441"/>
    </row>
    <row r="47" spans="1:26" s="255" customFormat="1" ht="15.75" customHeight="1">
      <c r="A47" s="426" t="s">
        <v>569</v>
      </c>
      <c r="B47" s="867">
        <v>391900</v>
      </c>
      <c r="C47" s="867">
        <v>146652</v>
      </c>
      <c r="D47" s="867">
        <v>299950</v>
      </c>
      <c r="E47" s="867">
        <v>758200</v>
      </c>
      <c r="F47" s="867">
        <v>1039506.41</v>
      </c>
      <c r="G47" s="867">
        <v>186500</v>
      </c>
      <c r="H47" s="867">
        <v>1856485.03</v>
      </c>
      <c r="I47" s="867">
        <v>226250</v>
      </c>
      <c r="J47" s="867">
        <v>1732125.2</v>
      </c>
      <c r="K47" s="867">
        <v>139000</v>
      </c>
      <c r="L47" s="867">
        <v>10569337.9</v>
      </c>
      <c r="M47" s="867">
        <v>20288000.129999999</v>
      </c>
      <c r="N47" s="867">
        <v>37633906.670000002</v>
      </c>
      <c r="O47" s="371"/>
      <c r="P47" s="528"/>
      <c r="Q47" s="441"/>
    </row>
    <row r="48" spans="1:26" s="255" customFormat="1" ht="15.75" customHeight="1">
      <c r="A48" s="426" t="s">
        <v>570</v>
      </c>
      <c r="B48" s="867">
        <v>83701.78</v>
      </c>
      <c r="C48" s="867">
        <v>74069.67</v>
      </c>
      <c r="D48" s="867">
        <v>61038.39</v>
      </c>
      <c r="E48" s="867">
        <v>77383.259999999995</v>
      </c>
      <c r="F48" s="867">
        <v>174894.4</v>
      </c>
      <c r="G48" s="867">
        <v>87697.600000000006</v>
      </c>
      <c r="H48" s="867">
        <v>90266.52</v>
      </c>
      <c r="I48" s="867">
        <v>69225.66</v>
      </c>
      <c r="J48" s="867">
        <v>130252.69</v>
      </c>
      <c r="K48" s="867">
        <v>100584.77</v>
      </c>
      <c r="L48" s="867">
        <v>84680.52</v>
      </c>
      <c r="M48" s="867">
        <v>103867.62</v>
      </c>
      <c r="N48" s="867">
        <v>1137662.8799999999</v>
      </c>
      <c r="O48" s="371"/>
      <c r="P48" s="528"/>
      <c r="Q48" s="441"/>
    </row>
    <row r="49" spans="1:26" s="255" customFormat="1" ht="15.75" customHeight="1">
      <c r="A49" s="426" t="s">
        <v>571</v>
      </c>
      <c r="B49" s="867">
        <v>1125883.6800000002</v>
      </c>
      <c r="C49" s="867">
        <v>1377635.07</v>
      </c>
      <c r="D49" s="867">
        <v>2287352.4699999997</v>
      </c>
      <c r="E49" s="867">
        <v>2728581.94</v>
      </c>
      <c r="F49" s="867">
        <v>2185060.0099999998</v>
      </c>
      <c r="G49" s="867">
        <v>3056881.18</v>
      </c>
      <c r="H49" s="867">
        <v>3342938.24</v>
      </c>
      <c r="I49" s="867">
        <v>2898337.1900000004</v>
      </c>
      <c r="J49" s="867">
        <v>4069129.73</v>
      </c>
      <c r="K49" s="867">
        <v>3503118.0100000002</v>
      </c>
      <c r="L49" s="867">
        <v>5080667.8000000007</v>
      </c>
      <c r="M49" s="867">
        <v>2996820.02</v>
      </c>
      <c r="N49" s="867">
        <v>34652405.340000004</v>
      </c>
      <c r="O49" s="371"/>
      <c r="P49" s="462"/>
      <c r="Q49" s="441"/>
      <c r="R49" s="306"/>
    </row>
    <row r="50" spans="1:26" s="255" customFormat="1" ht="15.75" customHeight="1">
      <c r="A50" s="424" t="s">
        <v>305</v>
      </c>
      <c r="B50" s="865">
        <v>89515797.529999986</v>
      </c>
      <c r="C50" s="865">
        <v>73544980.620000005</v>
      </c>
      <c r="D50" s="865">
        <v>56783654.550000004</v>
      </c>
      <c r="E50" s="865">
        <v>63377239.659999996</v>
      </c>
      <c r="F50" s="865">
        <v>67801302.469999984</v>
      </c>
      <c r="G50" s="865">
        <v>80561319.99000001</v>
      </c>
      <c r="H50" s="865">
        <v>90331074.450000003</v>
      </c>
      <c r="I50" s="865">
        <v>75401426.569999993</v>
      </c>
      <c r="J50" s="865">
        <v>69502247.689999998</v>
      </c>
      <c r="K50" s="865">
        <v>70242300.25999999</v>
      </c>
      <c r="L50" s="865">
        <v>73553586.650000006</v>
      </c>
      <c r="M50" s="865">
        <v>81250181.929999992</v>
      </c>
      <c r="N50" s="865">
        <v>891865112.36999989</v>
      </c>
      <c r="O50" s="371"/>
      <c r="P50" s="371"/>
      <c r="Q50" s="198"/>
      <c r="R50" s="371"/>
      <c r="S50" s="371"/>
      <c r="T50" s="371"/>
      <c r="U50" s="371"/>
      <c r="V50" s="371"/>
      <c r="W50" s="371"/>
      <c r="X50" s="371"/>
      <c r="Y50" s="371"/>
      <c r="Z50" s="371"/>
    </row>
    <row r="51" spans="1:26" s="255" customFormat="1" ht="15.75" customHeight="1">
      <c r="A51" s="425" t="s">
        <v>306</v>
      </c>
      <c r="B51" s="866">
        <v>53733352.740000002</v>
      </c>
      <c r="C51" s="866">
        <v>37170814.789999999</v>
      </c>
      <c r="D51" s="866">
        <v>42006130.700000003</v>
      </c>
      <c r="E51" s="866">
        <v>47969013.740000002</v>
      </c>
      <c r="F51" s="866">
        <v>52051067.729999997</v>
      </c>
      <c r="G51" s="866">
        <v>64922208.039999999</v>
      </c>
      <c r="H51" s="866">
        <v>69300142.260000005</v>
      </c>
      <c r="I51" s="866">
        <v>62812661</v>
      </c>
      <c r="J51" s="866">
        <v>54948529.450000003</v>
      </c>
      <c r="K51" s="866">
        <v>56201059.079999998</v>
      </c>
      <c r="L51" s="866">
        <v>50774756.240000002</v>
      </c>
      <c r="M51" s="866">
        <v>51463230.439999998</v>
      </c>
      <c r="N51" s="866">
        <v>643352966.21000004</v>
      </c>
      <c r="O51" s="371"/>
      <c r="P51" s="528"/>
      <c r="Q51" s="441"/>
    </row>
    <row r="52" spans="1:26" s="255" customFormat="1" ht="15.75" customHeight="1">
      <c r="A52" s="426" t="s">
        <v>572</v>
      </c>
      <c r="B52" s="867">
        <v>53733352.740000002</v>
      </c>
      <c r="C52" s="867">
        <v>37170814.789999999</v>
      </c>
      <c r="D52" s="867">
        <v>42006130.700000003</v>
      </c>
      <c r="E52" s="867">
        <v>47969013.740000002</v>
      </c>
      <c r="F52" s="867">
        <v>52051067.729999997</v>
      </c>
      <c r="G52" s="867">
        <v>64922208.039999999</v>
      </c>
      <c r="H52" s="867">
        <v>69300142.260000005</v>
      </c>
      <c r="I52" s="867">
        <v>62812661</v>
      </c>
      <c r="J52" s="867">
        <v>54948529.450000003</v>
      </c>
      <c r="K52" s="867">
        <v>56201059.079999998</v>
      </c>
      <c r="L52" s="867">
        <v>50774756.240000002</v>
      </c>
      <c r="M52" s="867">
        <v>51463230.439999998</v>
      </c>
      <c r="N52" s="867">
        <v>643352966.21000004</v>
      </c>
      <c r="O52" s="371"/>
      <c r="P52" s="462"/>
      <c r="Q52" s="441"/>
    </row>
    <row r="53" spans="1:26" s="256" customFormat="1" ht="15.75" customHeight="1">
      <c r="A53" s="425" t="s">
        <v>296</v>
      </c>
      <c r="B53" s="866">
        <v>217357.41</v>
      </c>
      <c r="C53" s="866">
        <v>208106.63</v>
      </c>
      <c r="D53" s="866">
        <v>226787.18</v>
      </c>
      <c r="E53" s="866">
        <v>224458.74</v>
      </c>
      <c r="F53" s="866">
        <v>281584.37</v>
      </c>
      <c r="G53" s="866">
        <v>235456.39</v>
      </c>
      <c r="H53" s="866">
        <v>255170.53</v>
      </c>
      <c r="I53" s="866">
        <v>277076.71999999997</v>
      </c>
      <c r="J53" s="866">
        <v>273381.65999999997</v>
      </c>
      <c r="K53" s="866">
        <v>319954.58999999997</v>
      </c>
      <c r="L53" s="866">
        <v>287663.68</v>
      </c>
      <c r="M53" s="866">
        <v>339498.95</v>
      </c>
      <c r="N53" s="866">
        <v>3146496.8500000006</v>
      </c>
      <c r="O53" s="522"/>
      <c r="P53" s="530"/>
      <c r="Q53" s="442"/>
    </row>
    <row r="54" spans="1:26" s="255" customFormat="1" ht="15.75" customHeight="1">
      <c r="A54" s="426" t="s">
        <v>573</v>
      </c>
      <c r="B54" s="867">
        <v>0</v>
      </c>
      <c r="C54" s="867">
        <v>0</v>
      </c>
      <c r="D54" s="867">
        <v>0</v>
      </c>
      <c r="E54" s="867">
        <v>0</v>
      </c>
      <c r="F54" s="867">
        <v>0</v>
      </c>
      <c r="G54" s="867">
        <v>0</v>
      </c>
      <c r="H54" s="867">
        <v>0</v>
      </c>
      <c r="I54" s="867">
        <v>0</v>
      </c>
      <c r="J54" s="867">
        <v>0</v>
      </c>
      <c r="K54" s="867">
        <v>0</v>
      </c>
      <c r="L54" s="867">
        <v>0</v>
      </c>
      <c r="M54" s="867">
        <v>0</v>
      </c>
      <c r="N54" s="867">
        <v>0</v>
      </c>
      <c r="O54" s="371"/>
      <c r="P54" s="528"/>
      <c r="Q54" s="441"/>
    </row>
    <row r="55" spans="1:26" s="255" customFormat="1" ht="15.75" customHeight="1">
      <c r="A55" s="426" t="s">
        <v>574</v>
      </c>
      <c r="B55" s="867">
        <v>0</v>
      </c>
      <c r="C55" s="867">
        <v>0</v>
      </c>
      <c r="D55" s="867">
        <v>0</v>
      </c>
      <c r="E55" s="867">
        <v>0</v>
      </c>
      <c r="F55" s="867">
        <v>0</v>
      </c>
      <c r="G55" s="867">
        <v>0</v>
      </c>
      <c r="H55" s="867">
        <v>0</v>
      </c>
      <c r="I55" s="867">
        <v>0</v>
      </c>
      <c r="J55" s="867">
        <v>0</v>
      </c>
      <c r="K55" s="867">
        <v>0</v>
      </c>
      <c r="L55" s="867">
        <v>0</v>
      </c>
      <c r="M55" s="867">
        <v>0</v>
      </c>
      <c r="N55" s="867">
        <v>0</v>
      </c>
      <c r="O55" s="371"/>
      <c r="P55" s="528"/>
      <c r="Q55" s="441"/>
    </row>
    <row r="56" spans="1:26" s="255" customFormat="1" ht="15.75" customHeight="1">
      <c r="A56" s="426" t="s">
        <v>575</v>
      </c>
      <c r="B56" s="867">
        <v>0</v>
      </c>
      <c r="C56" s="867">
        <v>0</v>
      </c>
      <c r="D56" s="867">
        <v>0</v>
      </c>
      <c r="E56" s="867">
        <v>0</v>
      </c>
      <c r="F56" s="867">
        <v>0</v>
      </c>
      <c r="G56" s="867">
        <v>0</v>
      </c>
      <c r="H56" s="867">
        <v>0</v>
      </c>
      <c r="I56" s="867">
        <v>0</v>
      </c>
      <c r="J56" s="867">
        <v>0</v>
      </c>
      <c r="K56" s="867">
        <v>0</v>
      </c>
      <c r="L56" s="867">
        <v>0</v>
      </c>
      <c r="M56" s="867">
        <v>0</v>
      </c>
      <c r="N56" s="867">
        <v>0</v>
      </c>
      <c r="O56" s="371"/>
      <c r="P56" s="528"/>
      <c r="Q56" s="441"/>
    </row>
    <row r="57" spans="1:26" s="255" customFormat="1" ht="15.75" customHeight="1">
      <c r="A57" s="426" t="s">
        <v>576</v>
      </c>
      <c r="B57" s="867">
        <v>0</v>
      </c>
      <c r="C57" s="867">
        <v>0</v>
      </c>
      <c r="D57" s="867">
        <v>0</v>
      </c>
      <c r="E57" s="867">
        <v>0</v>
      </c>
      <c r="F57" s="867">
        <v>0</v>
      </c>
      <c r="G57" s="867">
        <v>0</v>
      </c>
      <c r="H57" s="867">
        <v>0</v>
      </c>
      <c r="I57" s="867">
        <v>0</v>
      </c>
      <c r="J57" s="867">
        <v>0</v>
      </c>
      <c r="K57" s="867">
        <v>0</v>
      </c>
      <c r="L57" s="867">
        <v>0</v>
      </c>
      <c r="M57" s="867">
        <v>0</v>
      </c>
      <c r="N57" s="867">
        <v>0</v>
      </c>
      <c r="O57" s="371"/>
      <c r="P57" s="528"/>
      <c r="Q57" s="441"/>
    </row>
    <row r="58" spans="1:26" s="255" customFormat="1" ht="15.75" customHeight="1">
      <c r="A58" s="426" t="s">
        <v>577</v>
      </c>
      <c r="B58" s="867">
        <v>0</v>
      </c>
      <c r="C58" s="867">
        <v>0</v>
      </c>
      <c r="D58" s="867">
        <v>0</v>
      </c>
      <c r="E58" s="867">
        <v>0</v>
      </c>
      <c r="F58" s="867">
        <v>0</v>
      </c>
      <c r="G58" s="867">
        <v>0</v>
      </c>
      <c r="H58" s="867">
        <v>0</v>
      </c>
      <c r="I58" s="867">
        <v>0</v>
      </c>
      <c r="J58" s="867">
        <v>0</v>
      </c>
      <c r="K58" s="867">
        <v>0</v>
      </c>
      <c r="L58" s="867">
        <v>0</v>
      </c>
      <c r="M58" s="867">
        <v>0</v>
      </c>
      <c r="N58" s="867">
        <v>0</v>
      </c>
      <c r="O58" s="540"/>
      <c r="P58" s="528"/>
      <c r="Q58" s="441"/>
    </row>
    <row r="59" spans="1:26" s="255" customFormat="1" ht="15.75" customHeight="1">
      <c r="A59" s="426" t="s">
        <v>578</v>
      </c>
      <c r="B59" s="867">
        <v>217357.41</v>
      </c>
      <c r="C59" s="867">
        <v>208106.63</v>
      </c>
      <c r="D59" s="867">
        <v>226787.18</v>
      </c>
      <c r="E59" s="867">
        <v>224458.74</v>
      </c>
      <c r="F59" s="867">
        <v>281584.37</v>
      </c>
      <c r="G59" s="867">
        <v>235456.39</v>
      </c>
      <c r="H59" s="867">
        <v>250927.86</v>
      </c>
      <c r="I59" s="867">
        <v>275529.36</v>
      </c>
      <c r="J59" s="867">
        <v>271894.8</v>
      </c>
      <c r="K59" s="867">
        <v>318528.24</v>
      </c>
      <c r="L59" s="867">
        <v>287663.68</v>
      </c>
      <c r="M59" s="867">
        <v>338057.57</v>
      </c>
      <c r="N59" s="867">
        <v>3136352.2299999995</v>
      </c>
      <c r="O59" s="371"/>
      <c r="P59" s="528"/>
      <c r="Q59" s="441"/>
    </row>
    <row r="60" spans="1:26" s="255" customFormat="1" ht="14.25" customHeight="1">
      <c r="A60" s="426" t="s">
        <v>579</v>
      </c>
      <c r="B60" s="867">
        <v>0</v>
      </c>
      <c r="C60" s="867">
        <v>0</v>
      </c>
      <c r="D60" s="867">
        <v>0</v>
      </c>
      <c r="E60" s="867">
        <v>0</v>
      </c>
      <c r="F60" s="867">
        <v>0</v>
      </c>
      <c r="G60" s="867">
        <v>0</v>
      </c>
      <c r="H60" s="867">
        <v>0</v>
      </c>
      <c r="I60" s="867">
        <v>0</v>
      </c>
      <c r="J60" s="867">
        <v>0</v>
      </c>
      <c r="K60" s="867">
        <v>0</v>
      </c>
      <c r="L60" s="867">
        <v>0</v>
      </c>
      <c r="M60" s="867">
        <v>0</v>
      </c>
      <c r="N60" s="867">
        <v>0</v>
      </c>
      <c r="O60" s="117"/>
      <c r="Q60" s="441"/>
    </row>
    <row r="61" spans="1:26" s="255" customFormat="1" ht="14.25" customHeight="1">
      <c r="A61" s="426" t="s">
        <v>562</v>
      </c>
      <c r="B61" s="867">
        <v>0</v>
      </c>
      <c r="C61" s="867">
        <v>0</v>
      </c>
      <c r="D61" s="867">
        <v>0</v>
      </c>
      <c r="E61" s="867">
        <v>0</v>
      </c>
      <c r="F61" s="867">
        <v>0</v>
      </c>
      <c r="G61" s="867">
        <v>0</v>
      </c>
      <c r="H61" s="867">
        <v>4242.67</v>
      </c>
      <c r="I61" s="867">
        <v>1547.3600000000001</v>
      </c>
      <c r="J61" s="867">
        <v>1486.8600000000001</v>
      </c>
      <c r="K61" s="867">
        <v>1426.35</v>
      </c>
      <c r="L61" s="867">
        <v>0</v>
      </c>
      <c r="M61" s="867">
        <v>1441.38</v>
      </c>
      <c r="N61" s="867">
        <v>10144.620000000003</v>
      </c>
      <c r="O61" s="117"/>
      <c r="Q61" s="441"/>
    </row>
    <row r="62" spans="1:26" s="255" customFormat="1">
      <c r="A62" s="425" t="s">
        <v>4</v>
      </c>
      <c r="B62" s="866">
        <v>34923308.079999998</v>
      </c>
      <c r="C62" s="866">
        <v>35644603.340000004</v>
      </c>
      <c r="D62" s="866">
        <v>14001218.129999999</v>
      </c>
      <c r="E62" s="866">
        <v>14698956.27</v>
      </c>
      <c r="F62" s="866">
        <v>14927426.74</v>
      </c>
      <c r="G62" s="866">
        <v>14850078.379999999</v>
      </c>
      <c r="H62" s="866">
        <v>19655886.690000001</v>
      </c>
      <c r="I62" s="866">
        <v>11792255.359999999</v>
      </c>
      <c r="J62" s="866">
        <v>13842231.439999999</v>
      </c>
      <c r="K62" s="866">
        <v>13034153.24</v>
      </c>
      <c r="L62" s="866">
        <v>21796141.059999999</v>
      </c>
      <c r="M62" s="866">
        <v>28327086.629999999</v>
      </c>
      <c r="N62" s="866">
        <v>237493345.36000001</v>
      </c>
      <c r="O62" s="139"/>
      <c r="P62" s="306"/>
      <c r="Q62" s="441"/>
    </row>
    <row r="63" spans="1:26" s="255" customFormat="1">
      <c r="A63" s="426" t="s">
        <v>580</v>
      </c>
      <c r="B63" s="867">
        <v>7333814.0800000001</v>
      </c>
      <c r="C63" s="867">
        <v>9915700.0500000007</v>
      </c>
      <c r="D63" s="867">
        <v>9934253.7899999991</v>
      </c>
      <c r="E63" s="867">
        <v>10098176.710000001</v>
      </c>
      <c r="F63" s="867">
        <v>12112548.08</v>
      </c>
      <c r="G63" s="867">
        <v>12755179.35</v>
      </c>
      <c r="H63" s="867">
        <v>14812063.01</v>
      </c>
      <c r="I63" s="867">
        <v>9717630.1600000001</v>
      </c>
      <c r="J63" s="867">
        <v>9928947.5899999999</v>
      </c>
      <c r="K63" s="867">
        <v>9111534.2300000004</v>
      </c>
      <c r="L63" s="867">
        <v>12542330.65</v>
      </c>
      <c r="M63" s="867">
        <v>9634310.6899999995</v>
      </c>
      <c r="N63" s="867">
        <v>127896488.39000002</v>
      </c>
      <c r="O63" s="139"/>
      <c r="P63" s="306"/>
      <c r="Q63" s="441"/>
    </row>
    <row r="64" spans="1:26" s="255" customFormat="1">
      <c r="A64" s="426" t="s">
        <v>581</v>
      </c>
      <c r="B64" s="867">
        <v>23623500</v>
      </c>
      <c r="C64" s="867">
        <v>20320000</v>
      </c>
      <c r="D64" s="867">
        <v>606000</v>
      </c>
      <c r="E64" s="867">
        <v>520000</v>
      </c>
      <c r="F64" s="867">
        <v>443500</v>
      </c>
      <c r="G64" s="867">
        <v>570500</v>
      </c>
      <c r="H64" s="867">
        <v>653000</v>
      </c>
      <c r="I64" s="867">
        <v>370000</v>
      </c>
      <c r="J64" s="867">
        <v>424500</v>
      </c>
      <c r="K64" s="867">
        <v>471500</v>
      </c>
      <c r="L64" s="867">
        <v>5563000</v>
      </c>
      <c r="M64" s="867">
        <v>15280500</v>
      </c>
      <c r="N64" s="867">
        <v>68846000</v>
      </c>
      <c r="O64" s="117"/>
      <c r="Q64" s="441"/>
    </row>
    <row r="65" spans="1:17" s="255" customFormat="1">
      <c r="A65" s="426" t="s">
        <v>596</v>
      </c>
      <c r="B65" s="867">
        <v>0</v>
      </c>
      <c r="C65" s="867">
        <v>0</v>
      </c>
      <c r="D65" s="867">
        <v>0</v>
      </c>
      <c r="E65" s="867">
        <v>0</v>
      </c>
      <c r="F65" s="867">
        <v>0</v>
      </c>
      <c r="G65" s="867">
        <v>0</v>
      </c>
      <c r="H65" s="867">
        <v>0</v>
      </c>
      <c r="I65" s="867">
        <v>0</v>
      </c>
      <c r="J65" s="867">
        <v>0</v>
      </c>
      <c r="K65" s="867">
        <v>0</v>
      </c>
      <c r="L65" s="867">
        <v>0</v>
      </c>
      <c r="M65" s="867">
        <v>0</v>
      </c>
      <c r="N65" s="867">
        <v>0</v>
      </c>
      <c r="O65" s="117"/>
      <c r="Q65" s="441"/>
    </row>
    <row r="66" spans="1:17" s="255" customFormat="1">
      <c r="A66" s="426" t="s">
        <v>582</v>
      </c>
      <c r="B66" s="867">
        <v>3965994</v>
      </c>
      <c r="C66" s="867">
        <v>5408903.29</v>
      </c>
      <c r="D66" s="867">
        <v>3460964.34</v>
      </c>
      <c r="E66" s="867">
        <v>4080779.5599999996</v>
      </c>
      <c r="F66" s="867">
        <v>2371378.66</v>
      </c>
      <c r="G66" s="867">
        <v>1524369.03</v>
      </c>
      <c r="H66" s="867">
        <v>4187183.68</v>
      </c>
      <c r="I66" s="867">
        <v>1704625.2000000002</v>
      </c>
      <c r="J66" s="867">
        <v>3488783.85</v>
      </c>
      <c r="K66" s="867">
        <v>3451115.51</v>
      </c>
      <c r="L66" s="867">
        <v>3690810.41</v>
      </c>
      <c r="M66" s="867">
        <v>3412275.94</v>
      </c>
      <c r="N66" s="867">
        <v>40747183.469999999</v>
      </c>
      <c r="O66" s="246"/>
      <c r="Q66" s="441"/>
    </row>
    <row r="67" spans="1:17" s="256" customFormat="1">
      <c r="A67" s="426" t="s">
        <v>583</v>
      </c>
      <c r="B67" s="867">
        <v>0</v>
      </c>
      <c r="C67" s="867">
        <v>0</v>
      </c>
      <c r="D67" s="867">
        <v>0</v>
      </c>
      <c r="E67" s="867">
        <v>0</v>
      </c>
      <c r="F67" s="867">
        <v>0</v>
      </c>
      <c r="G67" s="867">
        <v>30</v>
      </c>
      <c r="H67" s="867">
        <v>3640</v>
      </c>
      <c r="I67" s="867">
        <v>0</v>
      </c>
      <c r="J67" s="867">
        <v>0</v>
      </c>
      <c r="K67" s="867">
        <v>3.5</v>
      </c>
      <c r="L67" s="867">
        <v>0</v>
      </c>
      <c r="M67" s="867">
        <v>0</v>
      </c>
      <c r="N67" s="867">
        <v>3673.5</v>
      </c>
      <c r="O67" s="124"/>
      <c r="Q67" s="442"/>
    </row>
    <row r="68" spans="1:17" s="255" customFormat="1">
      <c r="A68" s="425" t="s">
        <v>297</v>
      </c>
      <c r="B68" s="866">
        <v>641779.30000000005</v>
      </c>
      <c r="C68" s="867">
        <v>521455.86</v>
      </c>
      <c r="D68" s="867">
        <v>549518.54</v>
      </c>
      <c r="E68" s="867">
        <v>484810.91</v>
      </c>
      <c r="F68" s="867">
        <v>541223.63</v>
      </c>
      <c r="G68" s="867">
        <v>553577.17999999993</v>
      </c>
      <c r="H68" s="867">
        <v>1119874.97</v>
      </c>
      <c r="I68" s="867">
        <v>519433.49</v>
      </c>
      <c r="J68" s="867">
        <v>438105.14</v>
      </c>
      <c r="K68" s="867">
        <v>687133.34999999986</v>
      </c>
      <c r="L68" s="867">
        <v>695025.67</v>
      </c>
      <c r="M68" s="867">
        <v>1120365.9100000001</v>
      </c>
      <c r="N68" s="867">
        <v>7872303.9499999993</v>
      </c>
      <c r="O68" s="117"/>
      <c r="Q68" s="441"/>
    </row>
    <row r="69" spans="1:17" s="256" customFormat="1">
      <c r="A69" s="424" t="s">
        <v>298</v>
      </c>
      <c r="B69" s="865">
        <v>0</v>
      </c>
      <c r="C69" s="865">
        <v>0</v>
      </c>
      <c r="D69" s="865">
        <v>0</v>
      </c>
      <c r="E69" s="865">
        <v>0</v>
      </c>
      <c r="F69" s="865">
        <v>0</v>
      </c>
      <c r="G69" s="865">
        <v>0</v>
      </c>
      <c r="H69" s="865">
        <v>0</v>
      </c>
      <c r="I69" s="865">
        <v>0</v>
      </c>
      <c r="J69" s="865">
        <v>0</v>
      </c>
      <c r="K69" s="865">
        <v>0</v>
      </c>
      <c r="L69" s="865">
        <v>0</v>
      </c>
      <c r="M69" s="865">
        <v>0</v>
      </c>
      <c r="N69" s="865">
        <v>0</v>
      </c>
      <c r="O69" s="124"/>
      <c r="Q69" s="442"/>
    </row>
    <row r="70" spans="1:17" s="255" customFormat="1">
      <c r="A70" s="426" t="s">
        <v>584</v>
      </c>
      <c r="B70" s="867">
        <v>0</v>
      </c>
      <c r="C70" s="867">
        <v>0</v>
      </c>
      <c r="D70" s="867">
        <v>0</v>
      </c>
      <c r="E70" s="867">
        <v>0</v>
      </c>
      <c r="F70" s="867">
        <v>0</v>
      </c>
      <c r="G70" s="867">
        <v>0</v>
      </c>
      <c r="H70" s="867">
        <v>0</v>
      </c>
      <c r="I70" s="867">
        <v>0</v>
      </c>
      <c r="J70" s="867">
        <v>0</v>
      </c>
      <c r="K70" s="867">
        <v>0</v>
      </c>
      <c r="L70" s="867">
        <v>0</v>
      </c>
      <c r="M70" s="867">
        <v>0</v>
      </c>
      <c r="N70" s="867">
        <v>0</v>
      </c>
      <c r="O70" s="117"/>
      <c r="Q70" s="441"/>
    </row>
    <row r="71" spans="1:17" s="255" customFormat="1" ht="12" customHeight="1">
      <c r="A71" s="426" t="s">
        <v>562</v>
      </c>
      <c r="B71" s="867">
        <v>0</v>
      </c>
      <c r="C71" s="867">
        <v>0</v>
      </c>
      <c r="D71" s="867">
        <v>0</v>
      </c>
      <c r="E71" s="867">
        <v>0</v>
      </c>
      <c r="F71" s="867">
        <v>0</v>
      </c>
      <c r="G71" s="867">
        <v>0</v>
      </c>
      <c r="H71" s="867">
        <v>0</v>
      </c>
      <c r="I71" s="867">
        <v>0</v>
      </c>
      <c r="J71" s="867">
        <v>0</v>
      </c>
      <c r="K71" s="867">
        <v>0</v>
      </c>
      <c r="L71" s="867">
        <v>0</v>
      </c>
      <c r="M71" s="867">
        <v>0</v>
      </c>
      <c r="N71" s="867">
        <v>0</v>
      </c>
      <c r="O71" s="117"/>
      <c r="Q71" s="441"/>
    </row>
    <row r="72" spans="1:17" s="255" customFormat="1">
      <c r="A72" s="424" t="s">
        <v>299</v>
      </c>
      <c r="B72" s="865">
        <v>677889.05</v>
      </c>
      <c r="C72" s="865">
        <v>923819.41</v>
      </c>
      <c r="D72" s="865">
        <v>850379.14</v>
      </c>
      <c r="E72" s="865">
        <v>964310.64</v>
      </c>
      <c r="F72" s="865">
        <v>1085318.95</v>
      </c>
      <c r="G72" s="865">
        <v>1274045.31</v>
      </c>
      <c r="H72" s="865">
        <v>1344486.94</v>
      </c>
      <c r="I72" s="865">
        <v>896583.07</v>
      </c>
      <c r="J72" s="865">
        <v>868035.73</v>
      </c>
      <c r="K72" s="865">
        <v>851983.76</v>
      </c>
      <c r="L72" s="865">
        <v>1122519.1499999999</v>
      </c>
      <c r="M72" s="865">
        <v>865500.87</v>
      </c>
      <c r="N72" s="865">
        <v>11724872.02</v>
      </c>
      <c r="O72" s="117"/>
      <c r="Q72" s="441"/>
    </row>
    <row r="73" spans="1:17" s="255" customFormat="1">
      <c r="A73" s="426" t="s">
        <v>585</v>
      </c>
      <c r="B73" s="867">
        <v>677889.05</v>
      </c>
      <c r="C73" s="867">
        <v>923819.41</v>
      </c>
      <c r="D73" s="867">
        <v>850379.14</v>
      </c>
      <c r="E73" s="867">
        <v>964310.64</v>
      </c>
      <c r="F73" s="867">
        <v>1085318.95</v>
      </c>
      <c r="G73" s="867">
        <v>1274045.31</v>
      </c>
      <c r="H73" s="867">
        <v>1344486.94</v>
      </c>
      <c r="I73" s="867">
        <v>896583.07</v>
      </c>
      <c r="J73" s="867">
        <v>868035.73</v>
      </c>
      <c r="K73" s="867">
        <v>851983.76</v>
      </c>
      <c r="L73" s="867">
        <v>1122519.1499999999</v>
      </c>
      <c r="M73" s="867">
        <v>865500.87</v>
      </c>
      <c r="N73" s="867">
        <v>11724872.02</v>
      </c>
      <c r="O73" s="117"/>
      <c r="Q73" s="441"/>
    </row>
    <row r="74" spans="1:17" s="256" customFormat="1">
      <c r="A74" s="424" t="s">
        <v>300</v>
      </c>
      <c r="B74" s="865">
        <v>635587</v>
      </c>
      <c r="C74" s="865">
        <v>947746</v>
      </c>
      <c r="D74" s="865">
        <v>1068853</v>
      </c>
      <c r="E74" s="865">
        <v>1074801</v>
      </c>
      <c r="F74" s="865">
        <v>879548</v>
      </c>
      <c r="G74" s="865">
        <v>787966</v>
      </c>
      <c r="H74" s="865">
        <v>697351</v>
      </c>
      <c r="I74" s="865">
        <v>788371</v>
      </c>
      <c r="J74" s="865">
        <v>813321</v>
      </c>
      <c r="K74" s="865">
        <v>730846</v>
      </c>
      <c r="L74" s="865">
        <v>911291</v>
      </c>
      <c r="M74" s="865">
        <v>736074</v>
      </c>
      <c r="N74" s="865">
        <v>10071755</v>
      </c>
      <c r="O74" s="124"/>
      <c r="Q74" s="442"/>
    </row>
    <row r="75" spans="1:17">
      <c r="A75" s="426" t="s">
        <v>586</v>
      </c>
      <c r="B75" s="867">
        <v>0</v>
      </c>
      <c r="C75" s="867">
        <v>0</v>
      </c>
      <c r="D75" s="867">
        <v>0</v>
      </c>
      <c r="E75" s="867">
        <v>0</v>
      </c>
      <c r="F75" s="867">
        <v>0</v>
      </c>
      <c r="G75" s="867">
        <v>0</v>
      </c>
      <c r="H75" s="867">
        <v>0</v>
      </c>
      <c r="I75" s="867">
        <v>0</v>
      </c>
      <c r="J75" s="867">
        <v>0</v>
      </c>
      <c r="K75" s="867">
        <v>0</v>
      </c>
      <c r="L75" s="867">
        <v>0</v>
      </c>
      <c r="M75" s="867">
        <v>0</v>
      </c>
      <c r="N75" s="867">
        <v>0</v>
      </c>
    </row>
    <row r="76" spans="1:17" s="255" customFormat="1">
      <c r="A76" s="426" t="s">
        <v>587</v>
      </c>
      <c r="B76" s="867">
        <v>0</v>
      </c>
      <c r="C76" s="867">
        <v>0</v>
      </c>
      <c r="D76" s="867">
        <v>0</v>
      </c>
      <c r="E76" s="867">
        <v>0</v>
      </c>
      <c r="F76" s="867">
        <v>0</v>
      </c>
      <c r="G76" s="867">
        <v>0</v>
      </c>
      <c r="H76" s="867">
        <v>0</v>
      </c>
      <c r="I76" s="867">
        <v>0</v>
      </c>
      <c r="J76" s="867">
        <v>0</v>
      </c>
      <c r="K76" s="867">
        <v>0</v>
      </c>
      <c r="L76" s="867">
        <v>0</v>
      </c>
      <c r="M76" s="867">
        <v>0</v>
      </c>
      <c r="N76" s="867">
        <v>0</v>
      </c>
      <c r="O76" s="117"/>
      <c r="Q76" s="441"/>
    </row>
    <row r="77" spans="1:17">
      <c r="A77" s="426" t="s">
        <v>307</v>
      </c>
      <c r="B77" s="867">
        <v>635587</v>
      </c>
      <c r="C77" s="867">
        <v>947746</v>
      </c>
      <c r="D77" s="867">
        <v>1068853</v>
      </c>
      <c r="E77" s="867">
        <v>1074801</v>
      </c>
      <c r="F77" s="867">
        <v>879548</v>
      </c>
      <c r="G77" s="867">
        <v>787966</v>
      </c>
      <c r="H77" s="867">
        <v>697351</v>
      </c>
      <c r="I77" s="867">
        <v>788371</v>
      </c>
      <c r="J77" s="867">
        <v>813321</v>
      </c>
      <c r="K77" s="867">
        <v>730846</v>
      </c>
      <c r="L77" s="867">
        <v>911291</v>
      </c>
      <c r="M77" s="867">
        <v>736074</v>
      </c>
      <c r="N77" s="867">
        <v>10071755</v>
      </c>
    </row>
    <row r="78" spans="1:17">
      <c r="A78" s="426" t="s">
        <v>588</v>
      </c>
      <c r="B78" s="867">
        <v>0</v>
      </c>
      <c r="C78" s="867">
        <v>0</v>
      </c>
      <c r="D78" s="867">
        <v>0</v>
      </c>
      <c r="E78" s="867">
        <v>0</v>
      </c>
      <c r="F78" s="867">
        <v>0</v>
      </c>
      <c r="G78" s="867">
        <v>0</v>
      </c>
      <c r="H78" s="867">
        <v>0</v>
      </c>
      <c r="I78" s="867">
        <v>0</v>
      </c>
      <c r="J78" s="867">
        <v>0</v>
      </c>
      <c r="K78" s="867">
        <v>0</v>
      </c>
      <c r="L78" s="867">
        <v>0</v>
      </c>
      <c r="M78" s="867">
        <v>0</v>
      </c>
      <c r="N78" s="867">
        <v>0</v>
      </c>
    </row>
    <row r="79" spans="1:17">
      <c r="A79" s="424" t="s">
        <v>308</v>
      </c>
      <c r="B79" s="865">
        <v>131589.84</v>
      </c>
      <c r="C79" s="865">
        <v>266689.90000000002</v>
      </c>
      <c r="D79" s="865">
        <v>122909.95</v>
      </c>
      <c r="E79" s="865">
        <v>12039.41</v>
      </c>
      <c r="F79" s="865">
        <v>204371.27000000002</v>
      </c>
      <c r="G79" s="865">
        <v>563674.59</v>
      </c>
      <c r="H79" s="865">
        <v>202650.04</v>
      </c>
      <c r="I79" s="865">
        <v>2217.9499999999998</v>
      </c>
      <c r="J79" s="865">
        <v>163146.42000000001</v>
      </c>
      <c r="K79" s="865">
        <v>220872.19999999998</v>
      </c>
      <c r="L79" s="865">
        <v>197493.56</v>
      </c>
      <c r="M79" s="865">
        <v>63195.040000000001</v>
      </c>
      <c r="N79" s="865">
        <v>2150850.17</v>
      </c>
    </row>
    <row r="80" spans="1:17">
      <c r="A80" s="426" t="s">
        <v>589</v>
      </c>
      <c r="B80" s="867">
        <v>0</v>
      </c>
      <c r="C80" s="867">
        <v>0</v>
      </c>
      <c r="D80" s="867">
        <v>0</v>
      </c>
      <c r="E80" s="867">
        <v>0</v>
      </c>
      <c r="F80" s="867">
        <v>0</v>
      </c>
      <c r="G80" s="867">
        <v>0</v>
      </c>
      <c r="H80" s="867">
        <v>0</v>
      </c>
      <c r="I80" s="867">
        <v>0</v>
      </c>
      <c r="J80" s="867">
        <v>0</v>
      </c>
      <c r="K80" s="867">
        <v>0</v>
      </c>
      <c r="L80" s="867">
        <v>0</v>
      </c>
      <c r="M80" s="867">
        <v>0</v>
      </c>
      <c r="N80" s="867">
        <v>0</v>
      </c>
    </row>
    <row r="81" spans="1:14">
      <c r="A81" s="426" t="s">
        <v>443</v>
      </c>
      <c r="B81" s="867">
        <v>123792</v>
      </c>
      <c r="C81" s="867">
        <v>266102.32</v>
      </c>
      <c r="D81" s="867">
        <v>113476</v>
      </c>
      <c r="E81" s="867">
        <v>0</v>
      </c>
      <c r="F81" s="867">
        <v>195225.92</v>
      </c>
      <c r="G81" s="867">
        <v>557488.86</v>
      </c>
      <c r="H81" s="867">
        <v>172284</v>
      </c>
      <c r="I81" s="867">
        <v>0</v>
      </c>
      <c r="J81" s="867">
        <v>159898</v>
      </c>
      <c r="K81" s="867">
        <v>169610</v>
      </c>
      <c r="L81" s="867">
        <v>188316.59</v>
      </c>
      <c r="M81" s="867">
        <v>56738</v>
      </c>
      <c r="N81" s="867">
        <v>2002931.6900000002</v>
      </c>
    </row>
    <row r="82" spans="1:14">
      <c r="A82" s="427" t="s">
        <v>590</v>
      </c>
      <c r="B82" s="867">
        <v>267.83999999999997</v>
      </c>
      <c r="C82" s="867">
        <v>587.58000000000004</v>
      </c>
      <c r="D82" s="867">
        <v>2052.08</v>
      </c>
      <c r="E82" s="867">
        <v>10221.620000000001</v>
      </c>
      <c r="F82" s="867">
        <v>9145.35</v>
      </c>
      <c r="G82" s="867">
        <v>6185.73</v>
      </c>
      <c r="H82" s="867">
        <v>3609.54</v>
      </c>
      <c r="I82" s="867">
        <v>2217.9499999999998</v>
      </c>
      <c r="J82" s="867">
        <v>3178.42</v>
      </c>
      <c r="K82" s="867">
        <v>8145.68</v>
      </c>
      <c r="L82" s="867">
        <v>8876.2199999999993</v>
      </c>
      <c r="M82" s="867">
        <v>6267.49</v>
      </c>
      <c r="N82" s="867">
        <v>60755.5</v>
      </c>
    </row>
    <row r="83" spans="1:14">
      <c r="A83" s="426" t="s">
        <v>591</v>
      </c>
      <c r="B83" s="867">
        <v>0</v>
      </c>
      <c r="C83" s="867">
        <v>0</v>
      </c>
      <c r="D83" s="867">
        <v>0</v>
      </c>
      <c r="E83" s="867">
        <v>0</v>
      </c>
      <c r="F83" s="867">
        <v>0</v>
      </c>
      <c r="G83" s="867">
        <v>0</v>
      </c>
      <c r="H83" s="867">
        <v>0</v>
      </c>
      <c r="I83" s="867">
        <v>0</v>
      </c>
      <c r="J83" s="867">
        <v>0</v>
      </c>
      <c r="K83" s="867">
        <v>0</v>
      </c>
      <c r="L83" s="867">
        <v>0</v>
      </c>
      <c r="M83" s="867">
        <v>0</v>
      </c>
      <c r="N83" s="867">
        <v>0</v>
      </c>
    </row>
    <row r="84" spans="1:14">
      <c r="A84" s="426" t="s">
        <v>592</v>
      </c>
      <c r="B84" s="867">
        <v>7530</v>
      </c>
      <c r="C84" s="867">
        <v>0</v>
      </c>
      <c r="D84" s="867">
        <v>7381.87</v>
      </c>
      <c r="E84" s="867">
        <v>1817.79</v>
      </c>
      <c r="F84" s="867">
        <v>0</v>
      </c>
      <c r="G84" s="867">
        <v>0</v>
      </c>
      <c r="H84" s="867">
        <v>26756.5</v>
      </c>
      <c r="I84" s="867">
        <v>0</v>
      </c>
      <c r="J84" s="867">
        <v>70</v>
      </c>
      <c r="K84" s="867">
        <v>43116.52</v>
      </c>
      <c r="L84" s="867">
        <v>300.75</v>
      </c>
      <c r="M84" s="867">
        <v>189.55</v>
      </c>
      <c r="N84" s="867">
        <v>87162.98</v>
      </c>
    </row>
    <row r="85" spans="1:14">
      <c r="A85" s="428" t="s">
        <v>124</v>
      </c>
      <c r="B85" s="868">
        <v>170149656.60999998</v>
      </c>
      <c r="C85" s="868">
        <v>178732708.94999999</v>
      </c>
      <c r="D85" s="868">
        <v>204684836.93999997</v>
      </c>
      <c r="E85" s="868">
        <v>353628041.77000004</v>
      </c>
      <c r="F85" s="868">
        <v>200065692.99999997</v>
      </c>
      <c r="G85" s="868">
        <v>241873781.82000002</v>
      </c>
      <c r="H85" s="868">
        <v>335477202.88000005</v>
      </c>
      <c r="I85" s="868">
        <v>257060348.44999999</v>
      </c>
      <c r="J85" s="868">
        <v>250667892.04999998</v>
      </c>
      <c r="K85" s="868">
        <v>297571323.97999996</v>
      </c>
      <c r="L85" s="868">
        <v>212671065.90000001</v>
      </c>
      <c r="M85" s="868">
        <v>226253960.17999998</v>
      </c>
      <c r="N85" s="868">
        <v>2928836512.5300002</v>
      </c>
    </row>
    <row r="86" spans="1:14">
      <c r="A86" s="265" t="s">
        <v>465</v>
      </c>
    </row>
    <row r="87" spans="1:14">
      <c r="A87" s="266" t="s">
        <v>784</v>
      </c>
    </row>
    <row r="88" spans="1:14">
      <c r="A88" s="138" t="s">
        <v>593</v>
      </c>
    </row>
  </sheetData>
  <pageMargins left="1.01" right="0.66" top="0.34" bottom="0.46" header="0.27559055118110237" footer="0.5"/>
  <pageSetup scale="53"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B68E3-0356-4066-BC96-8CA33FACFDDB}">
  <dimension ref="A1:K89"/>
  <sheetViews>
    <sheetView showGridLines="0" zoomScaleNormal="100" workbookViewId="0">
      <pane xSplit="1" ySplit="11" topLeftCell="B66" activePane="bottomRight" state="frozen"/>
      <selection pane="topRight" activeCell="B1" sqref="B1"/>
      <selection pane="bottomLeft" activeCell="A13" sqref="A13"/>
      <selection pane="bottomRight"/>
    </sheetView>
  </sheetViews>
  <sheetFormatPr defaultColWidth="9.140625" defaultRowHeight="12.75"/>
  <cols>
    <col min="1" max="1" width="72" style="117" customWidth="1"/>
    <col min="2" max="3" width="16" style="117" bestFit="1" customWidth="1"/>
    <col min="5" max="5" width="19.140625" bestFit="1" customWidth="1"/>
    <col min="6" max="6" width="60" bestFit="1" customWidth="1"/>
    <col min="7" max="10" width="17.5703125" bestFit="1" customWidth="1"/>
    <col min="12" max="16384" width="9.140625" style="117"/>
  </cols>
  <sheetData>
    <row r="1" spans="1:3">
      <c r="A1" s="422" t="s">
        <v>117</v>
      </c>
      <c r="B1" s="1292">
        <v>62</v>
      </c>
      <c r="C1" s="1292"/>
    </row>
    <row r="2" spans="1:3">
      <c r="A2" s="122"/>
    </row>
    <row r="3" spans="1:3">
      <c r="A3" s="255"/>
    </row>
    <row r="4" spans="1:3">
      <c r="A4" s="255"/>
    </row>
    <row r="5" spans="1:3">
      <c r="A5" s="255"/>
    </row>
    <row r="6" spans="1:3">
      <c r="A6" s="255"/>
    </row>
    <row r="7" spans="1:3">
      <c r="A7" s="255"/>
    </row>
    <row r="8" spans="1:3">
      <c r="A8" s="256" t="s">
        <v>335</v>
      </c>
    </row>
    <row r="9" spans="1:3">
      <c r="A9" s="256" t="s">
        <v>1030</v>
      </c>
    </row>
    <row r="10" spans="1:3">
      <c r="A10" s="255" t="s">
        <v>185</v>
      </c>
    </row>
    <row r="11" spans="1:3">
      <c r="A11" s="923" t="s">
        <v>617</v>
      </c>
      <c r="B11" s="993">
        <v>2020</v>
      </c>
      <c r="C11" s="960">
        <v>2021</v>
      </c>
    </row>
    <row r="12" spans="1:3">
      <c r="A12" s="994" t="s">
        <v>186</v>
      </c>
      <c r="B12" s="995">
        <v>721751275.48000014</v>
      </c>
      <c r="C12" s="950">
        <v>1528442569.1700001</v>
      </c>
    </row>
    <row r="13" spans="1:3">
      <c r="A13" s="996" t="s">
        <v>303</v>
      </c>
      <c r="B13" s="997">
        <v>277113212.03000003</v>
      </c>
      <c r="C13" s="950">
        <v>441636738.93999994</v>
      </c>
    </row>
    <row r="14" spans="1:3">
      <c r="A14" s="998" t="s">
        <v>539</v>
      </c>
      <c r="B14" s="999">
        <v>105366622.09</v>
      </c>
      <c r="C14" s="952">
        <v>178932599.75</v>
      </c>
    </row>
    <row r="15" spans="1:3">
      <c r="A15" s="998" t="s">
        <v>540</v>
      </c>
      <c r="B15" s="999">
        <v>117665101.21000001</v>
      </c>
      <c r="C15" s="952">
        <v>177749795.53</v>
      </c>
    </row>
    <row r="16" spans="1:3">
      <c r="A16" s="998" t="s">
        <v>541</v>
      </c>
      <c r="B16" s="999">
        <v>26118941.609999999</v>
      </c>
      <c r="C16" s="952">
        <v>49720366.709999993</v>
      </c>
    </row>
    <row r="17" spans="1:3">
      <c r="A17" s="998" t="s">
        <v>542</v>
      </c>
      <c r="B17" s="999">
        <v>1651278.7999999998</v>
      </c>
      <c r="C17" s="952">
        <v>1011697.9199999999</v>
      </c>
    </row>
    <row r="18" spans="1:3">
      <c r="A18" s="998" t="s">
        <v>543</v>
      </c>
      <c r="B18" s="999">
        <v>7428728.830000001</v>
      </c>
      <c r="C18" s="952">
        <v>9357480.459999999</v>
      </c>
    </row>
    <row r="19" spans="1:3">
      <c r="A19" s="998" t="s">
        <v>544</v>
      </c>
      <c r="B19" s="999">
        <v>1520997.53</v>
      </c>
      <c r="C19" s="952">
        <v>1393742.6999999997</v>
      </c>
    </row>
    <row r="20" spans="1:3">
      <c r="A20" s="998" t="s">
        <v>545</v>
      </c>
      <c r="B20" s="999">
        <v>17361541.959999997</v>
      </c>
      <c r="C20" s="952">
        <v>23471055.870000001</v>
      </c>
    </row>
    <row r="21" spans="1:3">
      <c r="A21" s="996" t="s">
        <v>294</v>
      </c>
      <c r="B21" s="997">
        <v>347459953.90000004</v>
      </c>
      <c r="C21" s="950">
        <v>765681254.00000012</v>
      </c>
    </row>
    <row r="22" spans="1:3">
      <c r="A22" s="998" t="s">
        <v>546</v>
      </c>
      <c r="B22" s="999">
        <v>343292140.45000005</v>
      </c>
      <c r="C22" s="952">
        <v>758821300.94000006</v>
      </c>
    </row>
    <row r="23" spans="1:3">
      <c r="A23" s="998" t="s">
        <v>547</v>
      </c>
      <c r="B23" s="999">
        <v>0</v>
      </c>
      <c r="C23" s="952">
        <v>0</v>
      </c>
    </row>
    <row r="24" spans="1:3">
      <c r="A24" s="998" t="s">
        <v>548</v>
      </c>
      <c r="B24" s="999">
        <v>0</v>
      </c>
      <c r="C24" s="952">
        <v>0</v>
      </c>
    </row>
    <row r="25" spans="1:3">
      <c r="A25" s="998" t="s">
        <v>549</v>
      </c>
      <c r="B25" s="999">
        <v>2584614.37</v>
      </c>
      <c r="C25" s="952">
        <v>5188409.959999999</v>
      </c>
    </row>
    <row r="26" spans="1:3">
      <c r="A26" s="998" t="s">
        <v>550</v>
      </c>
      <c r="B26" s="999">
        <v>0</v>
      </c>
      <c r="C26" s="952">
        <v>0</v>
      </c>
    </row>
    <row r="27" spans="1:3">
      <c r="A27" s="998" t="s">
        <v>551</v>
      </c>
      <c r="B27" s="999">
        <v>0</v>
      </c>
      <c r="C27" s="952">
        <v>0</v>
      </c>
    </row>
    <row r="28" spans="1:3">
      <c r="A28" s="998" t="s">
        <v>552</v>
      </c>
      <c r="B28" s="999">
        <v>190985.14000000007</v>
      </c>
      <c r="C28" s="952">
        <v>299542.36000000004</v>
      </c>
    </row>
    <row r="29" spans="1:3">
      <c r="A29" s="998" t="s">
        <v>553</v>
      </c>
      <c r="B29" s="999">
        <v>169672.8</v>
      </c>
      <c r="C29" s="952">
        <v>111841.08</v>
      </c>
    </row>
    <row r="30" spans="1:3">
      <c r="A30" s="998" t="s">
        <v>554</v>
      </c>
      <c r="B30" s="999">
        <v>1222541.1399999999</v>
      </c>
      <c r="C30" s="952">
        <v>1260159.6600000001</v>
      </c>
    </row>
    <row r="31" spans="1:3">
      <c r="A31" s="996" t="s">
        <v>293</v>
      </c>
      <c r="B31" s="997">
        <v>82790978.590000004</v>
      </c>
      <c r="C31" s="950">
        <v>301357695.11000001</v>
      </c>
    </row>
    <row r="32" spans="1:3">
      <c r="A32" s="998" t="s">
        <v>555</v>
      </c>
      <c r="B32" s="999">
        <v>31732481.440000001</v>
      </c>
      <c r="C32" s="952">
        <v>67938757.230000004</v>
      </c>
    </row>
    <row r="33" spans="1:3">
      <c r="A33" s="998" t="s">
        <v>556</v>
      </c>
      <c r="B33" s="999">
        <v>2541735.9000000004</v>
      </c>
      <c r="C33" s="952">
        <v>3810381.62</v>
      </c>
    </row>
    <row r="34" spans="1:3">
      <c r="A34" s="998" t="s">
        <v>557</v>
      </c>
      <c r="B34" s="999">
        <v>12086395.530000001</v>
      </c>
      <c r="C34" s="952">
        <v>24615986.499999996</v>
      </c>
    </row>
    <row r="35" spans="1:3">
      <c r="A35" s="998" t="s">
        <v>558</v>
      </c>
      <c r="B35" s="999">
        <v>7240296.3099999996</v>
      </c>
      <c r="C35" s="952">
        <v>8328762.7799999993</v>
      </c>
    </row>
    <row r="36" spans="1:3">
      <c r="A36" s="998" t="s">
        <v>559</v>
      </c>
      <c r="B36" s="999">
        <v>593573.32000000007</v>
      </c>
      <c r="C36" s="952">
        <v>987947.19999999972</v>
      </c>
    </row>
    <row r="37" spans="1:3">
      <c r="A37" s="998" t="s">
        <v>560</v>
      </c>
      <c r="B37" s="999">
        <v>8560335.9100000001</v>
      </c>
      <c r="C37" s="952">
        <v>14551540.899999999</v>
      </c>
    </row>
    <row r="38" spans="1:3">
      <c r="A38" s="998" t="s">
        <v>561</v>
      </c>
      <c r="B38" s="999">
        <v>11594664.25</v>
      </c>
      <c r="C38" s="952">
        <v>17450852.800000001</v>
      </c>
    </row>
    <row r="39" spans="1:3">
      <c r="A39" s="998" t="s">
        <v>562</v>
      </c>
      <c r="B39" s="999">
        <v>8441495.9299999997</v>
      </c>
      <c r="C39" s="952">
        <v>163673466.07999998</v>
      </c>
    </row>
    <row r="40" spans="1:3">
      <c r="A40" s="996" t="s">
        <v>291</v>
      </c>
      <c r="B40" s="997">
        <v>14387130.959999999</v>
      </c>
      <c r="C40" s="950">
        <v>19766881.119999997</v>
      </c>
    </row>
    <row r="41" spans="1:3">
      <c r="A41" s="994" t="s">
        <v>188</v>
      </c>
      <c r="B41" s="995">
        <v>202678285.38999999</v>
      </c>
      <c r="C41" s="950">
        <v>484581353.80000007</v>
      </c>
    </row>
    <row r="42" spans="1:3">
      <c r="A42" s="998" t="s">
        <v>563</v>
      </c>
      <c r="B42" s="999">
        <v>17662173.650000002</v>
      </c>
      <c r="C42" s="952">
        <v>96255548.440000013</v>
      </c>
    </row>
    <row r="43" spans="1:3">
      <c r="A43" s="998" t="s">
        <v>564</v>
      </c>
      <c r="B43" s="999">
        <v>56573008.339999996</v>
      </c>
      <c r="C43" s="952">
        <v>126533283.33999999</v>
      </c>
    </row>
    <row r="44" spans="1:3">
      <c r="A44" s="998" t="s">
        <v>565</v>
      </c>
      <c r="B44" s="999">
        <v>87787647.049999997</v>
      </c>
      <c r="C44" s="952">
        <v>134406922.77000001</v>
      </c>
    </row>
    <row r="45" spans="1:3">
      <c r="A45" s="998" t="s">
        <v>566</v>
      </c>
      <c r="B45" s="999">
        <v>16810776.180000003</v>
      </c>
      <c r="C45" s="952">
        <v>53753429.470000006</v>
      </c>
    </row>
    <row r="46" spans="1:3">
      <c r="A46" s="998" t="s">
        <v>567</v>
      </c>
      <c r="B46" s="999">
        <v>0</v>
      </c>
      <c r="C46" s="952">
        <v>0</v>
      </c>
    </row>
    <row r="47" spans="1:3">
      <c r="A47" s="998" t="s">
        <v>568</v>
      </c>
      <c r="B47" s="999">
        <v>44192.26</v>
      </c>
      <c r="C47" s="952">
        <v>208194.88999999998</v>
      </c>
    </row>
    <row r="48" spans="1:3">
      <c r="A48" s="998" t="s">
        <v>569</v>
      </c>
      <c r="B48" s="999">
        <v>6189483</v>
      </c>
      <c r="C48" s="952">
        <v>37633906.670000002</v>
      </c>
    </row>
    <row r="49" spans="1:3">
      <c r="A49" s="998" t="s">
        <v>570</v>
      </c>
      <c r="B49" s="999">
        <v>736946.21</v>
      </c>
      <c r="C49" s="952">
        <v>1137662.8799999999</v>
      </c>
    </row>
    <row r="50" spans="1:3">
      <c r="A50" s="998" t="s">
        <v>571</v>
      </c>
      <c r="B50" s="999">
        <v>16874058.699999996</v>
      </c>
      <c r="C50" s="952">
        <v>34652405.340000004</v>
      </c>
    </row>
    <row r="51" spans="1:3">
      <c r="A51" s="994" t="s">
        <v>305</v>
      </c>
      <c r="B51" s="995">
        <v>506241911.96999997</v>
      </c>
      <c r="C51" s="950">
        <v>891865112.37000024</v>
      </c>
    </row>
    <row r="52" spans="1:3">
      <c r="A52" s="996" t="s">
        <v>306</v>
      </c>
      <c r="B52" s="997">
        <v>383247279.12</v>
      </c>
      <c r="C52" s="950">
        <v>643352966.21000016</v>
      </c>
    </row>
    <row r="53" spans="1:3">
      <c r="A53" s="998" t="s">
        <v>572</v>
      </c>
      <c r="B53" s="999">
        <v>383247279.12</v>
      </c>
      <c r="C53" s="952">
        <v>643352966.21000016</v>
      </c>
    </row>
    <row r="54" spans="1:3">
      <c r="A54" s="996" t="s">
        <v>296</v>
      </c>
      <c r="B54" s="997">
        <v>2063689.2</v>
      </c>
      <c r="C54" s="950">
        <v>3146496.85</v>
      </c>
    </row>
    <row r="55" spans="1:3">
      <c r="A55" s="998" t="s">
        <v>573</v>
      </c>
      <c r="B55" s="999">
        <v>0</v>
      </c>
      <c r="C55" s="952">
        <v>0</v>
      </c>
    </row>
    <row r="56" spans="1:3">
      <c r="A56" s="998" t="s">
        <v>574</v>
      </c>
      <c r="B56" s="999">
        <v>0</v>
      </c>
      <c r="C56" s="952">
        <v>0</v>
      </c>
    </row>
    <row r="57" spans="1:3">
      <c r="A57" s="998" t="s">
        <v>575</v>
      </c>
      <c r="B57" s="999">
        <v>0</v>
      </c>
      <c r="C57" s="952">
        <v>0</v>
      </c>
    </row>
    <row r="58" spans="1:3">
      <c r="A58" s="998" t="s">
        <v>576</v>
      </c>
      <c r="B58" s="999">
        <v>0</v>
      </c>
      <c r="C58" s="952">
        <v>0</v>
      </c>
    </row>
    <row r="59" spans="1:3">
      <c r="A59" s="998" t="s">
        <v>577</v>
      </c>
      <c r="B59" s="999">
        <v>0</v>
      </c>
      <c r="C59" s="952">
        <v>0</v>
      </c>
    </row>
    <row r="60" spans="1:3">
      <c r="A60" s="998" t="s">
        <v>578</v>
      </c>
      <c r="B60" s="999">
        <v>2063689.2</v>
      </c>
      <c r="C60" s="952">
        <v>3136352.23</v>
      </c>
    </row>
    <row r="61" spans="1:3">
      <c r="A61" s="998" t="s">
        <v>579</v>
      </c>
      <c r="B61" s="999">
        <v>0</v>
      </c>
      <c r="C61" s="952">
        <v>0</v>
      </c>
    </row>
    <row r="62" spans="1:3" ht="15.75" customHeight="1">
      <c r="A62" s="998" t="s">
        <v>562</v>
      </c>
      <c r="B62" s="999">
        <v>0</v>
      </c>
      <c r="C62" s="952">
        <v>10144.619999999999</v>
      </c>
    </row>
    <row r="63" spans="1:3">
      <c r="A63" s="996" t="s">
        <v>4</v>
      </c>
      <c r="B63" s="997">
        <v>113953358.88999999</v>
      </c>
      <c r="C63" s="950">
        <v>237493345.35999998</v>
      </c>
    </row>
    <row r="64" spans="1:3">
      <c r="A64" s="998" t="s">
        <v>580</v>
      </c>
      <c r="B64" s="999">
        <v>64709209.949999996</v>
      </c>
      <c r="C64" s="952">
        <v>127896488.38999999</v>
      </c>
    </row>
    <row r="65" spans="1:3">
      <c r="A65" s="998" t="s">
        <v>581</v>
      </c>
      <c r="B65" s="999">
        <v>14448900</v>
      </c>
      <c r="C65" s="952">
        <v>68846000</v>
      </c>
    </row>
    <row r="66" spans="1:3">
      <c r="A66" s="998" t="s">
        <v>596</v>
      </c>
      <c r="B66" s="999">
        <v>0</v>
      </c>
      <c r="C66" s="952">
        <v>0</v>
      </c>
    </row>
    <row r="67" spans="1:3">
      <c r="A67" s="998" t="s">
        <v>582</v>
      </c>
      <c r="B67" s="999">
        <v>34795248.939999998</v>
      </c>
      <c r="C67" s="952">
        <v>40747183.470000006</v>
      </c>
    </row>
    <row r="68" spans="1:3">
      <c r="A68" s="998" t="s">
        <v>583</v>
      </c>
      <c r="B68" s="999">
        <v>0</v>
      </c>
      <c r="C68" s="952">
        <v>3673.5</v>
      </c>
    </row>
    <row r="69" spans="1:3">
      <c r="A69" s="996" t="s">
        <v>297</v>
      </c>
      <c r="B69" s="997">
        <v>6977584.7600000007</v>
      </c>
      <c r="C69" s="950">
        <v>7872303.9500000002</v>
      </c>
    </row>
    <row r="70" spans="1:3">
      <c r="A70" s="994" t="s">
        <v>298</v>
      </c>
      <c r="B70" s="995">
        <v>0</v>
      </c>
      <c r="C70" s="950">
        <v>0</v>
      </c>
    </row>
    <row r="71" spans="1:3">
      <c r="A71" s="998" t="s">
        <v>584</v>
      </c>
      <c r="B71" s="999">
        <v>0</v>
      </c>
      <c r="C71" s="952">
        <v>0</v>
      </c>
    </row>
    <row r="72" spans="1:3">
      <c r="A72" s="998" t="s">
        <v>562</v>
      </c>
      <c r="B72" s="999">
        <v>0</v>
      </c>
      <c r="C72" s="952">
        <v>0</v>
      </c>
    </row>
    <row r="73" spans="1:3">
      <c r="A73" s="994" t="s">
        <v>299</v>
      </c>
      <c r="B73" s="995">
        <v>5861566.7000000011</v>
      </c>
      <c r="C73" s="950">
        <v>11724872.02</v>
      </c>
    </row>
    <row r="74" spans="1:3">
      <c r="A74" s="998" t="s">
        <v>585</v>
      </c>
      <c r="B74" s="999">
        <v>5861566.7000000011</v>
      </c>
      <c r="C74" s="952">
        <v>11724872.02</v>
      </c>
    </row>
    <row r="75" spans="1:3">
      <c r="A75" s="994" t="s">
        <v>300</v>
      </c>
      <c r="B75" s="995">
        <v>1424271</v>
      </c>
      <c r="C75" s="950">
        <v>10071755</v>
      </c>
    </row>
    <row r="76" spans="1:3">
      <c r="A76" s="998" t="s">
        <v>586</v>
      </c>
      <c r="B76" s="999">
        <v>0</v>
      </c>
      <c r="C76" s="952">
        <v>0</v>
      </c>
    </row>
    <row r="77" spans="1:3">
      <c r="A77" s="998" t="s">
        <v>587</v>
      </c>
      <c r="B77" s="999">
        <v>0</v>
      </c>
      <c r="C77" s="952">
        <v>0</v>
      </c>
    </row>
    <row r="78" spans="1:3">
      <c r="A78" s="998" t="s">
        <v>307</v>
      </c>
      <c r="B78" s="999">
        <v>1424271</v>
      </c>
      <c r="C78" s="952">
        <v>10071755</v>
      </c>
    </row>
    <row r="79" spans="1:3">
      <c r="A79" s="998" t="s">
        <v>588</v>
      </c>
      <c r="B79" s="999">
        <v>0</v>
      </c>
      <c r="C79" s="952">
        <v>0</v>
      </c>
    </row>
    <row r="80" spans="1:3">
      <c r="A80" s="994" t="s">
        <v>308</v>
      </c>
      <c r="B80" s="995">
        <v>761299.6</v>
      </c>
      <c r="C80" s="950">
        <v>2150850.17</v>
      </c>
    </row>
    <row r="81" spans="1:3">
      <c r="A81" s="998" t="s">
        <v>589</v>
      </c>
      <c r="B81" s="999">
        <v>0</v>
      </c>
      <c r="C81" s="952">
        <v>0</v>
      </c>
    </row>
    <row r="82" spans="1:3">
      <c r="A82" s="998" t="s">
        <v>443</v>
      </c>
      <c r="B82" s="999">
        <v>729404.54</v>
      </c>
      <c r="C82" s="952">
        <v>2002931.69</v>
      </c>
    </row>
    <row r="83" spans="1:3">
      <c r="A83" s="459" t="s">
        <v>590</v>
      </c>
      <c r="B83" s="999">
        <v>19768.349999999999</v>
      </c>
      <c r="C83" s="952">
        <v>60755.5</v>
      </c>
    </row>
    <row r="84" spans="1:3">
      <c r="A84" s="998" t="s">
        <v>591</v>
      </c>
      <c r="B84" s="999">
        <v>0</v>
      </c>
      <c r="C84" s="952">
        <v>0</v>
      </c>
    </row>
    <row r="85" spans="1:3">
      <c r="A85" s="998" t="s">
        <v>592</v>
      </c>
      <c r="B85" s="999">
        <v>12126.710000000001</v>
      </c>
      <c r="C85" s="952">
        <v>87162.979999999981</v>
      </c>
    </row>
    <row r="86" spans="1:3">
      <c r="A86" s="1000" t="s">
        <v>124</v>
      </c>
      <c r="B86" s="1001">
        <v>1438718610.1400001</v>
      </c>
      <c r="C86" s="954">
        <v>2928836512.5300007</v>
      </c>
    </row>
    <row r="87" spans="1:3">
      <c r="A87" s="265" t="s">
        <v>465</v>
      </c>
    </row>
    <row r="88" spans="1:3">
      <c r="A88" s="266" t="s">
        <v>784</v>
      </c>
    </row>
    <row r="89" spans="1:3">
      <c r="A89" s="469" t="s">
        <v>593</v>
      </c>
    </row>
  </sheetData>
  <mergeCells count="1">
    <mergeCell ref="B1:C1"/>
  </mergeCells>
  <pageMargins left="1.07" right="0.70866141732283472" top="0.74803149606299213" bottom="0.74803149606299213" header="0.31496062992125984" footer="0.31496062992125984"/>
  <pageSetup scale="58"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57"/>
  <dimension ref="A1:Z86"/>
  <sheetViews>
    <sheetView showGridLines="0" zoomScaleNormal="100" zoomScaleSheetLayoutView="100" workbookViewId="0">
      <pane xSplit="1" ySplit="8" topLeftCell="B9" activePane="bottomRight" state="frozen"/>
      <selection pane="topRight" activeCell="B1" sqref="B1"/>
      <selection pane="bottomLeft" activeCell="A9" sqref="A9"/>
      <selection pane="bottomRight" activeCell="N25" sqref="N25"/>
    </sheetView>
  </sheetViews>
  <sheetFormatPr defaultColWidth="11.42578125" defaultRowHeight="12.75"/>
  <cols>
    <col min="1" max="1" width="77" style="255" bestFit="1" customWidth="1"/>
    <col min="2" max="14" width="11" style="255" customWidth="1"/>
    <col min="15" max="15" width="14.7109375" style="255" bestFit="1" customWidth="1"/>
    <col min="16" max="16" width="11.42578125" style="255"/>
    <col min="17" max="17" width="45.28515625" style="255" customWidth="1"/>
    <col min="18" max="18" width="15.7109375" style="441" bestFit="1" customWidth="1"/>
    <col min="19" max="16384" width="11.42578125" style="255"/>
  </cols>
  <sheetData>
    <row r="1" spans="1:18" ht="14.25" customHeight="1">
      <c r="A1" s="422" t="s">
        <v>117</v>
      </c>
      <c r="B1" s="422"/>
      <c r="C1" s="422"/>
      <c r="D1" s="422"/>
      <c r="E1" s="422"/>
      <c r="F1" s="422"/>
      <c r="G1" s="422"/>
      <c r="H1" s="422"/>
      <c r="I1" s="422"/>
      <c r="J1" s="422"/>
      <c r="K1" s="422"/>
      <c r="L1" s="422"/>
      <c r="M1" s="422"/>
      <c r="N1" s="923">
        <v>63</v>
      </c>
    </row>
    <row r="2" spans="1:18" s="208" customFormat="1">
      <c r="A2" s="919"/>
      <c r="B2" s="919"/>
      <c r="C2" s="919"/>
      <c r="D2" s="919"/>
      <c r="E2" s="919"/>
      <c r="F2" s="919"/>
      <c r="G2" s="919"/>
      <c r="H2" s="919"/>
      <c r="I2" s="919"/>
      <c r="J2" s="919"/>
      <c r="K2" s="919"/>
      <c r="L2" s="919"/>
      <c r="M2" s="919"/>
      <c r="N2" s="919"/>
      <c r="R2" s="921"/>
    </row>
    <row r="5" spans="1:18">
      <c r="A5" s="256" t="s">
        <v>22</v>
      </c>
    </row>
    <row r="6" spans="1:18">
      <c r="A6" s="256" t="s">
        <v>816</v>
      </c>
    </row>
    <row r="7" spans="1:18">
      <c r="A7" s="255" t="s">
        <v>185</v>
      </c>
    </row>
    <row r="8" spans="1:18">
      <c r="A8" s="422" t="s">
        <v>617</v>
      </c>
      <c r="B8" s="875" t="s">
        <v>190</v>
      </c>
      <c r="C8" s="875" t="s">
        <v>156</v>
      </c>
      <c r="D8" s="875" t="s">
        <v>157</v>
      </c>
      <c r="E8" s="875" t="s">
        <v>158</v>
      </c>
      <c r="F8" s="875" t="s">
        <v>159</v>
      </c>
      <c r="G8" s="875" t="s">
        <v>160</v>
      </c>
      <c r="H8" s="875" t="s">
        <v>161</v>
      </c>
      <c r="I8" s="875" t="s">
        <v>162</v>
      </c>
      <c r="J8" s="875" t="s">
        <v>163</v>
      </c>
      <c r="K8" s="875" t="s">
        <v>164</v>
      </c>
      <c r="L8" s="875" t="s">
        <v>165</v>
      </c>
      <c r="M8" s="875" t="s">
        <v>166</v>
      </c>
      <c r="N8" s="875" t="s">
        <v>77</v>
      </c>
    </row>
    <row r="9" spans="1:18" ht="12.75" customHeight="1">
      <c r="A9" s="258" t="s">
        <v>186</v>
      </c>
      <c r="B9" s="862">
        <v>52994313.95000001</v>
      </c>
      <c r="C9" s="862">
        <v>55746718.5</v>
      </c>
      <c r="D9" s="862">
        <v>61240984.32</v>
      </c>
      <c r="E9" s="862">
        <v>163394819.14000002</v>
      </c>
      <c r="F9" s="862">
        <v>70674974.649999991</v>
      </c>
      <c r="G9" s="862">
        <v>90147113.879999995</v>
      </c>
      <c r="H9" s="862">
        <v>162232324.73000002</v>
      </c>
      <c r="I9" s="862">
        <v>64040462.880000003</v>
      </c>
      <c r="J9" s="862">
        <v>70010323.839999989</v>
      </c>
      <c r="K9" s="862">
        <v>125783712.92000003</v>
      </c>
      <c r="L9" s="862">
        <v>63340102.009999998</v>
      </c>
      <c r="M9" s="862">
        <v>57861002.61999999</v>
      </c>
      <c r="N9" s="862">
        <v>1037466853.4400002</v>
      </c>
      <c r="O9" s="541"/>
      <c r="P9" s="528"/>
    </row>
    <row r="10" spans="1:18">
      <c r="A10" s="258" t="s">
        <v>303</v>
      </c>
      <c r="B10" s="862">
        <v>12142753.6</v>
      </c>
      <c r="C10" s="862">
        <v>11008027.82</v>
      </c>
      <c r="D10" s="862">
        <v>26455756.710000005</v>
      </c>
      <c r="E10" s="862">
        <v>21529681.460000001</v>
      </c>
      <c r="F10" s="862">
        <v>22028500.139999993</v>
      </c>
      <c r="G10" s="862">
        <v>22040085.280000001</v>
      </c>
      <c r="H10" s="862">
        <v>18355198.829999998</v>
      </c>
      <c r="I10" s="862">
        <v>13555959.059999999</v>
      </c>
      <c r="J10" s="862">
        <v>15729076.640000001</v>
      </c>
      <c r="K10" s="862">
        <v>17922467.650000002</v>
      </c>
      <c r="L10" s="862">
        <v>16350016.18</v>
      </c>
      <c r="M10" s="862">
        <v>15138734.83</v>
      </c>
      <c r="N10" s="862">
        <v>212256258.19999999</v>
      </c>
      <c r="O10" s="492"/>
      <c r="P10" s="528"/>
    </row>
    <row r="11" spans="1:18">
      <c r="A11" s="261" t="s">
        <v>539</v>
      </c>
      <c r="B11" s="863">
        <v>2494446.9300000002</v>
      </c>
      <c r="C11" s="863">
        <v>3467731.33</v>
      </c>
      <c r="D11" s="863">
        <v>17397936.57</v>
      </c>
      <c r="E11" s="863">
        <v>11877595.48</v>
      </c>
      <c r="F11" s="863">
        <v>5414196.0800000001</v>
      </c>
      <c r="G11" s="863">
        <v>12110656.029999999</v>
      </c>
      <c r="H11" s="863">
        <v>8866949.3900000006</v>
      </c>
      <c r="I11" s="863">
        <v>4379755.96</v>
      </c>
      <c r="J11" s="863">
        <v>5877503.2999999998</v>
      </c>
      <c r="K11" s="863">
        <v>4839848.93</v>
      </c>
      <c r="L11" s="863">
        <v>3089259.97</v>
      </c>
      <c r="M11" s="863">
        <v>5380153.1600000001</v>
      </c>
      <c r="N11" s="863">
        <v>85196033.129999995</v>
      </c>
      <c r="O11" s="492"/>
      <c r="P11" s="528"/>
    </row>
    <row r="12" spans="1:18">
      <c r="A12" s="261" t="s">
        <v>540</v>
      </c>
      <c r="B12" s="863">
        <v>5709894.5199999996</v>
      </c>
      <c r="C12" s="863">
        <v>3660994.25</v>
      </c>
      <c r="D12" s="863">
        <v>4855205.4400000004</v>
      </c>
      <c r="E12" s="863">
        <v>5454916.1900000004</v>
      </c>
      <c r="F12" s="863">
        <v>12289515.6</v>
      </c>
      <c r="G12" s="863">
        <v>5154102.3099999996</v>
      </c>
      <c r="H12" s="863">
        <v>4929732.74</v>
      </c>
      <c r="I12" s="863">
        <v>4713066.45</v>
      </c>
      <c r="J12" s="863">
        <v>5198311.05</v>
      </c>
      <c r="K12" s="863">
        <v>8650015.5099999998</v>
      </c>
      <c r="L12" s="863">
        <v>8758126.4700000007</v>
      </c>
      <c r="M12" s="863">
        <v>5096252.0999999996</v>
      </c>
      <c r="N12" s="863">
        <v>74470132.629999995</v>
      </c>
      <c r="O12" s="492"/>
      <c r="P12" s="528"/>
    </row>
    <row r="13" spans="1:18">
      <c r="A13" s="261" t="s">
        <v>541</v>
      </c>
      <c r="B13" s="863">
        <v>1196047.45</v>
      </c>
      <c r="C13" s="863">
        <v>1180790.03</v>
      </c>
      <c r="D13" s="863">
        <v>1250217.8899999999</v>
      </c>
      <c r="E13" s="863">
        <v>1263197.19</v>
      </c>
      <c r="F13" s="863">
        <v>1427737.99</v>
      </c>
      <c r="G13" s="863">
        <v>1787222.84</v>
      </c>
      <c r="H13" s="863">
        <v>1631098.35</v>
      </c>
      <c r="I13" s="863">
        <v>1574509.06</v>
      </c>
      <c r="J13" s="863">
        <v>1712051.66</v>
      </c>
      <c r="K13" s="863">
        <v>1602534.65</v>
      </c>
      <c r="L13" s="863">
        <v>1623250.74</v>
      </c>
      <c r="M13" s="863">
        <v>1780725.92</v>
      </c>
      <c r="N13" s="863">
        <v>18029383.770000003</v>
      </c>
      <c r="O13" s="492"/>
      <c r="P13" s="528"/>
    </row>
    <row r="14" spans="1:18">
      <c r="A14" s="261" t="s">
        <v>542</v>
      </c>
      <c r="B14" s="863">
        <v>6333.33</v>
      </c>
      <c r="C14" s="863">
        <v>0</v>
      </c>
      <c r="D14" s="863">
        <v>5000</v>
      </c>
      <c r="E14" s="863">
        <v>717.13</v>
      </c>
      <c r="F14" s="863">
        <v>7333.33</v>
      </c>
      <c r="G14" s="863">
        <v>0</v>
      </c>
      <c r="H14" s="863">
        <v>0.48</v>
      </c>
      <c r="I14" s="863">
        <v>0</v>
      </c>
      <c r="J14" s="863">
        <v>0</v>
      </c>
      <c r="K14" s="863">
        <v>0</v>
      </c>
      <c r="L14" s="863">
        <v>16200</v>
      </c>
      <c r="M14" s="863">
        <v>0</v>
      </c>
      <c r="N14" s="863">
        <v>35584.270000000004</v>
      </c>
      <c r="O14" s="492"/>
      <c r="P14" s="528"/>
    </row>
    <row r="15" spans="1:18">
      <c r="A15" s="261" t="s">
        <v>543</v>
      </c>
      <c r="B15" s="863">
        <v>197145.38</v>
      </c>
      <c r="C15" s="863">
        <v>203160.39</v>
      </c>
      <c r="D15" s="863">
        <v>278902.75</v>
      </c>
      <c r="E15" s="863">
        <v>298732.65999999997</v>
      </c>
      <c r="F15" s="863">
        <v>294665.28999999998</v>
      </c>
      <c r="G15" s="863">
        <v>348937.27</v>
      </c>
      <c r="H15" s="863">
        <v>269485.03000000003</v>
      </c>
      <c r="I15" s="863">
        <v>302389.87</v>
      </c>
      <c r="J15" s="863">
        <v>339371.63</v>
      </c>
      <c r="K15" s="863">
        <v>257088.09</v>
      </c>
      <c r="L15" s="863">
        <v>271157.61</v>
      </c>
      <c r="M15" s="863">
        <v>254265.99</v>
      </c>
      <c r="N15" s="863">
        <v>3315301.96</v>
      </c>
      <c r="O15" s="492"/>
      <c r="P15" s="528"/>
    </row>
    <row r="16" spans="1:18">
      <c r="A16" s="261" t="s">
        <v>544</v>
      </c>
      <c r="B16" s="863">
        <v>52350</v>
      </c>
      <c r="C16" s="863">
        <v>66284.960000000006</v>
      </c>
      <c r="D16" s="863">
        <v>58098.17</v>
      </c>
      <c r="E16" s="863">
        <v>56924.34</v>
      </c>
      <c r="F16" s="863">
        <v>58981.81</v>
      </c>
      <c r="G16" s="863">
        <v>44758.69</v>
      </c>
      <c r="H16" s="863">
        <v>47625.09</v>
      </c>
      <c r="I16" s="863">
        <v>57794.93</v>
      </c>
      <c r="J16" s="863">
        <v>78881.09</v>
      </c>
      <c r="K16" s="863">
        <v>49082.05</v>
      </c>
      <c r="L16" s="863">
        <v>61327.79</v>
      </c>
      <c r="M16" s="863">
        <v>48737.599999999999</v>
      </c>
      <c r="N16" s="863">
        <v>680846.52000000014</v>
      </c>
      <c r="O16" s="492"/>
      <c r="P16" s="528"/>
    </row>
    <row r="17" spans="1:26">
      <c r="A17" s="261" t="s">
        <v>545</v>
      </c>
      <c r="B17" s="863">
        <v>2486535.9900000002</v>
      </c>
      <c r="C17" s="863">
        <v>2429066.86</v>
      </c>
      <c r="D17" s="863">
        <v>2610395.89</v>
      </c>
      <c r="E17" s="863">
        <v>2577598.4699999997</v>
      </c>
      <c r="F17" s="863">
        <v>2536070.04</v>
      </c>
      <c r="G17" s="863">
        <v>2594408.14</v>
      </c>
      <c r="H17" s="863">
        <v>2610307.75</v>
      </c>
      <c r="I17" s="863">
        <v>2528442.79</v>
      </c>
      <c r="J17" s="863">
        <v>2522957.9099999997</v>
      </c>
      <c r="K17" s="863">
        <v>2523898.4200000004</v>
      </c>
      <c r="L17" s="863">
        <v>2530693.6</v>
      </c>
      <c r="M17" s="863">
        <v>2578600.06</v>
      </c>
      <c r="N17" s="863">
        <v>30528975.920000002</v>
      </c>
      <c r="O17" s="492"/>
      <c r="P17" s="528"/>
    </row>
    <row r="18" spans="1:26">
      <c r="A18" s="258" t="s">
        <v>294</v>
      </c>
      <c r="B18" s="862">
        <v>34792474.800000004</v>
      </c>
      <c r="C18" s="862">
        <v>30606058.879999999</v>
      </c>
      <c r="D18" s="862">
        <v>27825363.199999999</v>
      </c>
      <c r="E18" s="862">
        <v>135109088.31</v>
      </c>
      <c r="F18" s="862">
        <v>31679153.150000002</v>
      </c>
      <c r="G18" s="862">
        <v>54546254.910000004</v>
      </c>
      <c r="H18" s="862">
        <v>105945780.31000002</v>
      </c>
      <c r="I18" s="862">
        <v>41875366.310000002</v>
      </c>
      <c r="J18" s="862">
        <v>46308208.920000002</v>
      </c>
      <c r="K18" s="862">
        <v>97244972.770000011</v>
      </c>
      <c r="L18" s="862">
        <v>39892994.310000002</v>
      </c>
      <c r="M18" s="862">
        <v>36264180.099999994</v>
      </c>
      <c r="N18" s="862">
        <v>682089895.97000015</v>
      </c>
      <c r="O18" s="492"/>
      <c r="P18" s="528"/>
    </row>
    <row r="19" spans="1:26">
      <c r="A19" s="261" t="s">
        <v>546</v>
      </c>
      <c r="B19" s="863">
        <v>34465699.840000004</v>
      </c>
      <c r="C19" s="863">
        <v>30502886.629999999</v>
      </c>
      <c r="D19" s="863">
        <v>27702471.949999999</v>
      </c>
      <c r="E19" s="863">
        <v>135003850.68000001</v>
      </c>
      <c r="F19" s="863">
        <v>31567285.760000002</v>
      </c>
      <c r="G19" s="863">
        <v>54432168.259999998</v>
      </c>
      <c r="H19" s="863">
        <v>105830090.76000001</v>
      </c>
      <c r="I19" s="863">
        <v>41763394.859999999</v>
      </c>
      <c r="J19" s="863">
        <v>46186735.560000002</v>
      </c>
      <c r="K19" s="863">
        <v>97128468.870000005</v>
      </c>
      <c r="L19" s="863">
        <v>39492912.43</v>
      </c>
      <c r="M19" s="863">
        <v>36198613.789999999</v>
      </c>
      <c r="N19" s="863">
        <v>680274579.38999999</v>
      </c>
      <c r="O19" s="492"/>
      <c r="P19" s="528"/>
    </row>
    <row r="20" spans="1:26">
      <c r="A20" s="261" t="s">
        <v>547</v>
      </c>
      <c r="B20" s="863">
        <v>0</v>
      </c>
      <c r="C20" s="863">
        <v>0</v>
      </c>
      <c r="D20" s="863">
        <v>0</v>
      </c>
      <c r="E20" s="863">
        <v>0</v>
      </c>
      <c r="F20" s="863">
        <v>0</v>
      </c>
      <c r="G20" s="863">
        <v>0</v>
      </c>
      <c r="H20" s="863">
        <v>0</v>
      </c>
      <c r="I20" s="863">
        <v>0</v>
      </c>
      <c r="J20" s="863">
        <v>0</v>
      </c>
      <c r="K20" s="863">
        <v>0</v>
      </c>
      <c r="L20" s="863">
        <v>0</v>
      </c>
      <c r="M20" s="863">
        <v>0</v>
      </c>
      <c r="N20" s="863">
        <v>0</v>
      </c>
      <c r="O20" s="492"/>
      <c r="P20" s="528"/>
    </row>
    <row r="21" spans="1:26">
      <c r="A21" s="261" t="s">
        <v>548</v>
      </c>
      <c r="B21" s="863">
        <v>0</v>
      </c>
      <c r="C21" s="863">
        <v>0</v>
      </c>
      <c r="D21" s="863">
        <v>0</v>
      </c>
      <c r="E21" s="863">
        <v>0</v>
      </c>
      <c r="F21" s="863">
        <v>0</v>
      </c>
      <c r="G21" s="863">
        <v>0</v>
      </c>
      <c r="H21" s="863">
        <v>0</v>
      </c>
      <c r="I21" s="863">
        <v>0</v>
      </c>
      <c r="J21" s="863">
        <v>0</v>
      </c>
      <c r="K21" s="863">
        <v>0</v>
      </c>
      <c r="L21" s="863">
        <v>0</v>
      </c>
      <c r="M21" s="863">
        <v>0</v>
      </c>
      <c r="N21" s="863">
        <v>0</v>
      </c>
      <c r="O21" s="492"/>
      <c r="P21" s="528"/>
    </row>
    <row r="22" spans="1:26">
      <c r="A22" s="261" t="s">
        <v>549</v>
      </c>
      <c r="B22" s="863">
        <v>233088.17</v>
      </c>
      <c r="C22" s="863">
        <v>8916.66</v>
      </c>
      <c r="D22" s="863">
        <v>19147.419999999998</v>
      </c>
      <c r="E22" s="863">
        <v>6023.13</v>
      </c>
      <c r="F22" s="863">
        <v>13527.66</v>
      </c>
      <c r="G22" s="863">
        <v>15388.63</v>
      </c>
      <c r="H22" s="863">
        <v>12450.04</v>
      </c>
      <c r="I22" s="863">
        <v>9804.02</v>
      </c>
      <c r="J22" s="863">
        <v>20712.009999999998</v>
      </c>
      <c r="K22" s="863">
        <v>12707.53</v>
      </c>
      <c r="L22" s="863">
        <v>296965.21000000002</v>
      </c>
      <c r="M22" s="863">
        <v>21926.19</v>
      </c>
      <c r="N22" s="863">
        <v>670656.66999999993</v>
      </c>
      <c r="O22" s="492"/>
      <c r="P22" s="528"/>
    </row>
    <row r="23" spans="1:26">
      <c r="A23" s="261" t="s">
        <v>550</v>
      </c>
      <c r="B23" s="863">
        <v>0</v>
      </c>
      <c r="C23" s="863">
        <v>0</v>
      </c>
      <c r="D23" s="863">
        <v>0</v>
      </c>
      <c r="E23" s="863">
        <v>0</v>
      </c>
      <c r="F23" s="863">
        <v>0</v>
      </c>
      <c r="G23" s="863">
        <v>0</v>
      </c>
      <c r="H23" s="863">
        <v>0</v>
      </c>
      <c r="I23" s="863">
        <v>0</v>
      </c>
      <c r="J23" s="863">
        <v>0</v>
      </c>
      <c r="K23" s="863">
        <v>0</v>
      </c>
      <c r="L23" s="863">
        <v>0</v>
      </c>
      <c r="M23" s="863">
        <v>0</v>
      </c>
      <c r="N23" s="863">
        <v>0</v>
      </c>
      <c r="O23" s="492"/>
      <c r="P23" s="528"/>
    </row>
    <row r="24" spans="1:26">
      <c r="A24" s="261" t="s">
        <v>551</v>
      </c>
      <c r="B24" s="863">
        <v>0</v>
      </c>
      <c r="C24" s="863">
        <v>0</v>
      </c>
      <c r="D24" s="863">
        <v>0</v>
      </c>
      <c r="E24" s="863">
        <v>0</v>
      </c>
      <c r="F24" s="863">
        <v>0</v>
      </c>
      <c r="G24" s="863">
        <v>0</v>
      </c>
      <c r="H24" s="863">
        <v>0</v>
      </c>
      <c r="I24" s="863">
        <v>0</v>
      </c>
      <c r="J24" s="863">
        <v>0</v>
      </c>
      <c r="K24" s="863">
        <v>0</v>
      </c>
      <c r="L24" s="863">
        <v>0</v>
      </c>
      <c r="M24" s="863">
        <v>0</v>
      </c>
      <c r="N24" s="863">
        <v>0</v>
      </c>
      <c r="O24" s="492"/>
      <c r="P24" s="528"/>
    </row>
    <row r="25" spans="1:26">
      <c r="A25" s="261" t="s">
        <v>552</v>
      </c>
      <c r="B25" s="863">
        <v>60323</v>
      </c>
      <c r="C25" s="863">
        <v>60323</v>
      </c>
      <c r="D25" s="863">
        <v>60323</v>
      </c>
      <c r="E25" s="863">
        <v>60323</v>
      </c>
      <c r="F25" s="863">
        <v>60323</v>
      </c>
      <c r="G25" s="863">
        <v>60323</v>
      </c>
      <c r="H25" s="863">
        <v>63729.86</v>
      </c>
      <c r="I25" s="863">
        <v>61153</v>
      </c>
      <c r="J25" s="863">
        <v>60323</v>
      </c>
      <c r="K25" s="863">
        <v>60323</v>
      </c>
      <c r="L25" s="863">
        <v>60323</v>
      </c>
      <c r="M25" s="863">
        <v>0</v>
      </c>
      <c r="N25" s="863">
        <v>667789.86</v>
      </c>
      <c r="O25" s="492"/>
      <c r="P25" s="528"/>
    </row>
    <row r="26" spans="1:26">
      <c r="A26" s="261" t="s">
        <v>553</v>
      </c>
      <c r="B26" s="863">
        <v>0</v>
      </c>
      <c r="C26" s="863">
        <v>0</v>
      </c>
      <c r="D26" s="863">
        <v>0</v>
      </c>
      <c r="E26" s="863">
        <v>0</v>
      </c>
      <c r="F26" s="863">
        <v>0</v>
      </c>
      <c r="G26" s="863">
        <v>0</v>
      </c>
      <c r="H26" s="863">
        <v>0.48</v>
      </c>
      <c r="I26" s="863">
        <v>0</v>
      </c>
      <c r="J26" s="863">
        <v>0</v>
      </c>
      <c r="K26" s="863">
        <v>0</v>
      </c>
      <c r="L26" s="863">
        <v>0</v>
      </c>
      <c r="M26" s="863">
        <v>0</v>
      </c>
      <c r="N26" s="863">
        <v>0.48</v>
      </c>
      <c r="O26" s="492"/>
      <c r="P26" s="528"/>
    </row>
    <row r="27" spans="1:26">
      <c r="A27" s="261" t="s">
        <v>554</v>
      </c>
      <c r="B27" s="863">
        <v>33363.79</v>
      </c>
      <c r="C27" s="863">
        <v>33932.589999999997</v>
      </c>
      <c r="D27" s="863">
        <v>43420.83</v>
      </c>
      <c r="E27" s="863">
        <v>38891.5</v>
      </c>
      <c r="F27" s="863">
        <v>38016.730000000003</v>
      </c>
      <c r="G27" s="863">
        <v>38375.019999999997</v>
      </c>
      <c r="H27" s="863">
        <v>39509.17</v>
      </c>
      <c r="I27" s="863">
        <v>41014.43</v>
      </c>
      <c r="J27" s="863">
        <v>40438.35</v>
      </c>
      <c r="K27" s="863">
        <v>43473.37</v>
      </c>
      <c r="L27" s="863">
        <v>42793.67</v>
      </c>
      <c r="M27" s="863">
        <v>43640.12</v>
      </c>
      <c r="N27" s="863">
        <v>476869.56999999995</v>
      </c>
      <c r="O27" s="492"/>
      <c r="P27" s="528"/>
    </row>
    <row r="28" spans="1:26">
      <c r="A28" s="258" t="s">
        <v>293</v>
      </c>
      <c r="B28" s="862">
        <v>5715225.4199999999</v>
      </c>
      <c r="C28" s="862">
        <v>12887744.290000001</v>
      </c>
      <c r="D28" s="862">
        <v>6310821.79</v>
      </c>
      <c r="E28" s="862">
        <v>6189973.3900000006</v>
      </c>
      <c r="F28" s="862">
        <v>16166961.489999998</v>
      </c>
      <c r="G28" s="862">
        <v>12759176.050000001</v>
      </c>
      <c r="H28" s="862">
        <v>36089283.009999998</v>
      </c>
      <c r="I28" s="862">
        <v>7186730.3499999996</v>
      </c>
      <c r="J28" s="862">
        <v>6430290.0700000003</v>
      </c>
      <c r="K28" s="862">
        <v>9578662.9600000009</v>
      </c>
      <c r="L28" s="862">
        <v>5404835.2200000007</v>
      </c>
      <c r="M28" s="862">
        <v>5749292.3300000001</v>
      </c>
      <c r="N28" s="862">
        <v>130468996.36999999</v>
      </c>
      <c r="O28" s="492"/>
      <c r="P28" s="528"/>
    </row>
    <row r="29" spans="1:26">
      <c r="A29" s="261" t="s">
        <v>555</v>
      </c>
      <c r="B29" s="863">
        <v>0</v>
      </c>
      <c r="C29" s="863">
        <v>480798.28</v>
      </c>
      <c r="D29" s="863">
        <v>2597412.63</v>
      </c>
      <c r="E29" s="863">
        <v>578065.13</v>
      </c>
      <c r="F29" s="863">
        <v>908101.85</v>
      </c>
      <c r="G29" s="863">
        <v>319598.46999999997</v>
      </c>
      <c r="H29" s="863">
        <v>413890.77</v>
      </c>
      <c r="I29" s="863">
        <v>180614.34</v>
      </c>
      <c r="J29" s="863">
        <v>1156149.03</v>
      </c>
      <c r="K29" s="863">
        <v>1133977.8999999999</v>
      </c>
      <c r="L29" s="863">
        <v>110612.67</v>
      </c>
      <c r="M29" s="863">
        <v>400000</v>
      </c>
      <c r="N29" s="863">
        <v>8279221.0699999984</v>
      </c>
      <c r="O29" s="492"/>
      <c r="P29" s="528"/>
    </row>
    <row r="30" spans="1:26">
      <c r="A30" s="261" t="s">
        <v>556</v>
      </c>
      <c r="B30" s="863">
        <v>25616.240000000002</v>
      </c>
      <c r="C30" s="863">
        <v>24945.07</v>
      </c>
      <c r="D30" s="863">
        <v>23671.200000000001</v>
      </c>
      <c r="E30" s="863">
        <v>21157.19</v>
      </c>
      <c r="F30" s="863">
        <v>21594.53</v>
      </c>
      <c r="G30" s="863">
        <v>20245.740000000002</v>
      </c>
      <c r="H30" s="863">
        <v>19284.400000000001</v>
      </c>
      <c r="I30" s="863">
        <v>43917.7</v>
      </c>
      <c r="J30" s="863">
        <v>18292.759999999998</v>
      </c>
      <c r="K30" s="863">
        <v>17595.16</v>
      </c>
      <c r="L30" s="863">
        <v>16777.82</v>
      </c>
      <c r="M30" s="863">
        <v>16798.939999999999</v>
      </c>
      <c r="N30" s="863">
        <v>269896.75</v>
      </c>
      <c r="O30" s="492"/>
      <c r="P30" s="528"/>
    </row>
    <row r="31" spans="1:26">
      <c r="A31" s="261" t="s">
        <v>557</v>
      </c>
      <c r="B31" s="863">
        <v>212835.33</v>
      </c>
      <c r="C31" s="863">
        <v>32540.85</v>
      </c>
      <c r="D31" s="863">
        <v>32456.27</v>
      </c>
      <c r="E31" s="863">
        <v>31836.23</v>
      </c>
      <c r="F31" s="863">
        <v>40873.879999999997</v>
      </c>
      <c r="G31" s="863">
        <v>31896.7</v>
      </c>
      <c r="H31" s="863">
        <v>32103.99</v>
      </c>
      <c r="I31" s="863">
        <v>229022.44</v>
      </c>
      <c r="J31" s="863">
        <v>32051.51</v>
      </c>
      <c r="K31" s="863">
        <v>31742.6</v>
      </c>
      <c r="L31" s="863">
        <v>131073.29999999999</v>
      </c>
      <c r="M31" s="863">
        <v>31857.68</v>
      </c>
      <c r="N31" s="863">
        <v>870290.77999999991</v>
      </c>
      <c r="O31" s="492"/>
      <c r="P31" s="462"/>
      <c r="Q31" s="306"/>
    </row>
    <row r="32" spans="1:26">
      <c r="A32" s="261" t="s">
        <v>558</v>
      </c>
      <c r="B32" s="863">
        <v>425718.2</v>
      </c>
      <c r="C32" s="863">
        <v>402626.88</v>
      </c>
      <c r="D32" s="863">
        <v>418630.12</v>
      </c>
      <c r="E32" s="863">
        <v>269643</v>
      </c>
      <c r="F32" s="863">
        <v>358343.3</v>
      </c>
      <c r="G32" s="863">
        <v>448749.87</v>
      </c>
      <c r="H32" s="863">
        <v>512565.16</v>
      </c>
      <c r="I32" s="863">
        <v>510091.58</v>
      </c>
      <c r="J32" s="863">
        <v>471942.95</v>
      </c>
      <c r="K32" s="863">
        <v>427801.04</v>
      </c>
      <c r="L32" s="863">
        <v>435907.12</v>
      </c>
      <c r="M32" s="863">
        <v>478451.9</v>
      </c>
      <c r="N32" s="863">
        <v>5160471.120000001</v>
      </c>
      <c r="O32" s="492"/>
      <c r="P32" s="492"/>
      <c r="Q32" s="492"/>
      <c r="S32" s="492"/>
      <c r="T32" s="492"/>
      <c r="U32" s="492"/>
      <c r="V32" s="492"/>
      <c r="W32" s="492"/>
      <c r="X32" s="492"/>
      <c r="Y32" s="492"/>
      <c r="Z32" s="492"/>
    </row>
    <row r="33" spans="1:26" ht="14.25" customHeight="1">
      <c r="A33" s="261" t="s">
        <v>559</v>
      </c>
      <c r="B33" s="863">
        <v>0</v>
      </c>
      <c r="C33" s="863">
        <v>0</v>
      </c>
      <c r="D33" s="863">
        <v>0</v>
      </c>
      <c r="E33" s="863">
        <v>0</v>
      </c>
      <c r="F33" s="863">
        <v>0</v>
      </c>
      <c r="G33" s="863">
        <v>0</v>
      </c>
      <c r="H33" s="863">
        <v>0</v>
      </c>
      <c r="I33" s="863">
        <v>0</v>
      </c>
      <c r="J33" s="863">
        <v>0</v>
      </c>
      <c r="K33" s="863">
        <v>0</v>
      </c>
      <c r="L33" s="863">
        <v>0</v>
      </c>
      <c r="M33" s="863">
        <v>0</v>
      </c>
      <c r="N33" s="863">
        <v>0</v>
      </c>
      <c r="O33" s="492"/>
      <c r="P33" s="528"/>
    </row>
    <row r="34" spans="1:26" ht="14.25" customHeight="1">
      <c r="A34" s="261" t="s">
        <v>560</v>
      </c>
      <c r="B34" s="863">
        <v>1795145.88</v>
      </c>
      <c r="C34" s="863">
        <v>849551.14</v>
      </c>
      <c r="D34" s="863">
        <v>1215946.94</v>
      </c>
      <c r="E34" s="863">
        <v>1371351.2</v>
      </c>
      <c r="F34" s="863">
        <v>1891733.44</v>
      </c>
      <c r="G34" s="863">
        <v>2098050.0699999998</v>
      </c>
      <c r="H34" s="863">
        <v>2839576.89</v>
      </c>
      <c r="I34" s="863">
        <v>2855052.55</v>
      </c>
      <c r="J34" s="863">
        <v>1901498.86</v>
      </c>
      <c r="K34" s="863">
        <v>1612424.77</v>
      </c>
      <c r="L34" s="863">
        <v>1783634.96</v>
      </c>
      <c r="M34" s="863">
        <v>3232566.07</v>
      </c>
      <c r="N34" s="863">
        <v>23446532.77</v>
      </c>
      <c r="O34" s="124"/>
      <c r="P34" s="528"/>
    </row>
    <row r="35" spans="1:26" ht="14.25" customHeight="1">
      <c r="A35" s="261" t="s">
        <v>561</v>
      </c>
      <c r="B35" s="863">
        <v>355910.87</v>
      </c>
      <c r="C35" s="863">
        <v>181071.42</v>
      </c>
      <c r="D35" s="863">
        <v>338991.62</v>
      </c>
      <c r="E35" s="863">
        <v>309260.44</v>
      </c>
      <c r="F35" s="863">
        <v>355616.45</v>
      </c>
      <c r="G35" s="863">
        <v>259605.89</v>
      </c>
      <c r="H35" s="863">
        <v>220550.75</v>
      </c>
      <c r="I35" s="863">
        <v>353542.82</v>
      </c>
      <c r="J35" s="863">
        <v>523412.9</v>
      </c>
      <c r="K35" s="863">
        <v>338752.78</v>
      </c>
      <c r="L35" s="863">
        <v>501521.16</v>
      </c>
      <c r="M35" s="863">
        <v>578523.74</v>
      </c>
      <c r="N35" s="863">
        <v>4316760.84</v>
      </c>
      <c r="O35" s="492"/>
      <c r="P35" s="528"/>
    </row>
    <row r="36" spans="1:26">
      <c r="A36" s="261" t="s">
        <v>562</v>
      </c>
      <c r="B36" s="863">
        <v>2899998.9</v>
      </c>
      <c r="C36" s="863">
        <v>10916210.65</v>
      </c>
      <c r="D36" s="863">
        <v>1683713.01</v>
      </c>
      <c r="E36" s="863">
        <v>3608660.2</v>
      </c>
      <c r="F36" s="863">
        <v>12590698.039999999</v>
      </c>
      <c r="G36" s="863">
        <v>9581029.3100000005</v>
      </c>
      <c r="H36" s="863">
        <v>32051311.050000001</v>
      </c>
      <c r="I36" s="863">
        <v>3014488.92</v>
      </c>
      <c r="J36" s="863">
        <v>2326942.06</v>
      </c>
      <c r="K36" s="863">
        <v>6016368.71</v>
      </c>
      <c r="L36" s="863">
        <v>2425308.19</v>
      </c>
      <c r="M36" s="863">
        <v>1011094</v>
      </c>
      <c r="N36" s="863">
        <v>88125823.039999992</v>
      </c>
      <c r="O36" s="492"/>
      <c r="P36" s="528"/>
    </row>
    <row r="37" spans="1:26">
      <c r="A37" s="258" t="s">
        <v>291</v>
      </c>
      <c r="B37" s="862">
        <v>343860.13</v>
      </c>
      <c r="C37" s="862">
        <v>1244887.51</v>
      </c>
      <c r="D37" s="862">
        <v>649042.62</v>
      </c>
      <c r="E37" s="862">
        <v>566075.98</v>
      </c>
      <c r="F37" s="862">
        <v>800359.87</v>
      </c>
      <c r="G37" s="862">
        <v>801597.64</v>
      </c>
      <c r="H37" s="862">
        <v>1842062.5799999998</v>
      </c>
      <c r="I37" s="862">
        <v>1422407.16</v>
      </c>
      <c r="J37" s="862">
        <v>1542748.21</v>
      </c>
      <c r="K37" s="862">
        <v>1037609.54</v>
      </c>
      <c r="L37" s="862">
        <v>1692256.3</v>
      </c>
      <c r="M37" s="862">
        <v>708795.36</v>
      </c>
      <c r="N37" s="862">
        <v>12651702.899999999</v>
      </c>
      <c r="O37" s="492"/>
      <c r="P37" s="528"/>
    </row>
    <row r="38" spans="1:26">
      <c r="A38" s="258" t="s">
        <v>188</v>
      </c>
      <c r="B38" s="862">
        <v>15605558.409999998</v>
      </c>
      <c r="C38" s="862">
        <v>17356574.120000001</v>
      </c>
      <c r="D38" s="862">
        <v>35472050.390000001</v>
      </c>
      <c r="E38" s="862">
        <v>38886706.789999999</v>
      </c>
      <c r="F38" s="862">
        <v>24747081.609999996</v>
      </c>
      <c r="G38" s="862">
        <v>25041430.120000001</v>
      </c>
      <c r="H38" s="862">
        <v>45643505.459999993</v>
      </c>
      <c r="I38" s="862">
        <v>23997713.77</v>
      </c>
      <c r="J38" s="862">
        <v>36194661.759999998</v>
      </c>
      <c r="K38" s="862">
        <v>67274699.780000001</v>
      </c>
      <c r="L38" s="862">
        <v>37941382.93</v>
      </c>
      <c r="M38" s="862">
        <v>28081687.850000001</v>
      </c>
      <c r="N38" s="862">
        <v>396243052.99000001</v>
      </c>
      <c r="O38" s="492"/>
      <c r="P38" s="528"/>
    </row>
    <row r="39" spans="1:26">
      <c r="A39" s="261" t="s">
        <v>563</v>
      </c>
      <c r="B39" s="863">
        <v>4461827.22</v>
      </c>
      <c r="C39" s="863">
        <v>10207274.25</v>
      </c>
      <c r="D39" s="863">
        <v>15338117.66</v>
      </c>
      <c r="E39" s="863">
        <v>12191916.609999999</v>
      </c>
      <c r="F39" s="863">
        <v>16018200.439999999</v>
      </c>
      <c r="G39" s="863">
        <v>13110965.369999999</v>
      </c>
      <c r="H39" s="863">
        <v>31187239.73</v>
      </c>
      <c r="I39" s="863">
        <v>10696204.48</v>
      </c>
      <c r="J39" s="863">
        <v>17959724.739999998</v>
      </c>
      <c r="K39" s="863">
        <v>38517442.079999998</v>
      </c>
      <c r="L39" s="863">
        <v>13787899.02</v>
      </c>
      <c r="M39" s="863">
        <v>12643691.4</v>
      </c>
      <c r="N39" s="863">
        <v>196120503</v>
      </c>
      <c r="O39" s="492"/>
      <c r="P39" s="462"/>
      <c r="Q39" s="306"/>
    </row>
    <row r="40" spans="1:26">
      <c r="A40" s="261" t="s">
        <v>564</v>
      </c>
      <c r="B40" s="863">
        <v>6256612.4500000002</v>
      </c>
      <c r="C40" s="863">
        <v>891834.75</v>
      </c>
      <c r="D40" s="863">
        <v>782384.21</v>
      </c>
      <c r="E40" s="863">
        <v>18650387.100000001</v>
      </c>
      <c r="F40" s="863">
        <v>1689684.83</v>
      </c>
      <c r="G40" s="863">
        <v>2426286.7200000002</v>
      </c>
      <c r="H40" s="863">
        <v>3638068.71</v>
      </c>
      <c r="I40" s="863">
        <v>1245129.58</v>
      </c>
      <c r="J40" s="863">
        <v>831603.54</v>
      </c>
      <c r="K40" s="863">
        <v>14635652.82</v>
      </c>
      <c r="L40" s="863">
        <v>3638640.16</v>
      </c>
      <c r="M40" s="863">
        <v>2116234.96</v>
      </c>
      <c r="N40" s="863">
        <v>56802519.830000006</v>
      </c>
      <c r="O40" s="492"/>
      <c r="P40" s="462"/>
      <c r="Q40" s="306"/>
    </row>
    <row r="41" spans="1:26">
      <c r="A41" s="261" t="s">
        <v>565</v>
      </c>
      <c r="B41" s="863">
        <v>734788.46</v>
      </c>
      <c r="C41" s="863">
        <v>1770595.43</v>
      </c>
      <c r="D41" s="863">
        <v>14256936.970000001</v>
      </c>
      <c r="E41" s="863">
        <v>1893854.58</v>
      </c>
      <c r="F41" s="863">
        <v>1519980.99</v>
      </c>
      <c r="G41" s="863">
        <v>1717507.72</v>
      </c>
      <c r="H41" s="863">
        <v>2307520.63</v>
      </c>
      <c r="I41" s="863">
        <v>3215939.46</v>
      </c>
      <c r="J41" s="863">
        <v>11211010.619999999</v>
      </c>
      <c r="K41" s="863">
        <v>1578706.94</v>
      </c>
      <c r="L41" s="863">
        <v>1695765.63</v>
      </c>
      <c r="M41" s="863">
        <v>511314.22</v>
      </c>
      <c r="N41" s="863">
        <v>42413921.649999991</v>
      </c>
      <c r="O41" s="492"/>
      <c r="P41" s="462"/>
      <c r="Q41" s="306"/>
    </row>
    <row r="42" spans="1:26">
      <c r="A42" s="261" t="s">
        <v>566</v>
      </c>
      <c r="B42" s="863">
        <v>231744.95</v>
      </c>
      <c r="C42" s="863">
        <v>546478.81000000006</v>
      </c>
      <c r="D42" s="863">
        <v>1168812.79</v>
      </c>
      <c r="E42" s="863">
        <v>2485361.2200000002</v>
      </c>
      <c r="F42" s="863">
        <v>1763767.38</v>
      </c>
      <c r="G42" s="863">
        <v>1470393.1</v>
      </c>
      <c r="H42" s="863">
        <v>2382139.1800000002</v>
      </c>
      <c r="I42" s="863">
        <v>2034247.41</v>
      </c>
      <c r="J42" s="863">
        <v>1557492.67</v>
      </c>
      <c r="K42" s="863">
        <v>4095552.56</v>
      </c>
      <c r="L42" s="863">
        <v>9218602.9000000004</v>
      </c>
      <c r="M42" s="863">
        <v>818897.81</v>
      </c>
      <c r="N42" s="863">
        <v>27773490.779999997</v>
      </c>
      <c r="O42" s="492"/>
      <c r="P42" s="492"/>
      <c r="Q42" s="492"/>
      <c r="S42" s="492"/>
      <c r="T42" s="492"/>
      <c r="U42" s="492"/>
      <c r="V42" s="492"/>
      <c r="W42" s="492"/>
      <c r="X42" s="492"/>
      <c r="Y42" s="492"/>
      <c r="Z42" s="492"/>
    </row>
    <row r="43" spans="1:26">
      <c r="A43" s="261" t="s">
        <v>567</v>
      </c>
      <c r="B43" s="863">
        <v>0</v>
      </c>
      <c r="C43" s="863">
        <v>0</v>
      </c>
      <c r="D43" s="863">
        <v>0</v>
      </c>
      <c r="E43" s="863">
        <v>0</v>
      </c>
      <c r="F43" s="863">
        <v>0</v>
      </c>
      <c r="G43" s="863">
        <v>0</v>
      </c>
      <c r="H43" s="863">
        <v>0</v>
      </c>
      <c r="I43" s="863">
        <v>0</v>
      </c>
      <c r="J43" s="863">
        <v>0</v>
      </c>
      <c r="K43" s="863">
        <v>0</v>
      </c>
      <c r="L43" s="863">
        <v>0</v>
      </c>
      <c r="M43" s="863">
        <v>0</v>
      </c>
      <c r="N43" s="863">
        <v>0</v>
      </c>
      <c r="O43" s="492"/>
      <c r="P43" s="528"/>
    </row>
    <row r="44" spans="1:26">
      <c r="A44" s="261" t="s">
        <v>782</v>
      </c>
      <c r="B44" s="863">
        <v>2031520</v>
      </c>
      <c r="C44" s="863">
        <v>2593510</v>
      </c>
      <c r="D44" s="863">
        <v>2806060</v>
      </c>
      <c r="E44" s="863">
        <v>2542620</v>
      </c>
      <c r="F44" s="863">
        <v>2503810</v>
      </c>
      <c r="G44" s="863">
        <v>1993630</v>
      </c>
      <c r="H44" s="863">
        <v>3487767.48</v>
      </c>
      <c r="I44" s="863">
        <v>3367024</v>
      </c>
      <c r="J44" s="863">
        <v>2432370</v>
      </c>
      <c r="K44" s="863">
        <v>2901890</v>
      </c>
      <c r="L44" s="863">
        <v>3375467.5</v>
      </c>
      <c r="M44" s="863">
        <v>2594980</v>
      </c>
      <c r="N44" s="863">
        <v>32630648.98</v>
      </c>
      <c r="O44" s="492"/>
      <c r="P44" s="528"/>
    </row>
    <row r="45" spans="1:26">
      <c r="A45" s="261" t="s">
        <v>569</v>
      </c>
      <c r="B45" s="863">
        <v>147000</v>
      </c>
      <c r="C45" s="863">
        <v>393000</v>
      </c>
      <c r="D45" s="863">
        <v>203000</v>
      </c>
      <c r="E45" s="863">
        <v>385000</v>
      </c>
      <c r="F45" s="863">
        <v>141000</v>
      </c>
      <c r="G45" s="863">
        <v>3216650.28</v>
      </c>
      <c r="H45" s="863">
        <v>94500</v>
      </c>
      <c r="I45" s="863">
        <v>1701110</v>
      </c>
      <c r="J45" s="863">
        <v>426500</v>
      </c>
      <c r="K45" s="863">
        <v>3332750</v>
      </c>
      <c r="L45" s="863">
        <v>2657596.3199999998</v>
      </c>
      <c r="M45" s="863">
        <v>7935228</v>
      </c>
      <c r="N45" s="863">
        <v>20633334.600000001</v>
      </c>
      <c r="O45" s="492"/>
      <c r="P45" s="528"/>
    </row>
    <row r="46" spans="1:26">
      <c r="A46" s="261" t="s">
        <v>570</v>
      </c>
      <c r="B46" s="863">
        <v>0</v>
      </c>
      <c r="C46" s="863">
        <v>0</v>
      </c>
      <c r="D46" s="863">
        <v>0</v>
      </c>
      <c r="E46" s="863">
        <v>0</v>
      </c>
      <c r="F46" s="863">
        <v>0</v>
      </c>
      <c r="G46" s="863">
        <v>0</v>
      </c>
      <c r="H46" s="863">
        <v>0</v>
      </c>
      <c r="I46" s="863">
        <v>0</v>
      </c>
      <c r="J46" s="863">
        <v>0</v>
      </c>
      <c r="K46" s="863">
        <v>0</v>
      </c>
      <c r="L46" s="863">
        <v>0</v>
      </c>
      <c r="M46" s="863">
        <v>0</v>
      </c>
      <c r="N46" s="863">
        <v>0</v>
      </c>
      <c r="O46" s="492"/>
      <c r="P46" s="528"/>
    </row>
    <row r="47" spans="1:26">
      <c r="A47" s="261" t="s">
        <v>571</v>
      </c>
      <c r="B47" s="863">
        <v>1742065.3299999998</v>
      </c>
      <c r="C47" s="863">
        <v>953880.88</v>
      </c>
      <c r="D47" s="863">
        <v>916738.76</v>
      </c>
      <c r="E47" s="863">
        <v>737567.28</v>
      </c>
      <c r="F47" s="863">
        <v>1110637.97</v>
      </c>
      <c r="G47" s="863">
        <v>1105996.93</v>
      </c>
      <c r="H47" s="863">
        <v>2546269.73</v>
      </c>
      <c r="I47" s="863">
        <v>1738058.8400000003</v>
      </c>
      <c r="J47" s="863">
        <v>1775960.1900000002</v>
      </c>
      <c r="K47" s="863">
        <v>2212705.38</v>
      </c>
      <c r="L47" s="863">
        <v>3567411.3999999994</v>
      </c>
      <c r="M47" s="863">
        <v>1461341.46</v>
      </c>
      <c r="N47" s="863">
        <v>19868634.149999999</v>
      </c>
      <c r="O47" s="492"/>
      <c r="P47" s="528"/>
    </row>
    <row r="48" spans="1:26">
      <c r="A48" s="258" t="s">
        <v>305</v>
      </c>
      <c r="B48" s="862">
        <v>42102825.849999994</v>
      </c>
      <c r="C48" s="862">
        <v>30813428.559999999</v>
      </c>
      <c r="D48" s="862">
        <v>34260072.199999996</v>
      </c>
      <c r="E48" s="862">
        <v>44845635.850000001</v>
      </c>
      <c r="F48" s="862">
        <v>40014508.239999995</v>
      </c>
      <c r="G48" s="862">
        <v>42409176.32</v>
      </c>
      <c r="H48" s="862">
        <v>43590555.310000002</v>
      </c>
      <c r="I48" s="862">
        <v>35851885.560000002</v>
      </c>
      <c r="J48" s="862">
        <v>45253706.989999995</v>
      </c>
      <c r="K48" s="862">
        <v>42176472.150000006</v>
      </c>
      <c r="L48" s="862">
        <v>49537099.5</v>
      </c>
      <c r="M48" s="862">
        <v>47356930.549999997</v>
      </c>
      <c r="N48" s="862">
        <v>498212297.07999998</v>
      </c>
      <c r="O48" s="492"/>
      <c r="P48" s="528"/>
    </row>
    <row r="49" spans="1:18">
      <c r="A49" s="258" t="s">
        <v>306</v>
      </c>
      <c r="B49" s="862">
        <v>28778045.98</v>
      </c>
      <c r="C49" s="862">
        <v>13079065.92</v>
      </c>
      <c r="D49" s="862">
        <v>17668890.890000001</v>
      </c>
      <c r="E49" s="862">
        <v>26920049.760000002</v>
      </c>
      <c r="F49" s="862">
        <v>21698627.010000002</v>
      </c>
      <c r="G49" s="862">
        <v>20680801.289999999</v>
      </c>
      <c r="H49" s="862">
        <v>23921076.710000001</v>
      </c>
      <c r="I49" s="862">
        <v>20095912.629999999</v>
      </c>
      <c r="J49" s="862">
        <v>26833510.66</v>
      </c>
      <c r="K49" s="862">
        <v>26104337.93</v>
      </c>
      <c r="L49" s="862">
        <v>26789038.73</v>
      </c>
      <c r="M49" s="862">
        <v>29214842.039999999</v>
      </c>
      <c r="N49" s="862">
        <v>281784199.55000001</v>
      </c>
      <c r="O49" s="492"/>
      <c r="P49" s="528"/>
    </row>
    <row r="50" spans="1:18">
      <c r="A50" s="261" t="s">
        <v>572</v>
      </c>
      <c r="B50" s="863">
        <v>28778045.98</v>
      </c>
      <c r="C50" s="863">
        <v>13079065.92</v>
      </c>
      <c r="D50" s="863">
        <v>17668890.890000001</v>
      </c>
      <c r="E50" s="863">
        <v>26920049.760000002</v>
      </c>
      <c r="F50" s="863">
        <v>21698627.010000002</v>
      </c>
      <c r="G50" s="863">
        <v>20680801.289999999</v>
      </c>
      <c r="H50" s="863">
        <v>23921076.710000001</v>
      </c>
      <c r="I50" s="863">
        <v>20095912.629999999</v>
      </c>
      <c r="J50" s="863">
        <v>26833510.66</v>
      </c>
      <c r="K50" s="863">
        <v>26104337.93</v>
      </c>
      <c r="L50" s="863">
        <v>26789038.73</v>
      </c>
      <c r="M50" s="863">
        <v>29214842.039999999</v>
      </c>
      <c r="N50" s="863">
        <v>281784199.55000001</v>
      </c>
      <c r="O50" s="492"/>
      <c r="P50" s="528"/>
    </row>
    <row r="51" spans="1:18">
      <c r="A51" s="258" t="s">
        <v>296</v>
      </c>
      <c r="B51" s="862">
        <v>549090.32999999996</v>
      </c>
      <c r="C51" s="862">
        <v>528896.84</v>
      </c>
      <c r="D51" s="862">
        <v>513073.75</v>
      </c>
      <c r="E51" s="862">
        <v>509639.7</v>
      </c>
      <c r="F51" s="862">
        <v>495088.09</v>
      </c>
      <c r="G51" s="862">
        <v>471560.3</v>
      </c>
      <c r="H51" s="862">
        <v>468581.56</v>
      </c>
      <c r="I51" s="862">
        <v>470333.28</v>
      </c>
      <c r="J51" s="862">
        <v>445644.56</v>
      </c>
      <c r="K51" s="862">
        <v>461362.18</v>
      </c>
      <c r="L51" s="862">
        <v>509579.29</v>
      </c>
      <c r="M51" s="862">
        <v>552873.79</v>
      </c>
      <c r="N51" s="862">
        <v>5975723.669999999</v>
      </c>
      <c r="O51" s="492"/>
      <c r="P51" s="528"/>
    </row>
    <row r="52" spans="1:18">
      <c r="A52" s="261" t="s">
        <v>573</v>
      </c>
      <c r="B52" s="863">
        <v>0</v>
      </c>
      <c r="C52" s="863">
        <v>0</v>
      </c>
      <c r="D52" s="863">
        <v>0</v>
      </c>
      <c r="E52" s="863">
        <v>0</v>
      </c>
      <c r="F52" s="863">
        <v>0</v>
      </c>
      <c r="G52" s="863">
        <v>0</v>
      </c>
      <c r="H52" s="863">
        <v>0</v>
      </c>
      <c r="I52" s="863">
        <v>0</v>
      </c>
      <c r="J52" s="863">
        <v>0</v>
      </c>
      <c r="K52" s="863">
        <v>0</v>
      </c>
      <c r="L52" s="863">
        <v>0</v>
      </c>
      <c r="M52" s="863">
        <v>0</v>
      </c>
      <c r="N52" s="863">
        <v>0</v>
      </c>
      <c r="O52" s="492"/>
      <c r="P52" s="528"/>
    </row>
    <row r="53" spans="1:18" s="256" customFormat="1" ht="15" customHeight="1">
      <c r="A53" s="261" t="s">
        <v>574</v>
      </c>
      <c r="B53" s="863">
        <v>0</v>
      </c>
      <c r="C53" s="863">
        <v>0</v>
      </c>
      <c r="D53" s="863">
        <v>0</v>
      </c>
      <c r="E53" s="863">
        <v>0</v>
      </c>
      <c r="F53" s="863">
        <v>0</v>
      </c>
      <c r="G53" s="863">
        <v>0</v>
      </c>
      <c r="H53" s="863">
        <v>0</v>
      </c>
      <c r="I53" s="863">
        <v>0</v>
      </c>
      <c r="J53" s="863">
        <v>0</v>
      </c>
      <c r="K53" s="863">
        <v>0</v>
      </c>
      <c r="L53" s="863">
        <v>0</v>
      </c>
      <c r="M53" s="863">
        <v>0</v>
      </c>
      <c r="N53" s="863">
        <v>0</v>
      </c>
      <c r="O53" s="366"/>
      <c r="R53" s="442"/>
    </row>
    <row r="54" spans="1:18" s="124" customFormat="1">
      <c r="A54" s="261" t="s">
        <v>575</v>
      </c>
      <c r="B54" s="863">
        <v>0</v>
      </c>
      <c r="C54" s="863">
        <v>0</v>
      </c>
      <c r="D54" s="863">
        <v>0</v>
      </c>
      <c r="E54" s="863">
        <v>0</v>
      </c>
      <c r="F54" s="863">
        <v>0</v>
      </c>
      <c r="G54" s="863">
        <v>0</v>
      </c>
      <c r="H54" s="863">
        <v>0</v>
      </c>
      <c r="I54" s="863">
        <v>0</v>
      </c>
      <c r="J54" s="863">
        <v>0</v>
      </c>
      <c r="K54" s="863">
        <v>0</v>
      </c>
      <c r="L54" s="863">
        <v>0</v>
      </c>
      <c r="M54" s="863">
        <v>0</v>
      </c>
      <c r="N54" s="863">
        <v>0</v>
      </c>
      <c r="R54" s="194"/>
    </row>
    <row r="55" spans="1:18" s="124" customFormat="1">
      <c r="A55" s="261" t="s">
        <v>576</v>
      </c>
      <c r="B55" s="863">
        <v>0</v>
      </c>
      <c r="C55" s="863">
        <v>0</v>
      </c>
      <c r="D55" s="863">
        <v>0</v>
      </c>
      <c r="E55" s="863">
        <v>0</v>
      </c>
      <c r="F55" s="863">
        <v>0</v>
      </c>
      <c r="G55" s="863">
        <v>0</v>
      </c>
      <c r="H55" s="863">
        <v>0</v>
      </c>
      <c r="I55" s="863">
        <v>0</v>
      </c>
      <c r="J55" s="863">
        <v>0</v>
      </c>
      <c r="K55" s="863">
        <v>0</v>
      </c>
      <c r="L55" s="863">
        <v>0</v>
      </c>
      <c r="M55" s="863">
        <v>0</v>
      </c>
      <c r="N55" s="863">
        <v>0</v>
      </c>
      <c r="O55" s="339"/>
      <c r="R55" s="194"/>
    </row>
    <row r="56" spans="1:18" s="124" customFormat="1">
      <c r="A56" s="261" t="s">
        <v>577</v>
      </c>
      <c r="B56" s="863">
        <v>0</v>
      </c>
      <c r="C56" s="863">
        <v>0</v>
      </c>
      <c r="D56" s="863">
        <v>0</v>
      </c>
      <c r="E56" s="863">
        <v>0</v>
      </c>
      <c r="F56" s="863">
        <v>0</v>
      </c>
      <c r="G56" s="863">
        <v>0</v>
      </c>
      <c r="H56" s="863">
        <v>0</v>
      </c>
      <c r="I56" s="863">
        <v>0</v>
      </c>
      <c r="J56" s="863">
        <v>0</v>
      </c>
      <c r="K56" s="863">
        <v>0</v>
      </c>
      <c r="L56" s="863">
        <v>0</v>
      </c>
      <c r="M56" s="863">
        <v>0</v>
      </c>
      <c r="N56" s="863">
        <v>0</v>
      </c>
      <c r="R56" s="194"/>
    </row>
    <row r="57" spans="1:18" s="124" customFormat="1">
      <c r="A57" s="261" t="s">
        <v>578</v>
      </c>
      <c r="B57" s="863">
        <v>549090.32999999996</v>
      </c>
      <c r="C57" s="863">
        <v>528896.84</v>
      </c>
      <c r="D57" s="863">
        <v>513073.75</v>
      </c>
      <c r="E57" s="863">
        <v>509639.7</v>
      </c>
      <c r="F57" s="863">
        <v>495088.09</v>
      </c>
      <c r="G57" s="863">
        <v>471560.3</v>
      </c>
      <c r="H57" s="863">
        <v>468581.56</v>
      </c>
      <c r="I57" s="863">
        <v>470333.28</v>
      </c>
      <c r="J57" s="863">
        <v>445644.56</v>
      </c>
      <c r="K57" s="863">
        <v>461362.18</v>
      </c>
      <c r="L57" s="863">
        <v>509579.29</v>
      </c>
      <c r="M57" s="863">
        <v>552873.79</v>
      </c>
      <c r="N57" s="863">
        <v>5975723.669999999</v>
      </c>
      <c r="R57" s="194"/>
    </row>
    <row r="58" spans="1:18" s="124" customFormat="1">
      <c r="A58" s="261" t="s">
        <v>579</v>
      </c>
      <c r="B58" s="863">
        <v>0</v>
      </c>
      <c r="C58" s="863">
        <v>0</v>
      </c>
      <c r="D58" s="863">
        <v>0</v>
      </c>
      <c r="E58" s="863">
        <v>0</v>
      </c>
      <c r="F58" s="863">
        <v>0</v>
      </c>
      <c r="G58" s="863">
        <v>0</v>
      </c>
      <c r="H58" s="863">
        <v>0</v>
      </c>
      <c r="I58" s="863">
        <v>0</v>
      </c>
      <c r="J58" s="863">
        <v>0</v>
      </c>
      <c r="K58" s="863">
        <v>0</v>
      </c>
      <c r="L58" s="863">
        <v>0</v>
      </c>
      <c r="M58" s="863">
        <v>0</v>
      </c>
      <c r="N58" s="863">
        <v>0</v>
      </c>
      <c r="R58" s="194"/>
    </row>
    <row r="59" spans="1:18" s="124" customFormat="1">
      <c r="A59" s="261" t="s">
        <v>562</v>
      </c>
      <c r="B59" s="863">
        <v>0</v>
      </c>
      <c r="C59" s="863">
        <v>0</v>
      </c>
      <c r="D59" s="863">
        <v>0</v>
      </c>
      <c r="E59" s="863">
        <v>0</v>
      </c>
      <c r="F59" s="863">
        <v>0</v>
      </c>
      <c r="G59" s="863">
        <v>0</v>
      </c>
      <c r="H59" s="863">
        <v>0</v>
      </c>
      <c r="I59" s="863">
        <v>0</v>
      </c>
      <c r="J59" s="863">
        <v>0</v>
      </c>
      <c r="K59" s="863">
        <v>0</v>
      </c>
      <c r="L59" s="863">
        <v>0</v>
      </c>
      <c r="M59" s="863">
        <v>0</v>
      </c>
      <c r="N59" s="863">
        <v>0</v>
      </c>
      <c r="R59" s="194"/>
    </row>
    <row r="60" spans="1:18">
      <c r="A60" s="258" t="s">
        <v>4</v>
      </c>
      <c r="B60" s="862">
        <v>12659971.310000001</v>
      </c>
      <c r="C60" s="862">
        <v>17086095.240000002</v>
      </c>
      <c r="D60" s="862">
        <v>15937565.799999999</v>
      </c>
      <c r="E60" s="862">
        <v>17294109.649999999</v>
      </c>
      <c r="F60" s="862">
        <v>17689160.48</v>
      </c>
      <c r="G60" s="862">
        <v>21088003.609999999</v>
      </c>
      <c r="H60" s="862">
        <v>19025140.850000001</v>
      </c>
      <c r="I60" s="862">
        <v>15162100.07</v>
      </c>
      <c r="J60" s="862">
        <v>17837359.969999999</v>
      </c>
      <c r="K60" s="862">
        <v>15505928.98</v>
      </c>
      <c r="L60" s="862">
        <v>21297152.440000001</v>
      </c>
      <c r="M60" s="862">
        <v>17507912.550000001</v>
      </c>
      <c r="N60" s="862">
        <v>208090500.94999999</v>
      </c>
    </row>
    <row r="61" spans="1:18">
      <c r="A61" s="261" t="s">
        <v>580</v>
      </c>
      <c r="B61" s="863">
        <v>10084723.310000001</v>
      </c>
      <c r="C61" s="863">
        <v>14457502.24</v>
      </c>
      <c r="D61" s="863">
        <v>12907717.77</v>
      </c>
      <c r="E61" s="863">
        <v>14958131.68</v>
      </c>
      <c r="F61" s="863">
        <v>14966452.82</v>
      </c>
      <c r="G61" s="863">
        <v>17781404.239999998</v>
      </c>
      <c r="H61" s="863">
        <v>15613274.66</v>
      </c>
      <c r="I61" s="863">
        <v>11995582.09</v>
      </c>
      <c r="J61" s="863">
        <v>14738593.25</v>
      </c>
      <c r="K61" s="863">
        <v>12867641.970000001</v>
      </c>
      <c r="L61" s="863">
        <v>18506475.780000001</v>
      </c>
      <c r="M61" s="863">
        <v>14505865.109999999</v>
      </c>
      <c r="N61" s="863">
        <v>173383364.92000002</v>
      </c>
    </row>
    <row r="62" spans="1:18">
      <c r="A62" s="261" t="s">
        <v>581</v>
      </c>
      <c r="B62" s="863">
        <v>567600</v>
      </c>
      <c r="C62" s="863">
        <v>795700</v>
      </c>
      <c r="D62" s="863">
        <v>950400</v>
      </c>
      <c r="E62" s="863">
        <v>928700</v>
      </c>
      <c r="F62" s="863">
        <v>953200</v>
      </c>
      <c r="G62" s="863">
        <v>1094900</v>
      </c>
      <c r="H62" s="863">
        <v>917700</v>
      </c>
      <c r="I62" s="863">
        <v>665300</v>
      </c>
      <c r="J62" s="863">
        <v>709900</v>
      </c>
      <c r="K62" s="863">
        <v>526450</v>
      </c>
      <c r="L62" s="863">
        <v>641400</v>
      </c>
      <c r="M62" s="863">
        <v>647800</v>
      </c>
      <c r="N62" s="863">
        <v>9399050</v>
      </c>
    </row>
    <row r="63" spans="1:18">
      <c r="A63" s="261" t="s">
        <v>596</v>
      </c>
      <c r="B63" s="863">
        <v>0</v>
      </c>
      <c r="C63" s="863">
        <v>0</v>
      </c>
      <c r="D63" s="863">
        <v>0</v>
      </c>
      <c r="E63" s="863">
        <v>0</v>
      </c>
      <c r="F63" s="863">
        <v>0</v>
      </c>
      <c r="G63" s="863">
        <v>0</v>
      </c>
      <c r="H63" s="863">
        <v>0</v>
      </c>
      <c r="I63" s="863">
        <v>0</v>
      </c>
      <c r="J63" s="863">
        <v>0</v>
      </c>
      <c r="K63" s="863">
        <v>0</v>
      </c>
      <c r="L63" s="863">
        <v>0</v>
      </c>
      <c r="M63" s="863">
        <v>0</v>
      </c>
      <c r="N63" s="863">
        <v>0</v>
      </c>
    </row>
    <row r="64" spans="1:18">
      <c r="A64" s="261" t="s">
        <v>582</v>
      </c>
      <c r="B64" s="863">
        <v>2007648</v>
      </c>
      <c r="C64" s="863">
        <v>1831293</v>
      </c>
      <c r="D64" s="863">
        <v>2079448.03</v>
      </c>
      <c r="E64" s="863">
        <v>1404072.9700000002</v>
      </c>
      <c r="F64" s="863">
        <v>1769507.66</v>
      </c>
      <c r="G64" s="863">
        <v>2211699.37</v>
      </c>
      <c r="H64" s="863">
        <v>2494166.1900000004</v>
      </c>
      <c r="I64" s="863">
        <v>2496666.9800000004</v>
      </c>
      <c r="J64" s="863">
        <v>2388866.7200000002</v>
      </c>
      <c r="K64" s="863">
        <v>2111242.9300000002</v>
      </c>
      <c r="L64" s="863">
        <v>2149251.66</v>
      </c>
      <c r="M64" s="863">
        <v>2348218.64</v>
      </c>
      <c r="N64" s="863">
        <v>25292082.150000002</v>
      </c>
    </row>
    <row r="65" spans="1:14">
      <c r="A65" s="261" t="s">
        <v>583</v>
      </c>
      <c r="B65" s="863">
        <v>0</v>
      </c>
      <c r="C65" s="863">
        <v>1600</v>
      </c>
      <c r="D65" s="863">
        <v>0</v>
      </c>
      <c r="E65" s="863">
        <v>3205</v>
      </c>
      <c r="F65" s="863">
        <v>0</v>
      </c>
      <c r="G65" s="863">
        <v>0</v>
      </c>
      <c r="H65" s="863">
        <v>0</v>
      </c>
      <c r="I65" s="863">
        <v>4551</v>
      </c>
      <c r="J65" s="863">
        <v>0</v>
      </c>
      <c r="K65" s="863">
        <v>594.08000000000004</v>
      </c>
      <c r="L65" s="863">
        <v>25</v>
      </c>
      <c r="M65" s="863">
        <v>6028.8</v>
      </c>
      <c r="N65" s="863">
        <v>16003.880000000001</v>
      </c>
    </row>
    <row r="66" spans="1:14">
      <c r="A66" s="258" t="s">
        <v>297</v>
      </c>
      <c r="B66" s="862">
        <v>115718.23000000001</v>
      </c>
      <c r="C66" s="863">
        <v>119370.56</v>
      </c>
      <c r="D66" s="863">
        <v>140541.76000000001</v>
      </c>
      <c r="E66" s="863">
        <v>121836.73999999999</v>
      </c>
      <c r="F66" s="863">
        <v>131632.66</v>
      </c>
      <c r="G66" s="863">
        <v>168811.12</v>
      </c>
      <c r="H66" s="863">
        <v>175756.19</v>
      </c>
      <c r="I66" s="863">
        <v>123539.58</v>
      </c>
      <c r="J66" s="863">
        <v>137191.79999999999</v>
      </c>
      <c r="K66" s="863">
        <v>104843.06</v>
      </c>
      <c r="L66" s="863">
        <v>941329.03999999992</v>
      </c>
      <c r="M66" s="863">
        <v>81302.17</v>
      </c>
      <c r="N66" s="863">
        <v>2361872.91</v>
      </c>
    </row>
    <row r="67" spans="1:14">
      <c r="A67" s="258" t="s">
        <v>298</v>
      </c>
      <c r="B67" s="862">
        <v>0</v>
      </c>
      <c r="C67" s="862">
        <v>0</v>
      </c>
      <c r="D67" s="862">
        <v>0</v>
      </c>
      <c r="E67" s="862">
        <v>0</v>
      </c>
      <c r="F67" s="862">
        <v>0</v>
      </c>
      <c r="G67" s="862">
        <v>0</v>
      </c>
      <c r="H67" s="862">
        <v>0</v>
      </c>
      <c r="I67" s="862">
        <v>0</v>
      </c>
      <c r="J67" s="862">
        <v>0</v>
      </c>
      <c r="K67" s="862">
        <v>0</v>
      </c>
      <c r="L67" s="862">
        <v>0</v>
      </c>
      <c r="M67" s="862">
        <v>0</v>
      </c>
      <c r="N67" s="862">
        <v>0</v>
      </c>
    </row>
    <row r="68" spans="1:14">
      <c r="A68" s="261" t="s">
        <v>584</v>
      </c>
      <c r="B68" s="863">
        <v>0</v>
      </c>
      <c r="C68" s="863">
        <v>0</v>
      </c>
      <c r="D68" s="863">
        <v>0</v>
      </c>
      <c r="E68" s="863">
        <v>0</v>
      </c>
      <c r="F68" s="863">
        <v>0</v>
      </c>
      <c r="G68" s="863">
        <v>0</v>
      </c>
      <c r="H68" s="863">
        <v>0</v>
      </c>
      <c r="I68" s="863">
        <v>0</v>
      </c>
      <c r="J68" s="863">
        <v>0</v>
      </c>
      <c r="K68" s="863">
        <v>0</v>
      </c>
      <c r="L68" s="863">
        <v>0</v>
      </c>
      <c r="M68" s="863">
        <v>0</v>
      </c>
      <c r="N68" s="863">
        <v>0</v>
      </c>
    </row>
    <row r="69" spans="1:14">
      <c r="A69" s="261" t="s">
        <v>562</v>
      </c>
      <c r="B69" s="863">
        <v>0</v>
      </c>
      <c r="C69" s="863">
        <v>0</v>
      </c>
      <c r="D69" s="863">
        <v>0</v>
      </c>
      <c r="E69" s="863">
        <v>0</v>
      </c>
      <c r="F69" s="863">
        <v>0</v>
      </c>
      <c r="G69" s="863">
        <v>0</v>
      </c>
      <c r="H69" s="863">
        <v>0</v>
      </c>
      <c r="I69" s="863">
        <v>0</v>
      </c>
      <c r="J69" s="863">
        <v>0</v>
      </c>
      <c r="K69" s="863">
        <v>0</v>
      </c>
      <c r="L69" s="863">
        <v>0</v>
      </c>
      <c r="M69" s="863">
        <v>0</v>
      </c>
      <c r="N69" s="863">
        <v>0</v>
      </c>
    </row>
    <row r="70" spans="1:14">
      <c r="A70" s="258" t="s">
        <v>299</v>
      </c>
      <c r="B70" s="862">
        <v>849254.54</v>
      </c>
      <c r="C70" s="862">
        <v>1304551.6299999999</v>
      </c>
      <c r="D70" s="862">
        <v>998382.7</v>
      </c>
      <c r="E70" s="862">
        <v>1332435.56</v>
      </c>
      <c r="F70" s="862">
        <v>1249687.6399999999</v>
      </c>
      <c r="G70" s="862">
        <v>1459232.89</v>
      </c>
      <c r="H70" s="862">
        <v>1357073.47</v>
      </c>
      <c r="I70" s="862">
        <v>952427.18</v>
      </c>
      <c r="J70" s="862">
        <v>1252162.82</v>
      </c>
      <c r="K70" s="862">
        <v>996591.43</v>
      </c>
      <c r="L70" s="862">
        <v>1633499.72</v>
      </c>
      <c r="M70" s="862">
        <v>1153919.17</v>
      </c>
      <c r="N70" s="862">
        <v>14539218.75</v>
      </c>
    </row>
    <row r="71" spans="1:14">
      <c r="A71" s="261" t="s">
        <v>585</v>
      </c>
      <c r="B71" s="863">
        <v>849254.54</v>
      </c>
      <c r="C71" s="863">
        <v>1304551.6299999999</v>
      </c>
      <c r="D71" s="863">
        <v>998382.7</v>
      </c>
      <c r="E71" s="863">
        <v>1332435.56</v>
      </c>
      <c r="F71" s="863">
        <v>1249687.6399999999</v>
      </c>
      <c r="G71" s="863">
        <v>1459232.89</v>
      </c>
      <c r="H71" s="863">
        <v>1357073.47</v>
      </c>
      <c r="I71" s="863">
        <v>952427.18</v>
      </c>
      <c r="J71" s="863">
        <v>1252162.82</v>
      </c>
      <c r="K71" s="863">
        <v>996591.43</v>
      </c>
      <c r="L71" s="863">
        <v>1633499.72</v>
      </c>
      <c r="M71" s="863">
        <v>1153919.17</v>
      </c>
      <c r="N71" s="863">
        <v>14539218.75</v>
      </c>
    </row>
    <row r="72" spans="1:14">
      <c r="A72" s="258" t="s">
        <v>300</v>
      </c>
      <c r="B72" s="862">
        <v>112827</v>
      </c>
      <c r="C72" s="862">
        <v>172008</v>
      </c>
      <c r="D72" s="862">
        <v>183771</v>
      </c>
      <c r="E72" s="862">
        <v>167396</v>
      </c>
      <c r="F72" s="862">
        <v>187197</v>
      </c>
      <c r="G72" s="862">
        <v>93091</v>
      </c>
      <c r="H72" s="862">
        <v>43513</v>
      </c>
      <c r="I72" s="862">
        <v>167111</v>
      </c>
      <c r="J72" s="862">
        <v>150911</v>
      </c>
      <c r="K72" s="862">
        <v>152762</v>
      </c>
      <c r="L72" s="862">
        <v>146435</v>
      </c>
      <c r="M72" s="862">
        <v>143226</v>
      </c>
      <c r="N72" s="862">
        <v>1720248</v>
      </c>
    </row>
    <row r="73" spans="1:14">
      <c r="A73" s="261" t="s">
        <v>586</v>
      </c>
      <c r="B73" s="863">
        <v>0</v>
      </c>
      <c r="C73" s="863">
        <v>0</v>
      </c>
      <c r="D73" s="863">
        <v>0</v>
      </c>
      <c r="E73" s="863">
        <v>0</v>
      </c>
      <c r="F73" s="863">
        <v>0</v>
      </c>
      <c r="G73" s="863">
        <v>0</v>
      </c>
      <c r="H73" s="863">
        <v>0</v>
      </c>
      <c r="I73" s="863">
        <v>0</v>
      </c>
      <c r="J73" s="863">
        <v>0</v>
      </c>
      <c r="K73" s="863">
        <v>0</v>
      </c>
      <c r="L73" s="863">
        <v>0</v>
      </c>
      <c r="M73" s="863">
        <v>0</v>
      </c>
      <c r="N73" s="863">
        <v>0</v>
      </c>
    </row>
    <row r="74" spans="1:14">
      <c r="A74" s="261" t="s">
        <v>587</v>
      </c>
      <c r="B74" s="863">
        <v>0</v>
      </c>
      <c r="C74" s="863">
        <v>0</v>
      </c>
      <c r="D74" s="863">
        <v>0</v>
      </c>
      <c r="E74" s="863">
        <v>0</v>
      </c>
      <c r="F74" s="863">
        <v>0</v>
      </c>
      <c r="G74" s="863">
        <v>0</v>
      </c>
      <c r="H74" s="863">
        <v>0</v>
      </c>
      <c r="I74" s="863">
        <v>0</v>
      </c>
      <c r="J74" s="863">
        <v>0</v>
      </c>
      <c r="K74" s="863">
        <v>0</v>
      </c>
      <c r="L74" s="863">
        <v>0</v>
      </c>
      <c r="M74" s="863">
        <v>0</v>
      </c>
      <c r="N74" s="863">
        <v>0</v>
      </c>
    </row>
    <row r="75" spans="1:14">
      <c r="A75" s="261" t="s">
        <v>307</v>
      </c>
      <c r="B75" s="863">
        <v>112827</v>
      </c>
      <c r="C75" s="863">
        <v>172008</v>
      </c>
      <c r="D75" s="863">
        <v>183771</v>
      </c>
      <c r="E75" s="863">
        <v>167396</v>
      </c>
      <c r="F75" s="863">
        <v>187197</v>
      </c>
      <c r="G75" s="863">
        <v>93091</v>
      </c>
      <c r="H75" s="863">
        <v>43513</v>
      </c>
      <c r="I75" s="863">
        <v>167111</v>
      </c>
      <c r="J75" s="863">
        <v>150911</v>
      </c>
      <c r="K75" s="863">
        <v>152762</v>
      </c>
      <c r="L75" s="863">
        <v>146435</v>
      </c>
      <c r="M75" s="863">
        <v>143226</v>
      </c>
      <c r="N75" s="863">
        <v>1720248</v>
      </c>
    </row>
    <row r="76" spans="1:14">
      <c r="A76" s="261" t="s">
        <v>588</v>
      </c>
      <c r="B76" s="863">
        <v>0</v>
      </c>
      <c r="C76" s="863">
        <v>0</v>
      </c>
      <c r="D76" s="863">
        <v>0</v>
      </c>
      <c r="E76" s="863">
        <v>0</v>
      </c>
      <c r="F76" s="863">
        <v>0</v>
      </c>
      <c r="G76" s="863">
        <v>0</v>
      </c>
      <c r="H76" s="863">
        <v>0</v>
      </c>
      <c r="I76" s="863">
        <v>0</v>
      </c>
      <c r="J76" s="863">
        <v>0</v>
      </c>
      <c r="K76" s="863">
        <v>0</v>
      </c>
      <c r="L76" s="863">
        <v>0</v>
      </c>
      <c r="M76" s="863">
        <v>0</v>
      </c>
      <c r="N76" s="863">
        <v>0</v>
      </c>
    </row>
    <row r="77" spans="1:14">
      <c r="A77" s="258" t="s">
        <v>308</v>
      </c>
      <c r="B77" s="862">
        <v>56777.57</v>
      </c>
      <c r="C77" s="862">
        <v>28050.19</v>
      </c>
      <c r="D77" s="862">
        <v>55007.38</v>
      </c>
      <c r="E77" s="862">
        <v>5551.28</v>
      </c>
      <c r="F77" s="862">
        <v>106911.36</v>
      </c>
      <c r="G77" s="862">
        <v>2494.08</v>
      </c>
      <c r="H77" s="862">
        <v>151163.07999999999</v>
      </c>
      <c r="I77" s="862">
        <v>2689.47</v>
      </c>
      <c r="J77" s="862">
        <v>108351.54</v>
      </c>
      <c r="K77" s="862">
        <v>233.83</v>
      </c>
      <c r="L77" s="862">
        <v>784864.84000000008</v>
      </c>
      <c r="M77" s="862">
        <v>58239.32</v>
      </c>
      <c r="N77" s="862">
        <v>1360333.9400000002</v>
      </c>
    </row>
    <row r="78" spans="1:14">
      <c r="A78" s="261" t="s">
        <v>589</v>
      </c>
      <c r="B78" s="863">
        <v>0</v>
      </c>
      <c r="C78" s="863">
        <v>0</v>
      </c>
      <c r="D78" s="863">
        <v>0</v>
      </c>
      <c r="E78" s="863">
        <v>0</v>
      </c>
      <c r="F78" s="863">
        <v>0</v>
      </c>
      <c r="G78" s="863">
        <v>0</v>
      </c>
      <c r="H78" s="863">
        <v>0</v>
      </c>
      <c r="I78" s="863">
        <v>0</v>
      </c>
      <c r="J78" s="863">
        <v>0</v>
      </c>
      <c r="K78" s="863">
        <v>0</v>
      </c>
      <c r="L78" s="863">
        <v>0</v>
      </c>
      <c r="M78" s="863">
        <v>0</v>
      </c>
      <c r="N78" s="863">
        <v>0</v>
      </c>
    </row>
    <row r="79" spans="1:14">
      <c r="A79" s="261" t="s">
        <v>443</v>
      </c>
      <c r="B79" s="863">
        <v>56738</v>
      </c>
      <c r="C79" s="863">
        <v>25790</v>
      </c>
      <c r="D79" s="863">
        <v>51580</v>
      </c>
      <c r="E79" s="863">
        <v>0</v>
      </c>
      <c r="F79" s="863">
        <v>103160</v>
      </c>
      <c r="G79" s="863">
        <v>0</v>
      </c>
      <c r="H79" s="863">
        <v>132528</v>
      </c>
      <c r="I79" s="863">
        <v>0</v>
      </c>
      <c r="J79" s="863">
        <v>108318</v>
      </c>
      <c r="K79" s="863">
        <v>0</v>
      </c>
      <c r="L79" s="863">
        <v>780283.78</v>
      </c>
      <c r="M79" s="863">
        <v>53650</v>
      </c>
      <c r="N79" s="863">
        <v>1312047.78</v>
      </c>
    </row>
    <row r="80" spans="1:14">
      <c r="A80" s="263" t="s">
        <v>590</v>
      </c>
      <c r="B80" s="863">
        <v>29.57</v>
      </c>
      <c r="C80" s="863">
        <v>2260.19</v>
      </c>
      <c r="D80" s="863">
        <v>3427.38</v>
      </c>
      <c r="E80" s="863">
        <v>5551.28</v>
      </c>
      <c r="F80" s="863">
        <v>3751.36</v>
      </c>
      <c r="G80" s="863">
        <v>2494.08</v>
      </c>
      <c r="H80" s="863">
        <v>3195.08</v>
      </c>
      <c r="I80" s="863">
        <v>2689.47</v>
      </c>
      <c r="J80" s="863">
        <v>33.54</v>
      </c>
      <c r="K80" s="863">
        <v>233.83</v>
      </c>
      <c r="L80" s="863">
        <v>4581.0600000000004</v>
      </c>
      <c r="M80" s="863">
        <v>4558.1499999999996</v>
      </c>
      <c r="N80" s="863">
        <v>32804.990000000005</v>
      </c>
    </row>
    <row r="81" spans="1:14">
      <c r="A81" s="261" t="s">
        <v>591</v>
      </c>
      <c r="B81" s="863">
        <v>0</v>
      </c>
      <c r="C81" s="863">
        <v>0</v>
      </c>
      <c r="D81" s="863">
        <v>0</v>
      </c>
      <c r="E81" s="863">
        <v>0</v>
      </c>
      <c r="F81" s="863">
        <v>0</v>
      </c>
      <c r="G81" s="863">
        <v>0</v>
      </c>
      <c r="H81" s="863">
        <v>0</v>
      </c>
      <c r="I81" s="863">
        <v>0</v>
      </c>
      <c r="J81" s="863">
        <v>0</v>
      </c>
      <c r="K81" s="863">
        <v>0</v>
      </c>
      <c r="L81" s="863">
        <v>0</v>
      </c>
      <c r="M81" s="863">
        <v>0</v>
      </c>
      <c r="N81" s="863">
        <v>0</v>
      </c>
    </row>
    <row r="82" spans="1:14">
      <c r="A82" s="261" t="s">
        <v>592</v>
      </c>
      <c r="B82" s="863">
        <v>10</v>
      </c>
      <c r="C82" s="863">
        <v>0</v>
      </c>
      <c r="D82" s="863">
        <v>0</v>
      </c>
      <c r="E82" s="863">
        <v>0</v>
      </c>
      <c r="F82" s="863">
        <v>0</v>
      </c>
      <c r="G82" s="863">
        <v>0</v>
      </c>
      <c r="H82" s="863">
        <v>15440</v>
      </c>
      <c r="I82" s="863">
        <v>0</v>
      </c>
      <c r="J82" s="863">
        <v>0</v>
      </c>
      <c r="K82" s="863">
        <v>0</v>
      </c>
      <c r="L82" s="863">
        <v>0</v>
      </c>
      <c r="M82" s="863">
        <v>31.17</v>
      </c>
      <c r="N82" s="863">
        <v>15481.17</v>
      </c>
    </row>
    <row r="83" spans="1:14">
      <c r="A83" s="264" t="s">
        <v>124</v>
      </c>
      <c r="B83" s="864">
        <v>111721557.32000001</v>
      </c>
      <c r="C83" s="864">
        <v>105421331</v>
      </c>
      <c r="D83" s="864">
        <v>132210267.98999999</v>
      </c>
      <c r="E83" s="864">
        <v>248632544.62</v>
      </c>
      <c r="F83" s="864">
        <v>136980360.5</v>
      </c>
      <c r="G83" s="864">
        <v>159152538.28999999</v>
      </c>
      <c r="H83" s="864">
        <v>253018135.05000001</v>
      </c>
      <c r="I83" s="864">
        <v>125012289.86000001</v>
      </c>
      <c r="J83" s="864">
        <v>152970117.94999996</v>
      </c>
      <c r="K83" s="864">
        <v>236384472.11000007</v>
      </c>
      <c r="L83" s="864">
        <v>153383384</v>
      </c>
      <c r="M83" s="864">
        <v>134655005.50999999</v>
      </c>
      <c r="N83" s="864">
        <v>1949542004.2000003</v>
      </c>
    </row>
    <row r="84" spans="1:14">
      <c r="A84" s="265" t="s">
        <v>465</v>
      </c>
    </row>
    <row r="85" spans="1:14">
      <c r="A85" s="266" t="s">
        <v>784</v>
      </c>
    </row>
    <row r="86" spans="1:14">
      <c r="A86" s="138" t="s">
        <v>593</v>
      </c>
    </row>
  </sheetData>
  <customSheetViews>
    <customSheetView guid="{51F1D52B-5D55-4FCC-809B-9B4CC86C88B9}" showGridLines="0"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45E423DD-7FD2-487F-8372-5798D7D06C15}" showPageBreaks="1" showGridLines="0" printArea="1"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97" right="0.17" top="0.31" bottom="0.15748031496062992" header="0" footer="0.15748031496062992"/>
  <pageSetup scale="64" orientation="landscape" r:id="rId4"/>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4"/>
  <dimension ref="A1:H90"/>
  <sheetViews>
    <sheetView showGridLines="0" zoomScaleNormal="100" workbookViewId="0">
      <pane xSplit="1" ySplit="11" topLeftCell="B12" activePane="bottomRight" state="frozen"/>
      <selection pane="topRight" activeCell="B1" sqref="B1"/>
      <selection pane="bottomLeft" activeCell="A13" sqref="A13"/>
      <selection pane="bottomRight" activeCell="H19" sqref="H19"/>
    </sheetView>
  </sheetViews>
  <sheetFormatPr defaultColWidth="9.140625" defaultRowHeight="12.75"/>
  <cols>
    <col min="1" max="1" width="68" style="117" bestFit="1" customWidth="1"/>
    <col min="2" max="7" width="11.85546875" style="117" customWidth="1"/>
    <col min="8" max="8" width="9" style="117" bestFit="1" customWidth="1"/>
    <col min="9" max="16384" width="9.140625" style="117"/>
  </cols>
  <sheetData>
    <row r="1" spans="1:8">
      <c r="A1" s="422" t="s">
        <v>117</v>
      </c>
      <c r="B1" s="422"/>
      <c r="C1" s="422"/>
      <c r="D1" s="422"/>
      <c r="E1" s="422"/>
      <c r="F1" s="422"/>
      <c r="G1" s="422"/>
      <c r="H1" s="923">
        <v>64</v>
      </c>
    </row>
    <row r="2" spans="1:8">
      <c r="A2" s="208"/>
      <c r="B2" s="208"/>
      <c r="C2" s="208"/>
      <c r="D2" s="208"/>
      <c r="E2" s="208"/>
      <c r="F2" s="208"/>
      <c r="G2" s="208"/>
      <c r="H2" s="208"/>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361</v>
      </c>
    </row>
    <row r="9" spans="1:8">
      <c r="A9" s="256" t="s">
        <v>815</v>
      </c>
    </row>
    <row r="10" spans="1:8">
      <c r="A10" s="255" t="s">
        <v>185</v>
      </c>
    </row>
    <row r="11" spans="1:8">
      <c r="A11" s="422" t="s">
        <v>617</v>
      </c>
      <c r="B11" s="422">
        <v>2015</v>
      </c>
      <c r="C11" s="422">
        <v>2016</v>
      </c>
      <c r="D11" s="422">
        <v>2017</v>
      </c>
      <c r="E11" s="422">
        <v>2018</v>
      </c>
      <c r="F11" s="422">
        <v>2019</v>
      </c>
      <c r="G11" s="422">
        <v>2020</v>
      </c>
      <c r="H11" s="257">
        <v>2021</v>
      </c>
    </row>
    <row r="12" spans="1:8">
      <c r="A12" s="258" t="s">
        <v>186</v>
      </c>
      <c r="B12" s="862">
        <v>285083729.37</v>
      </c>
      <c r="C12" s="862">
        <v>326197259.31</v>
      </c>
      <c r="D12" s="862">
        <v>463489997.39000005</v>
      </c>
      <c r="E12" s="862">
        <v>504808720.16999996</v>
      </c>
      <c r="F12" s="862">
        <v>656597984.25</v>
      </c>
      <c r="G12" s="862">
        <v>555857795.30999994</v>
      </c>
      <c r="H12" s="865">
        <v>1037466853.4400002</v>
      </c>
    </row>
    <row r="13" spans="1:8">
      <c r="A13" s="258" t="s">
        <v>303</v>
      </c>
      <c r="B13" s="862">
        <v>88045200.970000014</v>
      </c>
      <c r="C13" s="862">
        <v>89243802.530000001</v>
      </c>
      <c r="D13" s="862">
        <v>103402444.65000001</v>
      </c>
      <c r="E13" s="862">
        <v>124367137.47</v>
      </c>
      <c r="F13" s="862">
        <v>168318044.59</v>
      </c>
      <c r="G13" s="862">
        <v>134679389.21999997</v>
      </c>
      <c r="H13" s="866">
        <v>212256258.20000005</v>
      </c>
    </row>
    <row r="14" spans="1:8">
      <c r="A14" s="261" t="s">
        <v>539</v>
      </c>
      <c r="B14" s="863">
        <v>37283147.210000001</v>
      </c>
      <c r="C14" s="863">
        <v>32644909.640000001</v>
      </c>
      <c r="D14" s="863">
        <v>33008483.840000004</v>
      </c>
      <c r="E14" s="863">
        <v>44993595.820000008</v>
      </c>
      <c r="F14" s="863">
        <v>73064600.329999998</v>
      </c>
      <c r="G14" s="863">
        <v>40670461.369999997</v>
      </c>
      <c r="H14" s="867">
        <v>85196033.129999995</v>
      </c>
    </row>
    <row r="15" spans="1:8">
      <c r="A15" s="261" t="s">
        <v>540</v>
      </c>
      <c r="B15" s="863">
        <v>23226578.700000003</v>
      </c>
      <c r="C15" s="863">
        <v>26314771.440000001</v>
      </c>
      <c r="D15" s="863">
        <v>34356394.68</v>
      </c>
      <c r="E15" s="863">
        <v>40732700.899999991</v>
      </c>
      <c r="F15" s="863">
        <v>49838403.539999999</v>
      </c>
      <c r="G15" s="863">
        <v>48696790.140000001</v>
      </c>
      <c r="H15" s="867">
        <v>74470132.629999995</v>
      </c>
    </row>
    <row r="16" spans="1:8">
      <c r="A16" s="261" t="s">
        <v>541</v>
      </c>
      <c r="B16" s="863">
        <v>8468183.870000001</v>
      </c>
      <c r="C16" s="863">
        <v>9578486.870000001</v>
      </c>
      <c r="D16" s="863">
        <v>13481650.810000001</v>
      </c>
      <c r="E16" s="863">
        <v>14860887.669999998</v>
      </c>
      <c r="F16" s="863">
        <v>15598551.27</v>
      </c>
      <c r="G16" s="863">
        <v>13359533.470000001</v>
      </c>
      <c r="H16" s="867">
        <v>18029383.77</v>
      </c>
    </row>
    <row r="17" spans="1:8">
      <c r="A17" s="261" t="s">
        <v>542</v>
      </c>
      <c r="B17" s="863">
        <v>223686.93000000002</v>
      </c>
      <c r="C17" s="863">
        <v>419316.88</v>
      </c>
      <c r="D17" s="863">
        <v>167307.34</v>
      </c>
      <c r="E17" s="863">
        <v>27326.639999999999</v>
      </c>
      <c r="F17" s="863">
        <v>24501.489999999998</v>
      </c>
      <c r="G17" s="863">
        <v>218311.11</v>
      </c>
      <c r="H17" s="867">
        <v>35584.270000000004</v>
      </c>
    </row>
    <row r="18" spans="1:8">
      <c r="A18" s="261" t="s">
        <v>543</v>
      </c>
      <c r="B18" s="863">
        <v>1283345.5200000003</v>
      </c>
      <c r="C18" s="863">
        <v>1596102.0900000003</v>
      </c>
      <c r="D18" s="863">
        <v>2710209.82</v>
      </c>
      <c r="E18" s="863">
        <v>2720965.9899999998</v>
      </c>
      <c r="F18" s="863">
        <v>3222231.98</v>
      </c>
      <c r="G18" s="863">
        <v>2193250.86</v>
      </c>
      <c r="H18" s="867">
        <v>3315301.96</v>
      </c>
    </row>
    <row r="19" spans="1:8">
      <c r="A19" s="261" t="s">
        <v>544</v>
      </c>
      <c r="B19" s="863">
        <v>1173139.01</v>
      </c>
      <c r="C19" s="863">
        <v>1302573.3500000001</v>
      </c>
      <c r="D19" s="863">
        <v>1345860.55</v>
      </c>
      <c r="E19" s="863">
        <v>1093768.81</v>
      </c>
      <c r="F19" s="863">
        <v>1157778.5999999999</v>
      </c>
      <c r="G19" s="863">
        <v>1463921.5699999998</v>
      </c>
      <c r="H19" s="867">
        <v>680846.52</v>
      </c>
    </row>
    <row r="20" spans="1:8">
      <c r="A20" s="261" t="s">
        <v>545</v>
      </c>
      <c r="B20" s="863">
        <v>16387119.73</v>
      </c>
      <c r="C20" s="863">
        <v>17387642.260000002</v>
      </c>
      <c r="D20" s="863">
        <v>18332537.609999999</v>
      </c>
      <c r="E20" s="863">
        <v>19937891.640000001</v>
      </c>
      <c r="F20" s="863">
        <v>25411977.379999995</v>
      </c>
      <c r="G20" s="863">
        <v>28077120.700000003</v>
      </c>
      <c r="H20" s="867">
        <v>30528975.920000002</v>
      </c>
    </row>
    <row r="21" spans="1:8">
      <c r="A21" s="258" t="s">
        <v>294</v>
      </c>
      <c r="B21" s="862">
        <v>177931084.13999999</v>
      </c>
      <c r="C21" s="862">
        <v>213042071.71999997</v>
      </c>
      <c r="D21" s="862">
        <v>324975965.46000004</v>
      </c>
      <c r="E21" s="862">
        <v>315402892.82999998</v>
      </c>
      <c r="F21" s="862">
        <v>381147599.51999998</v>
      </c>
      <c r="G21" s="862">
        <v>351869833.13</v>
      </c>
      <c r="H21" s="866">
        <v>682089895.97000015</v>
      </c>
    </row>
    <row r="22" spans="1:8">
      <c r="A22" s="261" t="s">
        <v>546</v>
      </c>
      <c r="B22" s="863">
        <v>176988257.74999997</v>
      </c>
      <c r="C22" s="863">
        <v>211115742.22</v>
      </c>
      <c r="D22" s="863">
        <v>324159412.88</v>
      </c>
      <c r="E22" s="863">
        <v>314611323.02999997</v>
      </c>
      <c r="F22" s="863">
        <v>380524896.91000003</v>
      </c>
      <c r="G22" s="863">
        <v>350959630.66999996</v>
      </c>
      <c r="H22" s="867">
        <v>680274579.3900001</v>
      </c>
    </row>
    <row r="23" spans="1:8">
      <c r="A23" s="261" t="s">
        <v>547</v>
      </c>
      <c r="B23" s="863">
        <v>0</v>
      </c>
      <c r="C23" s="863">
        <v>0</v>
      </c>
      <c r="D23" s="863">
        <v>0</v>
      </c>
      <c r="E23" s="863">
        <v>0</v>
      </c>
      <c r="F23" s="863">
        <v>0</v>
      </c>
      <c r="G23" s="863">
        <v>0</v>
      </c>
      <c r="H23" s="867">
        <v>0</v>
      </c>
    </row>
    <row r="24" spans="1:8">
      <c r="A24" s="261" t="s">
        <v>548</v>
      </c>
      <c r="B24" s="863">
        <v>0</v>
      </c>
      <c r="C24" s="863">
        <v>0</v>
      </c>
      <c r="D24" s="863">
        <v>0</v>
      </c>
      <c r="E24" s="863">
        <v>0</v>
      </c>
      <c r="F24" s="863">
        <v>0</v>
      </c>
      <c r="G24" s="863">
        <v>0</v>
      </c>
      <c r="H24" s="867">
        <v>0</v>
      </c>
    </row>
    <row r="25" spans="1:8">
      <c r="A25" s="261" t="s">
        <v>549</v>
      </c>
      <c r="B25" s="863">
        <v>61226.18</v>
      </c>
      <c r="C25" s="863">
        <v>48044.850000000006</v>
      </c>
      <c r="D25" s="863">
        <v>169463.41</v>
      </c>
      <c r="E25" s="863">
        <v>441424.47</v>
      </c>
      <c r="F25" s="863">
        <v>333643.51</v>
      </c>
      <c r="G25" s="863">
        <v>389062.22000000003</v>
      </c>
      <c r="H25" s="867">
        <v>670656.67000000016</v>
      </c>
    </row>
    <row r="26" spans="1:8">
      <c r="A26" s="261" t="s">
        <v>550</v>
      </c>
      <c r="B26" s="863">
        <v>0</v>
      </c>
      <c r="C26" s="863">
        <v>0</v>
      </c>
      <c r="D26" s="863">
        <v>0</v>
      </c>
      <c r="E26" s="863">
        <v>0</v>
      </c>
      <c r="F26" s="863">
        <v>0</v>
      </c>
      <c r="G26" s="863">
        <v>0</v>
      </c>
      <c r="H26" s="867">
        <v>0</v>
      </c>
    </row>
    <row r="27" spans="1:8">
      <c r="A27" s="261" t="s">
        <v>551</v>
      </c>
      <c r="B27" s="863">
        <v>0</v>
      </c>
      <c r="C27" s="863">
        <v>0</v>
      </c>
      <c r="D27" s="863">
        <v>0</v>
      </c>
      <c r="E27" s="863">
        <v>0</v>
      </c>
      <c r="F27" s="863">
        <v>0</v>
      </c>
      <c r="G27" s="863">
        <v>0</v>
      </c>
      <c r="H27" s="867">
        <v>0</v>
      </c>
    </row>
    <row r="28" spans="1:8">
      <c r="A28" s="261" t="s">
        <v>552</v>
      </c>
      <c r="B28" s="863">
        <v>225540.11000000002</v>
      </c>
      <c r="C28" s="863">
        <v>201481.87999999998</v>
      </c>
      <c r="D28" s="863">
        <v>135793.44</v>
      </c>
      <c r="E28" s="863">
        <v>65295.09</v>
      </c>
      <c r="F28" s="863">
        <v>1669.68</v>
      </c>
      <c r="G28" s="863">
        <v>174498.05</v>
      </c>
      <c r="H28" s="867">
        <v>667789.86</v>
      </c>
    </row>
    <row r="29" spans="1:8">
      <c r="A29" s="261" t="s">
        <v>553</v>
      </c>
      <c r="B29" s="863">
        <v>231217.62000000002</v>
      </c>
      <c r="C29" s="863">
        <v>1258906.8799999999</v>
      </c>
      <c r="D29" s="863">
        <v>135793.44</v>
      </c>
      <c r="E29" s="863">
        <v>0</v>
      </c>
      <c r="F29" s="863">
        <v>834.84</v>
      </c>
      <c r="G29" s="863">
        <v>100.99</v>
      </c>
      <c r="H29" s="867">
        <v>0.48</v>
      </c>
    </row>
    <row r="30" spans="1:8">
      <c r="A30" s="261" t="s">
        <v>554</v>
      </c>
      <c r="B30" s="863">
        <v>424842.48000000004</v>
      </c>
      <c r="C30" s="863">
        <v>417895.89000000007</v>
      </c>
      <c r="D30" s="863">
        <v>375502.29</v>
      </c>
      <c r="E30" s="863">
        <v>284850.24</v>
      </c>
      <c r="F30" s="863">
        <v>286554.57999999996</v>
      </c>
      <c r="G30" s="863">
        <v>346541.2</v>
      </c>
      <c r="H30" s="867">
        <v>476869.56999999995</v>
      </c>
    </row>
    <row r="31" spans="1:8">
      <c r="A31" s="258" t="s">
        <v>293</v>
      </c>
      <c r="B31" s="862">
        <v>16484121.109999999</v>
      </c>
      <c r="C31" s="862">
        <v>19076982.93</v>
      </c>
      <c r="D31" s="862">
        <v>23379864.719999999</v>
      </c>
      <c r="E31" s="862">
        <v>43617593.750000007</v>
      </c>
      <c r="F31" s="862">
        <v>48341733.290000007</v>
      </c>
      <c r="G31" s="862">
        <v>57907379.609999999</v>
      </c>
      <c r="H31" s="866">
        <v>130468996.37</v>
      </c>
    </row>
    <row r="32" spans="1:8">
      <c r="A32" s="261" t="s">
        <v>555</v>
      </c>
      <c r="B32" s="863">
        <v>2393862.4499999997</v>
      </c>
      <c r="C32" s="863">
        <v>3129789.98</v>
      </c>
      <c r="D32" s="863">
        <v>4279099.9899999993</v>
      </c>
      <c r="E32" s="863">
        <v>11780923.949999999</v>
      </c>
      <c r="F32" s="863">
        <v>13279388.41</v>
      </c>
      <c r="G32" s="863">
        <v>21921283.48</v>
      </c>
      <c r="H32" s="867">
        <v>8279221.0699999994</v>
      </c>
    </row>
    <row r="33" spans="1:8">
      <c r="A33" s="261" t="s">
        <v>556</v>
      </c>
      <c r="B33" s="863">
        <v>819560.24</v>
      </c>
      <c r="C33" s="863">
        <v>604254.03999999992</v>
      </c>
      <c r="D33" s="863">
        <v>1000018.2000000002</v>
      </c>
      <c r="E33" s="863">
        <v>663889.17000000004</v>
      </c>
      <c r="F33" s="863">
        <v>482849.44</v>
      </c>
      <c r="G33" s="863">
        <v>304982.81</v>
      </c>
      <c r="H33" s="867">
        <v>269896.75</v>
      </c>
    </row>
    <row r="34" spans="1:8">
      <c r="A34" s="261" t="s">
        <v>557</v>
      </c>
      <c r="B34" s="863">
        <v>622977.24</v>
      </c>
      <c r="C34" s="863">
        <v>888814.34000000008</v>
      </c>
      <c r="D34" s="863">
        <v>280712.94</v>
      </c>
      <c r="E34" s="863">
        <v>29346.629999999997</v>
      </c>
      <c r="F34" s="863">
        <v>359728.63999999996</v>
      </c>
      <c r="G34" s="863">
        <v>564045</v>
      </c>
      <c r="H34" s="867">
        <v>870290.77999999991</v>
      </c>
    </row>
    <row r="35" spans="1:8">
      <c r="A35" s="261" t="s">
        <v>558</v>
      </c>
      <c r="B35" s="863">
        <v>4725813.13</v>
      </c>
      <c r="C35" s="863">
        <v>4692522.72</v>
      </c>
      <c r="D35" s="863">
        <v>4878839.55</v>
      </c>
      <c r="E35" s="863">
        <v>5018836.5299999993</v>
      </c>
      <c r="F35" s="863">
        <v>7043172.2400000002</v>
      </c>
      <c r="G35" s="863">
        <v>3960174.59</v>
      </c>
      <c r="H35" s="867">
        <v>5160471.12</v>
      </c>
    </row>
    <row r="36" spans="1:8">
      <c r="A36" s="261" t="s">
        <v>559</v>
      </c>
      <c r="B36" s="863">
        <v>29119</v>
      </c>
      <c r="C36" s="863">
        <v>7479</v>
      </c>
      <c r="D36" s="863">
        <v>0</v>
      </c>
      <c r="E36" s="863">
        <v>0</v>
      </c>
      <c r="F36" s="863">
        <v>0</v>
      </c>
      <c r="G36" s="863">
        <v>103167</v>
      </c>
      <c r="H36" s="867">
        <v>0</v>
      </c>
    </row>
    <row r="37" spans="1:8">
      <c r="A37" s="261" t="s">
        <v>560</v>
      </c>
      <c r="B37" s="863">
        <v>3201178.33</v>
      </c>
      <c r="C37" s="863">
        <v>4270544.4000000004</v>
      </c>
      <c r="D37" s="863">
        <v>7423180.6900000004</v>
      </c>
      <c r="E37" s="863">
        <v>20318687.490000006</v>
      </c>
      <c r="F37" s="863">
        <v>20174705.559999999</v>
      </c>
      <c r="G37" s="863">
        <v>13191953.189999999</v>
      </c>
      <c r="H37" s="867">
        <v>23446532.77</v>
      </c>
    </row>
    <row r="38" spans="1:8">
      <c r="A38" s="261" t="s">
        <v>561</v>
      </c>
      <c r="B38" s="863">
        <v>3086640.5</v>
      </c>
      <c r="C38" s="863">
        <v>3250408.84</v>
      </c>
      <c r="D38" s="863">
        <v>3814434.1100000003</v>
      </c>
      <c r="E38" s="863">
        <v>1858634.75</v>
      </c>
      <c r="F38" s="863">
        <v>2572412.27</v>
      </c>
      <c r="G38" s="863">
        <v>1618548.69</v>
      </c>
      <c r="H38" s="867">
        <v>4316760.8400000008</v>
      </c>
    </row>
    <row r="39" spans="1:8">
      <c r="A39" s="261" t="s">
        <v>562</v>
      </c>
      <c r="B39" s="863">
        <v>1604970.2200000002</v>
      </c>
      <c r="C39" s="863">
        <v>2233169.61</v>
      </c>
      <c r="D39" s="863">
        <v>1703579.2400000002</v>
      </c>
      <c r="E39" s="863">
        <v>3947275.23</v>
      </c>
      <c r="F39" s="863">
        <v>4429476.7300000004</v>
      </c>
      <c r="G39" s="863">
        <v>16243224.85</v>
      </c>
      <c r="H39" s="867">
        <v>88125823.040000007</v>
      </c>
    </row>
    <row r="40" spans="1:8">
      <c r="A40" s="258" t="s">
        <v>291</v>
      </c>
      <c r="B40" s="862">
        <v>2623323.15</v>
      </c>
      <c r="C40" s="862">
        <v>4834402.13</v>
      </c>
      <c r="D40" s="862">
        <v>11731722.559999999</v>
      </c>
      <c r="E40" s="862">
        <v>21421096.120000001</v>
      </c>
      <c r="F40" s="862">
        <v>58790606.849999994</v>
      </c>
      <c r="G40" s="862">
        <v>11401193.350000003</v>
      </c>
      <c r="H40" s="866">
        <v>12651702.9</v>
      </c>
    </row>
    <row r="41" spans="1:8">
      <c r="A41" s="258" t="s">
        <v>188</v>
      </c>
      <c r="B41" s="862">
        <v>129801574.03000002</v>
      </c>
      <c r="C41" s="862">
        <v>139816693.03</v>
      </c>
      <c r="D41" s="862">
        <v>166740990.46999997</v>
      </c>
      <c r="E41" s="862">
        <v>160633249.53000003</v>
      </c>
      <c r="F41" s="862">
        <v>205702242.86000001</v>
      </c>
      <c r="G41" s="862">
        <v>190233504.28</v>
      </c>
      <c r="H41" s="866">
        <v>396243052.99000001</v>
      </c>
    </row>
    <row r="42" spans="1:8">
      <c r="A42" s="261" t="s">
        <v>563</v>
      </c>
      <c r="B42" s="863">
        <v>57029934.56000001</v>
      </c>
      <c r="C42" s="863">
        <v>56322812.539999999</v>
      </c>
      <c r="D42" s="863">
        <v>66231635.149999991</v>
      </c>
      <c r="E42" s="863">
        <v>59306400.189999998</v>
      </c>
      <c r="F42" s="863">
        <v>85497868.550000012</v>
      </c>
      <c r="G42" s="863">
        <v>70733586.569999993</v>
      </c>
      <c r="H42" s="867">
        <v>196120503</v>
      </c>
    </row>
    <row r="43" spans="1:8">
      <c r="A43" s="261" t="s">
        <v>564</v>
      </c>
      <c r="B43" s="863">
        <v>26711682.030000001</v>
      </c>
      <c r="C43" s="863">
        <v>37166954.990000002</v>
      </c>
      <c r="D43" s="863">
        <v>31357500.559999995</v>
      </c>
      <c r="E43" s="863">
        <v>34893075.050000004</v>
      </c>
      <c r="F43" s="863">
        <v>31106565.840000004</v>
      </c>
      <c r="G43" s="863">
        <v>31020027.18</v>
      </c>
      <c r="H43" s="867">
        <v>56802519.830000006</v>
      </c>
    </row>
    <row r="44" spans="1:8">
      <c r="A44" s="261" t="s">
        <v>565</v>
      </c>
      <c r="B44" s="863">
        <v>18284950.609999999</v>
      </c>
      <c r="C44" s="863">
        <v>20381408.41</v>
      </c>
      <c r="D44" s="863">
        <v>22844207.970000003</v>
      </c>
      <c r="E44" s="863">
        <v>25434044.18</v>
      </c>
      <c r="F44" s="863">
        <v>31535148.899999999</v>
      </c>
      <c r="G44" s="863">
        <v>31445334.409999996</v>
      </c>
      <c r="H44" s="867">
        <v>42413921.649999999</v>
      </c>
    </row>
    <row r="45" spans="1:8">
      <c r="A45" s="261" t="s">
        <v>566</v>
      </c>
      <c r="B45" s="863">
        <v>5399582.3700000001</v>
      </c>
      <c r="C45" s="863">
        <v>5066372.709999999</v>
      </c>
      <c r="D45" s="863">
        <v>9915121.3300000001</v>
      </c>
      <c r="E45" s="863">
        <v>8776681.0899999999</v>
      </c>
      <c r="F45" s="863">
        <v>14475253.17</v>
      </c>
      <c r="G45" s="863">
        <v>15456093.209999999</v>
      </c>
      <c r="H45" s="867">
        <v>27773490.779999997</v>
      </c>
    </row>
    <row r="46" spans="1:8">
      <c r="A46" s="261" t="s">
        <v>567</v>
      </c>
      <c r="B46" s="863">
        <v>0</v>
      </c>
      <c r="C46" s="863">
        <v>0</v>
      </c>
      <c r="D46" s="863">
        <v>0</v>
      </c>
      <c r="E46" s="863">
        <v>0</v>
      </c>
      <c r="F46" s="863">
        <v>0</v>
      </c>
      <c r="G46" s="863">
        <v>0</v>
      </c>
      <c r="H46" s="867">
        <v>0</v>
      </c>
    </row>
    <row r="47" spans="1:8">
      <c r="A47" s="261" t="s">
        <v>568</v>
      </c>
      <c r="B47" s="863">
        <v>10368769.040000001</v>
      </c>
      <c r="C47" s="863">
        <v>10743150.779999999</v>
      </c>
      <c r="D47" s="863">
        <v>10980481.960000001</v>
      </c>
      <c r="E47" s="863">
        <v>14595607.350000001</v>
      </c>
      <c r="F47" s="863">
        <v>19106858.989999998</v>
      </c>
      <c r="G47" s="863">
        <v>22741989.740000002</v>
      </c>
      <c r="H47" s="867">
        <v>32630648.98</v>
      </c>
    </row>
    <row r="48" spans="1:8">
      <c r="A48" s="261" t="s">
        <v>569</v>
      </c>
      <c r="B48" s="863">
        <v>5976363</v>
      </c>
      <c r="C48" s="863">
        <v>2434948</v>
      </c>
      <c r="D48" s="863">
        <v>11272574</v>
      </c>
      <c r="E48" s="863">
        <v>2220152</v>
      </c>
      <c r="F48" s="863">
        <v>3051565</v>
      </c>
      <c r="G48" s="863">
        <v>9957037.0999999996</v>
      </c>
      <c r="H48" s="867">
        <v>20633334.600000001</v>
      </c>
    </row>
    <row r="49" spans="1:8">
      <c r="A49" s="261" t="s">
        <v>570</v>
      </c>
      <c r="B49" s="863">
        <v>0</v>
      </c>
      <c r="C49" s="863">
        <v>0</v>
      </c>
      <c r="D49" s="863">
        <v>0</v>
      </c>
      <c r="E49" s="863">
        <v>0</v>
      </c>
      <c r="F49" s="863">
        <v>0</v>
      </c>
      <c r="G49" s="863">
        <v>0</v>
      </c>
      <c r="H49" s="867">
        <v>0</v>
      </c>
    </row>
    <row r="50" spans="1:8">
      <c r="A50" s="261" t="s">
        <v>571</v>
      </c>
      <c r="B50" s="863">
        <v>6030292.4199999981</v>
      </c>
      <c r="C50" s="863">
        <v>7701045.6000000006</v>
      </c>
      <c r="D50" s="863">
        <v>14139469.500000002</v>
      </c>
      <c r="E50" s="863">
        <v>15407289.670000006</v>
      </c>
      <c r="F50" s="863">
        <v>20928982.409999996</v>
      </c>
      <c r="G50" s="863">
        <v>8879436.0700000003</v>
      </c>
      <c r="H50" s="867">
        <v>19868634.149999999</v>
      </c>
    </row>
    <row r="51" spans="1:8">
      <c r="A51" s="258" t="s">
        <v>305</v>
      </c>
      <c r="B51" s="862">
        <v>180747613.03</v>
      </c>
      <c r="C51" s="862">
        <v>175817295.47</v>
      </c>
      <c r="D51" s="862">
        <v>217147135.75999999</v>
      </c>
      <c r="E51" s="862">
        <v>284714615.47999996</v>
      </c>
      <c r="F51" s="862">
        <v>333325642.64999998</v>
      </c>
      <c r="G51" s="862">
        <v>390474903.83999997</v>
      </c>
      <c r="H51" s="865">
        <v>498212297.0800001</v>
      </c>
    </row>
    <row r="52" spans="1:8">
      <c r="A52" s="258" t="s">
        <v>306</v>
      </c>
      <c r="B52" s="862">
        <v>135984883.23999998</v>
      </c>
      <c r="C52" s="862">
        <v>129600618.62000002</v>
      </c>
      <c r="D52" s="862">
        <v>163150244.93000001</v>
      </c>
      <c r="E52" s="862">
        <v>226427299.82999998</v>
      </c>
      <c r="F52" s="862">
        <v>246723458.18000001</v>
      </c>
      <c r="G52" s="862">
        <v>257777352.80000001</v>
      </c>
      <c r="H52" s="866">
        <v>281784199.55000001</v>
      </c>
    </row>
    <row r="53" spans="1:8">
      <c r="A53" s="261" t="s">
        <v>572</v>
      </c>
      <c r="B53" s="863">
        <v>135984883.23999998</v>
      </c>
      <c r="C53" s="863">
        <v>129600618.62000002</v>
      </c>
      <c r="D53" s="863">
        <v>163150244.93000001</v>
      </c>
      <c r="E53" s="863">
        <v>226427299.82999998</v>
      </c>
      <c r="F53" s="863">
        <v>246723458.18000001</v>
      </c>
      <c r="G53" s="863">
        <v>257777352.80000001</v>
      </c>
      <c r="H53" s="867">
        <v>281784199.55000001</v>
      </c>
    </row>
    <row r="54" spans="1:8">
      <c r="A54" s="258" t="s">
        <v>296</v>
      </c>
      <c r="B54" s="862">
        <v>3214842.8</v>
      </c>
      <c r="C54" s="862">
        <v>3483600.3299999996</v>
      </c>
      <c r="D54" s="862">
        <v>4726817.51</v>
      </c>
      <c r="E54" s="862">
        <v>4558830.4300000006</v>
      </c>
      <c r="F54" s="862">
        <v>5765051.9100000001</v>
      </c>
      <c r="G54" s="862">
        <v>6384735.9099999992</v>
      </c>
      <c r="H54" s="866">
        <v>5975723.669999999</v>
      </c>
    </row>
    <row r="55" spans="1:8">
      <c r="A55" s="261" t="s">
        <v>573</v>
      </c>
      <c r="B55" s="863">
        <v>0</v>
      </c>
      <c r="C55" s="863">
        <v>0</v>
      </c>
      <c r="D55" s="863">
        <v>0</v>
      </c>
      <c r="E55" s="863">
        <v>0</v>
      </c>
      <c r="F55" s="863">
        <v>0</v>
      </c>
      <c r="G55" s="863">
        <v>0</v>
      </c>
      <c r="H55" s="867">
        <v>0</v>
      </c>
    </row>
    <row r="56" spans="1:8">
      <c r="A56" s="261" t="s">
        <v>574</v>
      </c>
      <c r="B56" s="863">
        <v>0</v>
      </c>
      <c r="C56" s="863">
        <v>0</v>
      </c>
      <c r="D56" s="863">
        <v>0</v>
      </c>
      <c r="E56" s="863">
        <v>0</v>
      </c>
      <c r="F56" s="863">
        <v>0</v>
      </c>
      <c r="G56" s="863">
        <v>0</v>
      </c>
      <c r="H56" s="867">
        <v>0</v>
      </c>
    </row>
    <row r="57" spans="1:8">
      <c r="A57" s="261" t="s">
        <v>575</v>
      </c>
      <c r="B57" s="863">
        <v>0</v>
      </c>
      <c r="C57" s="863">
        <v>0</v>
      </c>
      <c r="D57" s="863">
        <v>0</v>
      </c>
      <c r="E57" s="863">
        <v>0</v>
      </c>
      <c r="F57" s="863">
        <v>0</v>
      </c>
      <c r="G57" s="863">
        <v>0</v>
      </c>
      <c r="H57" s="867">
        <v>0</v>
      </c>
    </row>
    <row r="58" spans="1:8">
      <c r="A58" s="261" t="s">
        <v>576</v>
      </c>
      <c r="B58" s="863">
        <v>0</v>
      </c>
      <c r="C58" s="863">
        <v>0</v>
      </c>
      <c r="D58" s="863">
        <v>0</v>
      </c>
      <c r="E58" s="863">
        <v>0</v>
      </c>
      <c r="F58" s="863">
        <v>0</v>
      </c>
      <c r="G58" s="863">
        <v>0</v>
      </c>
      <c r="H58" s="867">
        <v>0</v>
      </c>
    </row>
    <row r="59" spans="1:8">
      <c r="A59" s="261" t="s">
        <v>577</v>
      </c>
      <c r="B59" s="863">
        <v>0</v>
      </c>
      <c r="C59" s="863">
        <v>0</v>
      </c>
      <c r="D59" s="863">
        <v>0</v>
      </c>
      <c r="E59" s="863">
        <v>0</v>
      </c>
      <c r="F59" s="863">
        <v>0</v>
      </c>
      <c r="G59" s="863">
        <v>0</v>
      </c>
      <c r="H59" s="867">
        <v>0</v>
      </c>
    </row>
    <row r="60" spans="1:8">
      <c r="A60" s="261" t="s">
        <v>578</v>
      </c>
      <c r="B60" s="863">
        <v>3214842.8</v>
      </c>
      <c r="C60" s="863">
        <v>3483600.3299999996</v>
      </c>
      <c r="D60" s="863">
        <v>4726817.51</v>
      </c>
      <c r="E60" s="863">
        <v>4558830.4300000006</v>
      </c>
      <c r="F60" s="863">
        <v>5765051.9100000001</v>
      </c>
      <c r="G60" s="863">
        <v>6384735.9099999992</v>
      </c>
      <c r="H60" s="867">
        <v>5975723.669999999</v>
      </c>
    </row>
    <row r="61" spans="1:8">
      <c r="A61" s="261" t="s">
        <v>579</v>
      </c>
      <c r="B61" s="863">
        <v>0</v>
      </c>
      <c r="C61" s="863">
        <v>0</v>
      </c>
      <c r="D61" s="863">
        <v>0</v>
      </c>
      <c r="E61" s="863">
        <v>0</v>
      </c>
      <c r="F61" s="863">
        <v>0</v>
      </c>
      <c r="G61" s="863">
        <v>0</v>
      </c>
      <c r="H61" s="867">
        <v>0</v>
      </c>
    </row>
    <row r="62" spans="1:8">
      <c r="A62" s="261" t="s">
        <v>562</v>
      </c>
      <c r="B62" s="863">
        <v>0</v>
      </c>
      <c r="C62" s="863">
        <v>0</v>
      </c>
      <c r="D62" s="863">
        <v>0</v>
      </c>
      <c r="E62" s="863">
        <v>0</v>
      </c>
      <c r="F62" s="863">
        <v>0</v>
      </c>
      <c r="G62" s="863">
        <v>0</v>
      </c>
      <c r="H62" s="867">
        <v>0</v>
      </c>
    </row>
    <row r="63" spans="1:8">
      <c r="A63" s="258" t="s">
        <v>4</v>
      </c>
      <c r="B63" s="862">
        <v>40448325.019999996</v>
      </c>
      <c r="C63" s="862">
        <v>41204321.789999999</v>
      </c>
      <c r="D63" s="862">
        <v>42167983.640000001</v>
      </c>
      <c r="E63" s="862">
        <v>44131477.209999993</v>
      </c>
      <c r="F63" s="862">
        <v>70403567.609999999</v>
      </c>
      <c r="G63" s="862">
        <v>120237665.69</v>
      </c>
      <c r="H63" s="866">
        <v>208090500.95000002</v>
      </c>
    </row>
    <row r="64" spans="1:8">
      <c r="A64" s="261" t="s">
        <v>580</v>
      </c>
      <c r="B64" s="863">
        <v>18442545.809999999</v>
      </c>
      <c r="C64" s="863">
        <v>18440255.039999999</v>
      </c>
      <c r="D64" s="863">
        <v>16888847.629999999</v>
      </c>
      <c r="E64" s="863">
        <v>16706418.379999999</v>
      </c>
      <c r="F64" s="863">
        <v>40626023.290000007</v>
      </c>
      <c r="G64" s="863">
        <v>95549052.519999996</v>
      </c>
      <c r="H64" s="867">
        <v>173383364.92000002</v>
      </c>
    </row>
    <row r="65" spans="1:8">
      <c r="A65" s="261" t="s">
        <v>581</v>
      </c>
      <c r="B65" s="863">
        <v>2337300</v>
      </c>
      <c r="C65" s="863">
        <v>2803200</v>
      </c>
      <c r="D65" s="863">
        <v>3328800</v>
      </c>
      <c r="E65" s="863">
        <v>3939400</v>
      </c>
      <c r="F65" s="863">
        <v>5499710</v>
      </c>
      <c r="G65" s="863">
        <v>6313200</v>
      </c>
      <c r="H65" s="867">
        <v>9399050</v>
      </c>
    </row>
    <row r="66" spans="1:8">
      <c r="A66" s="261" t="s">
        <v>596</v>
      </c>
      <c r="B66" s="863">
        <v>0</v>
      </c>
      <c r="C66" s="863">
        <v>0</v>
      </c>
      <c r="D66" s="863">
        <v>0</v>
      </c>
      <c r="E66" s="863">
        <v>0</v>
      </c>
      <c r="F66" s="863">
        <v>0</v>
      </c>
      <c r="G66" s="863">
        <v>0</v>
      </c>
      <c r="H66" s="867">
        <v>0</v>
      </c>
    </row>
    <row r="67" spans="1:8">
      <c r="A67" s="261" t="s">
        <v>582</v>
      </c>
      <c r="B67" s="863">
        <v>19658535.210000001</v>
      </c>
      <c r="C67" s="863">
        <v>19950932.849999998</v>
      </c>
      <c r="D67" s="863">
        <v>21938480.010000002</v>
      </c>
      <c r="E67" s="863">
        <v>23474891.829999998</v>
      </c>
      <c r="F67" s="863">
        <v>24272691.209999997</v>
      </c>
      <c r="G67" s="863">
        <v>18372512.260000002</v>
      </c>
      <c r="H67" s="867">
        <v>25292082.149999999</v>
      </c>
    </row>
    <row r="68" spans="1:8">
      <c r="A68" s="261" t="s">
        <v>583</v>
      </c>
      <c r="B68" s="863">
        <v>9944</v>
      </c>
      <c r="C68" s="863">
        <v>9933.9</v>
      </c>
      <c r="D68" s="863">
        <v>11856</v>
      </c>
      <c r="E68" s="863">
        <v>10767</v>
      </c>
      <c r="F68" s="863">
        <v>5143.1099999999997</v>
      </c>
      <c r="G68" s="863">
        <v>2900.91</v>
      </c>
      <c r="H68" s="867">
        <v>16003.88</v>
      </c>
    </row>
    <row r="69" spans="1:8">
      <c r="A69" s="258" t="s">
        <v>297</v>
      </c>
      <c r="B69" s="862">
        <v>1099561.9700000002</v>
      </c>
      <c r="C69" s="862">
        <v>1528754.73</v>
      </c>
      <c r="D69" s="862">
        <v>7102089.6799999988</v>
      </c>
      <c r="E69" s="862">
        <v>9597008.0099999998</v>
      </c>
      <c r="F69" s="862">
        <v>10433564.949999999</v>
      </c>
      <c r="G69" s="862">
        <v>6075149.4399999995</v>
      </c>
      <c r="H69" s="862">
        <v>2361872.9099999992</v>
      </c>
    </row>
    <row r="70" spans="1:8">
      <c r="A70" s="258" t="s">
        <v>298</v>
      </c>
      <c r="B70" s="862">
        <v>0</v>
      </c>
      <c r="C70" s="862">
        <v>0</v>
      </c>
      <c r="D70" s="862">
        <v>0</v>
      </c>
      <c r="E70" s="862">
        <v>0</v>
      </c>
      <c r="F70" s="862">
        <v>0</v>
      </c>
      <c r="G70" s="862">
        <v>0</v>
      </c>
      <c r="H70" s="862">
        <v>0</v>
      </c>
    </row>
    <row r="71" spans="1:8">
      <c r="A71" s="261" t="s">
        <v>584</v>
      </c>
      <c r="B71" s="863">
        <v>0</v>
      </c>
      <c r="C71" s="863">
        <v>0</v>
      </c>
      <c r="D71" s="863">
        <v>0</v>
      </c>
      <c r="E71" s="863">
        <v>0</v>
      </c>
      <c r="F71" s="863">
        <v>0</v>
      </c>
      <c r="G71" s="863">
        <v>0</v>
      </c>
      <c r="H71" s="867">
        <v>0</v>
      </c>
    </row>
    <row r="72" spans="1:8">
      <c r="A72" s="261" t="s">
        <v>562</v>
      </c>
      <c r="B72" s="863">
        <v>0</v>
      </c>
      <c r="C72" s="863">
        <v>0</v>
      </c>
      <c r="D72" s="863">
        <v>0</v>
      </c>
      <c r="E72" s="863">
        <v>0</v>
      </c>
      <c r="F72" s="863">
        <v>0</v>
      </c>
      <c r="G72" s="863">
        <v>0</v>
      </c>
      <c r="H72" s="867">
        <v>0</v>
      </c>
    </row>
    <row r="73" spans="1:8">
      <c r="A73" s="258" t="s">
        <v>299</v>
      </c>
      <c r="B73" s="862">
        <v>1113541.44</v>
      </c>
      <c r="C73" s="862">
        <v>1013402.29</v>
      </c>
      <c r="D73" s="862">
        <v>1079710.4300000002</v>
      </c>
      <c r="E73" s="862">
        <v>981510.12999999989</v>
      </c>
      <c r="F73" s="862">
        <v>3289341.68</v>
      </c>
      <c r="G73" s="862">
        <v>7986852.8399999999</v>
      </c>
      <c r="H73" s="865">
        <v>14539218.750000002</v>
      </c>
    </row>
    <row r="74" spans="1:8">
      <c r="A74" s="261" t="s">
        <v>585</v>
      </c>
      <c r="B74" s="863">
        <v>1113541.44</v>
      </c>
      <c r="C74" s="863">
        <v>1013402.29</v>
      </c>
      <c r="D74" s="863">
        <v>1079710.4300000002</v>
      </c>
      <c r="E74" s="863">
        <v>981510.12999999989</v>
      </c>
      <c r="F74" s="863">
        <v>3289341.68</v>
      </c>
      <c r="G74" s="863">
        <v>7986852.8399999999</v>
      </c>
      <c r="H74" s="867">
        <v>14539218.750000002</v>
      </c>
    </row>
    <row r="75" spans="1:8">
      <c r="A75" s="258" t="s">
        <v>300</v>
      </c>
      <c r="B75" s="862">
        <v>1000993</v>
      </c>
      <c r="C75" s="862">
        <v>1129315</v>
      </c>
      <c r="D75" s="862">
        <v>1617031.5</v>
      </c>
      <c r="E75" s="862">
        <v>1688686</v>
      </c>
      <c r="F75" s="862">
        <v>1385203</v>
      </c>
      <c r="G75" s="862">
        <v>419217</v>
      </c>
      <c r="H75" s="865">
        <v>1720248</v>
      </c>
    </row>
    <row r="76" spans="1:8">
      <c r="A76" s="261" t="s">
        <v>586</v>
      </c>
      <c r="B76" s="863">
        <v>0</v>
      </c>
      <c r="C76" s="863">
        <v>0</v>
      </c>
      <c r="D76" s="863">
        <v>0</v>
      </c>
      <c r="E76" s="863">
        <v>0</v>
      </c>
      <c r="F76" s="863">
        <v>0</v>
      </c>
      <c r="G76" s="863">
        <v>0</v>
      </c>
      <c r="H76" s="867">
        <v>0</v>
      </c>
    </row>
    <row r="77" spans="1:8">
      <c r="A77" s="261" t="s">
        <v>587</v>
      </c>
      <c r="B77" s="863">
        <v>0</v>
      </c>
      <c r="C77" s="863">
        <v>0</v>
      </c>
      <c r="D77" s="863">
        <v>0</v>
      </c>
      <c r="E77" s="863">
        <v>0</v>
      </c>
      <c r="F77" s="863">
        <v>0</v>
      </c>
      <c r="G77" s="863">
        <v>0</v>
      </c>
      <c r="H77" s="867">
        <v>0</v>
      </c>
    </row>
    <row r="78" spans="1:8">
      <c r="A78" s="261" t="s">
        <v>307</v>
      </c>
      <c r="B78" s="863">
        <v>1000993</v>
      </c>
      <c r="C78" s="863">
        <v>1129315</v>
      </c>
      <c r="D78" s="863">
        <v>1617031.5</v>
      </c>
      <c r="E78" s="863">
        <v>1688686</v>
      </c>
      <c r="F78" s="863">
        <v>1385203</v>
      </c>
      <c r="G78" s="863">
        <v>419217</v>
      </c>
      <c r="H78" s="867">
        <v>1720248</v>
      </c>
    </row>
    <row r="79" spans="1:8">
      <c r="A79" s="261" t="s">
        <v>588</v>
      </c>
      <c r="B79" s="863">
        <v>0</v>
      </c>
      <c r="C79" s="863">
        <v>0</v>
      </c>
      <c r="D79" s="863">
        <v>0</v>
      </c>
      <c r="E79" s="863">
        <v>0</v>
      </c>
      <c r="F79" s="863">
        <v>0</v>
      </c>
      <c r="G79" s="863">
        <v>0</v>
      </c>
      <c r="H79" s="867">
        <v>0</v>
      </c>
    </row>
    <row r="80" spans="1:8">
      <c r="A80" s="258" t="s">
        <v>308</v>
      </c>
      <c r="B80" s="862">
        <v>1088869.67</v>
      </c>
      <c r="C80" s="862">
        <v>591954.09</v>
      </c>
      <c r="D80" s="862">
        <v>1244791.1099999999</v>
      </c>
      <c r="E80" s="862">
        <v>684418.74</v>
      </c>
      <c r="F80" s="862">
        <v>521495.26999999996</v>
      </c>
      <c r="G80" s="862">
        <v>351857.17</v>
      </c>
      <c r="H80" s="865">
        <v>1360333.94</v>
      </c>
    </row>
    <row r="81" spans="1:8">
      <c r="A81" s="261" t="s">
        <v>589</v>
      </c>
      <c r="B81" s="863">
        <v>0</v>
      </c>
      <c r="C81" s="863">
        <v>0</v>
      </c>
      <c r="D81" s="863">
        <v>0</v>
      </c>
      <c r="E81" s="863">
        <v>0</v>
      </c>
      <c r="F81" s="863">
        <v>0</v>
      </c>
      <c r="G81" s="863">
        <v>0</v>
      </c>
      <c r="H81" s="867">
        <v>0</v>
      </c>
    </row>
    <row r="82" spans="1:8">
      <c r="A82" s="261" t="s">
        <v>443</v>
      </c>
      <c r="B82" s="863">
        <v>1072864</v>
      </c>
      <c r="C82" s="863">
        <v>562222</v>
      </c>
      <c r="D82" s="863">
        <v>1196656</v>
      </c>
      <c r="E82" s="863">
        <v>651418</v>
      </c>
      <c r="F82" s="863">
        <v>466375.5</v>
      </c>
      <c r="G82" s="863">
        <v>314638</v>
      </c>
      <c r="H82" s="867">
        <v>1312047.78</v>
      </c>
    </row>
    <row r="83" spans="1:8">
      <c r="A83" s="263" t="s">
        <v>590</v>
      </c>
      <c r="B83" s="863">
        <v>13892.78</v>
      </c>
      <c r="C83" s="863">
        <v>28218.890000000003</v>
      </c>
      <c r="D83" s="863">
        <v>22928.480000000003</v>
      </c>
      <c r="E83" s="863">
        <v>30837.739999999998</v>
      </c>
      <c r="F83" s="863">
        <v>52421.79</v>
      </c>
      <c r="G83" s="863">
        <v>36807.26</v>
      </c>
      <c r="H83" s="867">
        <v>32804.99</v>
      </c>
    </row>
    <row r="84" spans="1:8">
      <c r="A84" s="261" t="s">
        <v>591</v>
      </c>
      <c r="B84" s="863">
        <v>0</v>
      </c>
      <c r="C84" s="863">
        <v>0</v>
      </c>
      <c r="D84" s="863">
        <v>0</v>
      </c>
      <c r="E84" s="863">
        <v>0</v>
      </c>
      <c r="F84" s="863">
        <v>0</v>
      </c>
      <c r="G84" s="863">
        <v>0</v>
      </c>
      <c r="H84" s="867">
        <v>0</v>
      </c>
    </row>
    <row r="85" spans="1:8">
      <c r="A85" s="261" t="s">
        <v>592</v>
      </c>
      <c r="B85" s="863">
        <v>2112.89</v>
      </c>
      <c r="C85" s="863">
        <v>1513.2</v>
      </c>
      <c r="D85" s="863">
        <v>25206.63</v>
      </c>
      <c r="E85" s="863">
        <v>2163</v>
      </c>
      <c r="F85" s="863">
        <v>2697.98</v>
      </c>
      <c r="G85" s="863">
        <v>411.90999999999997</v>
      </c>
      <c r="H85" s="867">
        <v>15481.17</v>
      </c>
    </row>
    <row r="86" spans="1:8">
      <c r="A86" s="428" t="s">
        <v>124</v>
      </c>
      <c r="B86" s="868">
        <v>598836320.54000008</v>
      </c>
      <c r="C86" s="868">
        <v>644565919.19000006</v>
      </c>
      <c r="D86" s="868">
        <v>851319656.65999997</v>
      </c>
      <c r="E86" s="868">
        <v>953511200.05000007</v>
      </c>
      <c r="F86" s="868">
        <v>1200821909.71</v>
      </c>
      <c r="G86" s="868">
        <v>1145324130.4399998</v>
      </c>
      <c r="H86" s="868">
        <v>1949542004.2000005</v>
      </c>
    </row>
    <row r="87" spans="1:8">
      <c r="A87" s="265" t="s">
        <v>465</v>
      </c>
    </row>
    <row r="88" spans="1:8">
      <c r="A88" s="266" t="s">
        <v>784</v>
      </c>
      <c r="H88"/>
    </row>
    <row r="89" spans="1:8">
      <c r="A89" s="469" t="s">
        <v>593</v>
      </c>
      <c r="H89"/>
    </row>
    <row r="90" spans="1:8">
      <c r="H90"/>
    </row>
  </sheetData>
  <pageMargins left="0.94488188976377963" right="0.51181102362204722" top="0.74803149606299213" bottom="0.74803149606299213" header="0.31496062992125984" footer="0.31496062992125984"/>
  <pageSetup scale="65"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5"/>
  <dimension ref="A1:Z88"/>
  <sheetViews>
    <sheetView showGridLines="0" zoomScaleNormal="100" workbookViewId="0">
      <pane xSplit="1" ySplit="10" topLeftCell="B53" activePane="bottomRight" state="frozen"/>
      <selection pane="topRight" activeCell="B1" sqref="B1"/>
      <selection pane="bottomLeft" activeCell="A11" sqref="A11"/>
      <selection pane="bottomRight" activeCell="N79" sqref="N79"/>
    </sheetView>
  </sheetViews>
  <sheetFormatPr defaultColWidth="11.42578125" defaultRowHeight="12.75"/>
  <cols>
    <col min="1" max="1" width="70.5703125" style="255" customWidth="1"/>
    <col min="2" max="14" width="11.140625" style="255" customWidth="1"/>
    <col min="15" max="15" width="11.42578125" style="255"/>
    <col min="16" max="16" width="22.140625" style="255" customWidth="1"/>
    <col min="17" max="17" width="14.85546875" style="441" customWidth="1"/>
    <col min="18" max="16384" width="11.42578125" style="255"/>
  </cols>
  <sheetData>
    <row r="1" spans="1:17" ht="12.75" customHeight="1">
      <c r="A1" s="599" t="s">
        <v>117</v>
      </c>
      <c r="B1" s="542"/>
      <c r="C1" s="542"/>
      <c r="D1" s="542"/>
      <c r="E1" s="542"/>
      <c r="F1" s="542"/>
      <c r="G1" s="542"/>
      <c r="H1" s="542"/>
      <c r="I1" s="542"/>
      <c r="J1" s="542"/>
      <c r="K1" s="542"/>
      <c r="L1" s="542"/>
      <c r="M1" s="542"/>
      <c r="N1" s="189">
        <v>65</v>
      </c>
    </row>
    <row r="2" spans="1:17" s="208" customFormat="1" ht="12.75" customHeight="1">
      <c r="A2" s="927"/>
      <c r="B2" s="926"/>
      <c r="C2" s="926"/>
      <c r="D2" s="926"/>
      <c r="E2" s="926"/>
      <c r="F2" s="926"/>
      <c r="G2" s="926"/>
      <c r="H2" s="926"/>
      <c r="I2" s="926"/>
      <c r="J2" s="926"/>
      <c r="K2" s="926"/>
      <c r="L2" s="926"/>
      <c r="M2" s="926"/>
      <c r="N2" s="926"/>
      <c r="Q2" s="921"/>
    </row>
    <row r="7" spans="1:17">
      <c r="A7" s="256" t="s">
        <v>362</v>
      </c>
    </row>
    <row r="8" spans="1:17">
      <c r="A8" s="191" t="s">
        <v>814</v>
      </c>
      <c r="B8" s="360"/>
      <c r="C8" s="360"/>
      <c r="D8" s="360"/>
      <c r="E8" s="360"/>
    </row>
    <row r="9" spans="1:17">
      <c r="A9" s="255" t="s">
        <v>185</v>
      </c>
      <c r="B9" s="435"/>
    </row>
    <row r="10" spans="1:17">
      <c r="A10" s="422" t="s">
        <v>617</v>
      </c>
      <c r="B10" s="877" t="s">
        <v>190</v>
      </c>
      <c r="C10" s="257" t="s">
        <v>156</v>
      </c>
      <c r="D10" s="257" t="s">
        <v>157</v>
      </c>
      <c r="E10" s="257" t="s">
        <v>158</v>
      </c>
      <c r="F10" s="257" t="s">
        <v>159</v>
      </c>
      <c r="G10" s="257" t="s">
        <v>160</v>
      </c>
      <c r="H10" s="257" t="s">
        <v>161</v>
      </c>
      <c r="I10" s="257" t="s">
        <v>162</v>
      </c>
      <c r="J10" s="257" t="s">
        <v>163</v>
      </c>
      <c r="K10" s="257" t="s">
        <v>164</v>
      </c>
      <c r="L10" s="257" t="s">
        <v>165</v>
      </c>
      <c r="M10" s="257" t="s">
        <v>166</v>
      </c>
      <c r="N10" s="257" t="s">
        <v>77</v>
      </c>
    </row>
    <row r="11" spans="1:17">
      <c r="A11" s="258" t="s">
        <v>186</v>
      </c>
      <c r="B11" s="862">
        <v>17471478.73</v>
      </c>
      <c r="C11" s="862">
        <v>18321180.209999997</v>
      </c>
      <c r="D11" s="862">
        <v>38061601.399999999</v>
      </c>
      <c r="E11" s="862">
        <v>32364971.469999999</v>
      </c>
      <c r="F11" s="862">
        <v>29813686.509999998</v>
      </c>
      <c r="G11" s="862">
        <v>30946469.73</v>
      </c>
      <c r="H11" s="862">
        <v>32977019.619999997</v>
      </c>
      <c r="I11" s="862">
        <v>30738132.829999998</v>
      </c>
      <c r="J11" s="862">
        <v>26800573.710000001</v>
      </c>
      <c r="K11" s="862">
        <v>41153295.340000004</v>
      </c>
      <c r="L11" s="862">
        <v>24214595.430000003</v>
      </c>
      <c r="M11" s="862">
        <v>24382405.359999999</v>
      </c>
      <c r="N11" s="862">
        <v>347245410.34000003</v>
      </c>
      <c r="O11" s="493"/>
      <c r="P11" s="528"/>
    </row>
    <row r="12" spans="1:17">
      <c r="A12" s="258" t="s">
        <v>303</v>
      </c>
      <c r="B12" s="862">
        <v>11693508.76</v>
      </c>
      <c r="C12" s="862">
        <v>13077881.879999999</v>
      </c>
      <c r="D12" s="862">
        <v>30022811.02</v>
      </c>
      <c r="E12" s="862">
        <v>18438500.509999998</v>
      </c>
      <c r="F12" s="862">
        <v>19032061.68</v>
      </c>
      <c r="G12" s="862">
        <v>17727244.59</v>
      </c>
      <c r="H12" s="862">
        <v>16122550.27</v>
      </c>
      <c r="I12" s="862">
        <v>11868168.23</v>
      </c>
      <c r="J12" s="862">
        <v>16604117.969999999</v>
      </c>
      <c r="K12" s="862">
        <v>15167852.299999997</v>
      </c>
      <c r="L12" s="862">
        <v>11982229.899999999</v>
      </c>
      <c r="M12" s="862">
        <v>12951468.32</v>
      </c>
      <c r="N12" s="862">
        <v>194688395.42999998</v>
      </c>
      <c r="O12" s="324"/>
      <c r="P12" s="528"/>
    </row>
    <row r="13" spans="1:17">
      <c r="A13" s="261" t="s">
        <v>539</v>
      </c>
      <c r="B13" s="863">
        <v>2269892.67</v>
      </c>
      <c r="C13" s="863">
        <v>3249576.77</v>
      </c>
      <c r="D13" s="863">
        <v>18542238.190000001</v>
      </c>
      <c r="E13" s="863">
        <v>4061301.83</v>
      </c>
      <c r="F13" s="863">
        <v>5431916.6100000003</v>
      </c>
      <c r="G13" s="863">
        <v>5336033.4000000004</v>
      </c>
      <c r="H13" s="863">
        <v>5948453.6799999997</v>
      </c>
      <c r="I13" s="863">
        <v>2593258.14</v>
      </c>
      <c r="J13" s="863">
        <v>6664654.6299999999</v>
      </c>
      <c r="K13" s="863">
        <v>4735668.09</v>
      </c>
      <c r="L13" s="863">
        <v>2106881.61</v>
      </c>
      <c r="M13" s="863">
        <v>3315070.38</v>
      </c>
      <c r="N13" s="863">
        <v>64254946.000000007</v>
      </c>
      <c r="O13" s="195"/>
      <c r="P13" s="528"/>
    </row>
    <row r="14" spans="1:17">
      <c r="A14" s="261" t="s">
        <v>540</v>
      </c>
      <c r="B14" s="863">
        <v>4474845.71</v>
      </c>
      <c r="C14" s="863">
        <v>4532415.7699999996</v>
      </c>
      <c r="D14" s="863">
        <v>6581974.21</v>
      </c>
      <c r="E14" s="863">
        <v>8696213.2799999993</v>
      </c>
      <c r="F14" s="863">
        <v>6459171.4900000002</v>
      </c>
      <c r="G14" s="863">
        <v>4628811.84</v>
      </c>
      <c r="H14" s="863">
        <v>4710683.88</v>
      </c>
      <c r="I14" s="863">
        <v>4182874.37</v>
      </c>
      <c r="J14" s="863">
        <v>4820804.1399999997</v>
      </c>
      <c r="K14" s="863">
        <v>5068468.38</v>
      </c>
      <c r="L14" s="863">
        <v>4890840.1399999997</v>
      </c>
      <c r="M14" s="863">
        <v>4592533.79</v>
      </c>
      <c r="N14" s="863">
        <v>63639637</v>
      </c>
      <c r="O14" s="195"/>
      <c r="P14" s="528"/>
    </row>
    <row r="15" spans="1:17">
      <c r="A15" s="261" t="s">
        <v>541</v>
      </c>
      <c r="B15" s="863">
        <v>463806.3</v>
      </c>
      <c r="C15" s="863">
        <v>821989.13</v>
      </c>
      <c r="D15" s="863">
        <v>518229.15</v>
      </c>
      <c r="E15" s="863">
        <v>1291211.01</v>
      </c>
      <c r="F15" s="863">
        <v>482005.99</v>
      </c>
      <c r="G15" s="863">
        <v>495850.7</v>
      </c>
      <c r="H15" s="863">
        <v>466252.45</v>
      </c>
      <c r="I15" s="863">
        <v>532605.96</v>
      </c>
      <c r="J15" s="863">
        <v>559682.07999999996</v>
      </c>
      <c r="K15" s="863">
        <v>855045.33</v>
      </c>
      <c r="L15" s="863">
        <v>554972.21</v>
      </c>
      <c r="M15" s="863">
        <v>561536.75</v>
      </c>
      <c r="N15" s="863">
        <v>7603187.0600000005</v>
      </c>
      <c r="O15" s="543"/>
      <c r="P15" s="528"/>
    </row>
    <row r="16" spans="1:17">
      <c r="A16" s="261" t="s">
        <v>542</v>
      </c>
      <c r="B16" s="863">
        <v>35000</v>
      </c>
      <c r="C16" s="863">
        <v>51.66</v>
      </c>
      <c r="D16" s="863">
        <v>12500</v>
      </c>
      <c r="E16" s="863">
        <v>0</v>
      </c>
      <c r="F16" s="863">
        <v>2016000</v>
      </c>
      <c r="G16" s="863">
        <v>2688000</v>
      </c>
      <c r="H16" s="863">
        <v>88104.97</v>
      </c>
      <c r="I16" s="863">
        <v>8750</v>
      </c>
      <c r="J16" s="863">
        <v>0</v>
      </c>
      <c r="K16" s="863">
        <v>0</v>
      </c>
      <c r="L16" s="863">
        <v>0</v>
      </c>
      <c r="M16" s="863">
        <v>8750</v>
      </c>
      <c r="N16" s="863">
        <v>4857156.63</v>
      </c>
      <c r="O16" s="195"/>
      <c r="P16" s="528"/>
    </row>
    <row r="17" spans="1:17">
      <c r="A17" s="261" t="s">
        <v>543</v>
      </c>
      <c r="B17" s="863">
        <v>211364.39</v>
      </c>
      <c r="C17" s="863">
        <v>213477.8</v>
      </c>
      <c r="D17" s="863">
        <v>176145.88</v>
      </c>
      <c r="E17" s="863">
        <v>159561.57999999999</v>
      </c>
      <c r="F17" s="863">
        <v>271669.34999999998</v>
      </c>
      <c r="G17" s="863">
        <v>198977.04</v>
      </c>
      <c r="H17" s="863">
        <v>291035.07</v>
      </c>
      <c r="I17" s="863">
        <v>183963.47</v>
      </c>
      <c r="J17" s="863">
        <v>204850.45</v>
      </c>
      <c r="K17" s="863">
        <v>160230.95000000001</v>
      </c>
      <c r="L17" s="863">
        <v>163122.18</v>
      </c>
      <c r="M17" s="863">
        <v>212385.55</v>
      </c>
      <c r="N17" s="863">
        <v>2446783.71</v>
      </c>
      <c r="O17" s="195"/>
      <c r="P17" s="528"/>
    </row>
    <row r="18" spans="1:17">
      <c r="A18" s="261" t="s">
        <v>544</v>
      </c>
      <c r="B18" s="863">
        <v>27500.32</v>
      </c>
      <c r="C18" s="863">
        <v>122573.54</v>
      </c>
      <c r="D18" s="863">
        <v>31088.14</v>
      </c>
      <c r="E18" s="863">
        <v>32774.120000000003</v>
      </c>
      <c r="F18" s="863">
        <v>128631.32</v>
      </c>
      <c r="G18" s="863">
        <v>32419.22</v>
      </c>
      <c r="H18" s="863">
        <v>126154.19</v>
      </c>
      <c r="I18" s="863">
        <v>32233.62</v>
      </c>
      <c r="J18" s="863">
        <v>32046.69</v>
      </c>
      <c r="K18" s="863">
        <v>119429.99</v>
      </c>
      <c r="L18" s="863">
        <v>36578.99</v>
      </c>
      <c r="M18" s="863">
        <v>35777.82</v>
      </c>
      <c r="N18" s="863">
        <v>757207.96</v>
      </c>
      <c r="O18" s="195"/>
      <c r="P18" s="528"/>
    </row>
    <row r="19" spans="1:17">
      <c r="A19" s="261" t="s">
        <v>545</v>
      </c>
      <c r="B19" s="863">
        <v>4211099.37</v>
      </c>
      <c r="C19" s="863">
        <v>4137797.21</v>
      </c>
      <c r="D19" s="863">
        <v>4160635.45</v>
      </c>
      <c r="E19" s="863">
        <v>4197438.6900000004</v>
      </c>
      <c r="F19" s="863">
        <v>4242666.92</v>
      </c>
      <c r="G19" s="863">
        <v>4347152.3899999997</v>
      </c>
      <c r="H19" s="863">
        <v>4491866.03</v>
      </c>
      <c r="I19" s="863">
        <v>4334482.67</v>
      </c>
      <c r="J19" s="863">
        <v>4322079.9800000004</v>
      </c>
      <c r="K19" s="863">
        <v>4229009.5599999996</v>
      </c>
      <c r="L19" s="863">
        <v>4229834.7699999996</v>
      </c>
      <c r="M19" s="863">
        <v>4225414.03</v>
      </c>
      <c r="N19" s="863">
        <v>51129477.070000008</v>
      </c>
      <c r="O19" s="493"/>
      <c r="P19" s="528"/>
    </row>
    <row r="20" spans="1:17">
      <c r="A20" s="258" t="s">
        <v>294</v>
      </c>
      <c r="B20" s="862">
        <v>3180225.82</v>
      </c>
      <c r="C20" s="862">
        <v>2858907.6700000004</v>
      </c>
      <c r="D20" s="862">
        <v>4688829.6900000004</v>
      </c>
      <c r="E20" s="862">
        <v>11627254.390000001</v>
      </c>
      <c r="F20" s="862">
        <v>6936527.6799999997</v>
      </c>
      <c r="G20" s="862">
        <v>9945991.2000000011</v>
      </c>
      <c r="H20" s="862">
        <v>13080204.309999999</v>
      </c>
      <c r="I20" s="862">
        <v>15803285.02</v>
      </c>
      <c r="J20" s="862">
        <v>6811438.6900000004</v>
      </c>
      <c r="K20" s="862">
        <v>19768260.540000003</v>
      </c>
      <c r="L20" s="862">
        <v>9002565.3499999996</v>
      </c>
      <c r="M20" s="862">
        <v>7660425.6799999997</v>
      </c>
      <c r="N20" s="862">
        <v>111363916.03999999</v>
      </c>
      <c r="O20" s="493"/>
      <c r="P20" s="528"/>
    </row>
    <row r="21" spans="1:17">
      <c r="A21" s="261" t="s">
        <v>546</v>
      </c>
      <c r="B21" s="863">
        <v>3093618.76</v>
      </c>
      <c r="C21" s="863">
        <v>2771863.7</v>
      </c>
      <c r="D21" s="863">
        <v>4602335.57</v>
      </c>
      <c r="E21" s="863">
        <v>11540813.07</v>
      </c>
      <c r="F21" s="863">
        <v>6852562.5199999996</v>
      </c>
      <c r="G21" s="863">
        <v>9862199.9800000004</v>
      </c>
      <c r="H21" s="863">
        <v>12975906.439999999</v>
      </c>
      <c r="I21" s="863">
        <v>15723034.859999999</v>
      </c>
      <c r="J21" s="863">
        <v>6730280.1600000001</v>
      </c>
      <c r="K21" s="863">
        <v>19690169.670000002</v>
      </c>
      <c r="L21" s="863">
        <v>8925766.7300000004</v>
      </c>
      <c r="M21" s="863">
        <v>7586026.9299999997</v>
      </c>
      <c r="N21" s="863">
        <v>110354578.39000002</v>
      </c>
      <c r="O21" s="493"/>
      <c r="P21" s="528"/>
    </row>
    <row r="22" spans="1:17">
      <c r="A22" s="261" t="s">
        <v>547</v>
      </c>
      <c r="B22" s="863">
        <v>0</v>
      </c>
      <c r="C22" s="863">
        <v>0</v>
      </c>
      <c r="D22" s="863">
        <v>0</v>
      </c>
      <c r="E22" s="863">
        <v>0</v>
      </c>
      <c r="F22" s="863">
        <v>0</v>
      </c>
      <c r="G22" s="863">
        <v>0</v>
      </c>
      <c r="H22" s="863">
        <v>0</v>
      </c>
      <c r="I22" s="863">
        <v>0</v>
      </c>
      <c r="J22" s="863">
        <v>0</v>
      </c>
      <c r="K22" s="863">
        <v>0</v>
      </c>
      <c r="L22" s="863">
        <v>0</v>
      </c>
      <c r="M22" s="863">
        <v>0</v>
      </c>
      <c r="N22" s="863">
        <v>0</v>
      </c>
      <c r="O22" s="493"/>
      <c r="P22" s="528"/>
    </row>
    <row r="23" spans="1:17">
      <c r="A23" s="261" t="s">
        <v>548</v>
      </c>
      <c r="B23" s="863">
        <v>0</v>
      </c>
      <c r="C23" s="863">
        <v>0</v>
      </c>
      <c r="D23" s="863">
        <v>0</v>
      </c>
      <c r="E23" s="863">
        <v>0</v>
      </c>
      <c r="F23" s="863">
        <v>0</v>
      </c>
      <c r="G23" s="863">
        <v>0</v>
      </c>
      <c r="H23" s="863">
        <v>0</v>
      </c>
      <c r="I23" s="863">
        <v>0</v>
      </c>
      <c r="J23" s="863">
        <v>0</v>
      </c>
      <c r="K23" s="863">
        <v>0</v>
      </c>
      <c r="L23" s="863">
        <v>0</v>
      </c>
      <c r="M23" s="863">
        <v>0</v>
      </c>
      <c r="N23" s="863">
        <v>0</v>
      </c>
      <c r="O23" s="493"/>
      <c r="P23" s="528"/>
    </row>
    <row r="24" spans="1:17">
      <c r="A24" s="261" t="s">
        <v>549</v>
      </c>
      <c r="B24" s="863">
        <v>0</v>
      </c>
      <c r="C24" s="863">
        <v>0</v>
      </c>
      <c r="D24" s="863">
        <v>0</v>
      </c>
      <c r="E24" s="863">
        <v>0</v>
      </c>
      <c r="F24" s="863">
        <v>0</v>
      </c>
      <c r="G24" s="863">
        <v>0</v>
      </c>
      <c r="H24" s="863">
        <v>0</v>
      </c>
      <c r="I24" s="863">
        <v>0</v>
      </c>
      <c r="J24" s="863">
        <v>0</v>
      </c>
      <c r="K24" s="863">
        <v>0</v>
      </c>
      <c r="L24" s="863">
        <v>0</v>
      </c>
      <c r="M24" s="863">
        <v>0</v>
      </c>
      <c r="N24" s="863">
        <v>0</v>
      </c>
      <c r="O24" s="493"/>
      <c r="P24" s="528"/>
    </row>
    <row r="25" spans="1:17">
      <c r="A25" s="261" t="s">
        <v>550</v>
      </c>
      <c r="B25" s="863">
        <v>0</v>
      </c>
      <c r="C25" s="863">
        <v>0</v>
      </c>
      <c r="D25" s="863">
        <v>0</v>
      </c>
      <c r="E25" s="863">
        <v>0</v>
      </c>
      <c r="F25" s="863">
        <v>0</v>
      </c>
      <c r="G25" s="863">
        <v>0</v>
      </c>
      <c r="H25" s="863">
        <v>0</v>
      </c>
      <c r="I25" s="863">
        <v>0</v>
      </c>
      <c r="J25" s="863">
        <v>0</v>
      </c>
      <c r="K25" s="863">
        <v>0</v>
      </c>
      <c r="L25" s="863">
        <v>0</v>
      </c>
      <c r="M25" s="863">
        <v>0</v>
      </c>
      <c r="N25" s="863">
        <v>0</v>
      </c>
      <c r="O25" s="544"/>
      <c r="P25" s="528"/>
    </row>
    <row r="26" spans="1:17">
      <c r="A26" s="261" t="s">
        <v>551</v>
      </c>
      <c r="B26" s="863">
        <v>0</v>
      </c>
      <c r="C26" s="863">
        <v>0</v>
      </c>
      <c r="D26" s="863">
        <v>0</v>
      </c>
      <c r="E26" s="863">
        <v>0</v>
      </c>
      <c r="F26" s="863">
        <v>0</v>
      </c>
      <c r="G26" s="863">
        <v>0</v>
      </c>
      <c r="H26" s="863">
        <v>0</v>
      </c>
      <c r="I26" s="863">
        <v>0</v>
      </c>
      <c r="J26" s="863">
        <v>0</v>
      </c>
      <c r="K26" s="863">
        <v>0</v>
      </c>
      <c r="L26" s="863">
        <v>0</v>
      </c>
      <c r="M26" s="863">
        <v>0</v>
      </c>
      <c r="N26" s="863">
        <v>0</v>
      </c>
      <c r="O26" s="544"/>
      <c r="P26" s="528"/>
    </row>
    <row r="27" spans="1:17">
      <c r="A27" s="261" t="s">
        <v>552</v>
      </c>
      <c r="B27" s="863">
        <v>0</v>
      </c>
      <c r="C27" s="863">
        <v>103.32</v>
      </c>
      <c r="D27" s="863">
        <v>0</v>
      </c>
      <c r="E27" s="863">
        <v>0</v>
      </c>
      <c r="F27" s="863">
        <v>0</v>
      </c>
      <c r="G27" s="863">
        <v>0</v>
      </c>
      <c r="H27" s="863">
        <v>22780.01</v>
      </c>
      <c r="I27" s="863">
        <v>0</v>
      </c>
      <c r="J27" s="863">
        <v>0</v>
      </c>
      <c r="K27" s="863">
        <v>0</v>
      </c>
      <c r="L27" s="863">
        <v>0</v>
      </c>
      <c r="M27" s="863">
        <v>0</v>
      </c>
      <c r="N27" s="863">
        <v>22883.329999999998</v>
      </c>
      <c r="O27" s="544"/>
      <c r="P27" s="528"/>
    </row>
    <row r="28" spans="1:17">
      <c r="A28" s="261" t="s">
        <v>553</v>
      </c>
      <c r="B28" s="863">
        <v>0</v>
      </c>
      <c r="C28" s="863">
        <v>51.66</v>
      </c>
      <c r="D28" s="863">
        <v>0</v>
      </c>
      <c r="E28" s="863">
        <v>0</v>
      </c>
      <c r="F28" s="863">
        <v>0</v>
      </c>
      <c r="G28" s="863">
        <v>0</v>
      </c>
      <c r="H28" s="863">
        <v>0</v>
      </c>
      <c r="I28" s="863">
        <v>0</v>
      </c>
      <c r="J28" s="863">
        <v>0</v>
      </c>
      <c r="K28" s="863">
        <v>0</v>
      </c>
      <c r="L28" s="863">
        <v>0</v>
      </c>
      <c r="M28" s="863">
        <v>0</v>
      </c>
      <c r="N28" s="863">
        <v>51.66</v>
      </c>
      <c r="O28" s="544"/>
      <c r="P28" s="528"/>
    </row>
    <row r="29" spans="1:17">
      <c r="A29" s="261" t="s">
        <v>554</v>
      </c>
      <c r="B29" s="863">
        <v>86607.06</v>
      </c>
      <c r="C29" s="863">
        <v>86888.99</v>
      </c>
      <c r="D29" s="863">
        <v>86494.12</v>
      </c>
      <c r="E29" s="863">
        <v>86441.32</v>
      </c>
      <c r="F29" s="863">
        <v>83965.16</v>
      </c>
      <c r="G29" s="863">
        <v>83791.22</v>
      </c>
      <c r="H29" s="863">
        <v>81517.86</v>
      </c>
      <c r="I29" s="863">
        <v>80250.16</v>
      </c>
      <c r="J29" s="863">
        <v>81158.53</v>
      </c>
      <c r="K29" s="863">
        <v>78090.87</v>
      </c>
      <c r="L29" s="863">
        <v>76798.62</v>
      </c>
      <c r="M29" s="863">
        <v>74398.75</v>
      </c>
      <c r="N29" s="863">
        <v>986402.66</v>
      </c>
      <c r="O29" s="544"/>
      <c r="P29" s="528"/>
    </row>
    <row r="30" spans="1:17">
      <c r="A30" s="258" t="s">
        <v>293</v>
      </c>
      <c r="B30" s="862">
        <v>2285700.3600000003</v>
      </c>
      <c r="C30" s="862">
        <v>2137175.85</v>
      </c>
      <c r="D30" s="862">
        <v>2886725.53</v>
      </c>
      <c r="E30" s="862">
        <v>2097888.16</v>
      </c>
      <c r="F30" s="862">
        <v>3035244.6599999997</v>
      </c>
      <c r="G30" s="862">
        <v>2306895.0300000003</v>
      </c>
      <c r="H30" s="862">
        <v>2979471.4799999995</v>
      </c>
      <c r="I30" s="862">
        <v>2508472.8600000003</v>
      </c>
      <c r="J30" s="862">
        <v>3063473.76</v>
      </c>
      <c r="K30" s="862">
        <v>5255303.75</v>
      </c>
      <c r="L30" s="862">
        <v>2850208.42</v>
      </c>
      <c r="M30" s="862">
        <v>3227251.2299999995</v>
      </c>
      <c r="N30" s="862">
        <v>34633811.089999996</v>
      </c>
      <c r="O30" s="493"/>
      <c r="P30" s="528"/>
    </row>
    <row r="31" spans="1:17" s="256" customFormat="1">
      <c r="A31" s="261" t="s">
        <v>555</v>
      </c>
      <c r="B31" s="863">
        <v>996457.52</v>
      </c>
      <c r="C31" s="863">
        <v>778095.54</v>
      </c>
      <c r="D31" s="863">
        <v>1104055.94</v>
      </c>
      <c r="E31" s="863">
        <v>380175.89</v>
      </c>
      <c r="F31" s="863">
        <v>418755.61</v>
      </c>
      <c r="G31" s="863">
        <v>432974.58</v>
      </c>
      <c r="H31" s="863">
        <v>334555</v>
      </c>
      <c r="I31" s="863">
        <v>710306.35</v>
      </c>
      <c r="J31" s="863">
        <v>792021.4</v>
      </c>
      <c r="K31" s="863">
        <v>233060.04</v>
      </c>
      <c r="L31" s="863">
        <v>583035.18999999994</v>
      </c>
      <c r="M31" s="863">
        <v>1371189.38</v>
      </c>
      <c r="N31" s="863">
        <v>8134682.4400000004</v>
      </c>
      <c r="O31" s="493"/>
      <c r="P31" s="528"/>
      <c r="Q31" s="442"/>
    </row>
    <row r="32" spans="1:17">
      <c r="A32" s="261" t="s">
        <v>556</v>
      </c>
      <c r="B32" s="863">
        <v>0</v>
      </c>
      <c r="C32" s="863">
        <v>103.35</v>
      </c>
      <c r="D32" s="863">
        <v>0</v>
      </c>
      <c r="E32" s="863">
        <v>0</v>
      </c>
      <c r="F32" s="863">
        <v>8069.97</v>
      </c>
      <c r="G32" s="863">
        <v>0</v>
      </c>
      <c r="H32" s="863">
        <v>14614.97</v>
      </c>
      <c r="I32" s="863">
        <v>0</v>
      </c>
      <c r="J32" s="863">
        <v>28522.2</v>
      </c>
      <c r="K32" s="863">
        <v>0</v>
      </c>
      <c r="L32" s="863">
        <v>37288.660000000003</v>
      </c>
      <c r="M32" s="863">
        <v>11798.71</v>
      </c>
      <c r="N32" s="863">
        <v>100397.86000000002</v>
      </c>
      <c r="O32" s="493"/>
      <c r="P32" s="528"/>
    </row>
    <row r="33" spans="1:26">
      <c r="A33" s="261" t="s">
        <v>557</v>
      </c>
      <c r="B33" s="863">
        <v>6276.84</v>
      </c>
      <c r="C33" s="863">
        <v>59775.08</v>
      </c>
      <c r="D33" s="863">
        <v>98347.07</v>
      </c>
      <c r="E33" s="863">
        <v>168350.47</v>
      </c>
      <c r="F33" s="863">
        <v>454096.2</v>
      </c>
      <c r="G33" s="863">
        <v>88297.66</v>
      </c>
      <c r="H33" s="863">
        <v>193509.53</v>
      </c>
      <c r="I33" s="863">
        <v>14675.29</v>
      </c>
      <c r="J33" s="863">
        <v>0</v>
      </c>
      <c r="K33" s="863">
        <v>38274.93</v>
      </c>
      <c r="L33" s="863">
        <v>165625.91</v>
      </c>
      <c r="M33" s="863">
        <v>0</v>
      </c>
      <c r="N33" s="863">
        <v>1287228.9799999997</v>
      </c>
      <c r="O33" s="493"/>
      <c r="P33" s="528"/>
    </row>
    <row r="34" spans="1:26">
      <c r="A34" s="261" t="s">
        <v>558</v>
      </c>
      <c r="B34" s="863">
        <v>329042.21000000002</v>
      </c>
      <c r="C34" s="863">
        <v>325989.40999999997</v>
      </c>
      <c r="D34" s="863">
        <v>256027.96</v>
      </c>
      <c r="E34" s="863">
        <v>285506.58</v>
      </c>
      <c r="F34" s="863">
        <v>259552.00999999998</v>
      </c>
      <c r="G34" s="863">
        <v>314834.66000000003</v>
      </c>
      <c r="H34" s="863">
        <v>412281.58</v>
      </c>
      <c r="I34" s="863">
        <v>329607.15000000002</v>
      </c>
      <c r="J34" s="863">
        <v>342444.51999999996</v>
      </c>
      <c r="K34" s="863">
        <v>345382.42</v>
      </c>
      <c r="L34" s="863">
        <v>329606.26</v>
      </c>
      <c r="M34" s="863">
        <v>349788.96</v>
      </c>
      <c r="N34" s="863">
        <v>3880063.7199999997</v>
      </c>
      <c r="O34" s="493"/>
      <c r="P34" s="528"/>
    </row>
    <row r="35" spans="1:26">
      <c r="A35" s="261" t="s">
        <v>559</v>
      </c>
      <c r="B35" s="863">
        <v>0</v>
      </c>
      <c r="C35" s="863">
        <v>0</v>
      </c>
      <c r="D35" s="863">
        <v>0</v>
      </c>
      <c r="E35" s="863">
        <v>0</v>
      </c>
      <c r="F35" s="863">
        <v>0</v>
      </c>
      <c r="G35" s="863">
        <v>0</v>
      </c>
      <c r="H35" s="863">
        <v>0</v>
      </c>
      <c r="I35" s="863">
        <v>0</v>
      </c>
      <c r="J35" s="863">
        <v>0</v>
      </c>
      <c r="K35" s="863">
        <v>0</v>
      </c>
      <c r="L35" s="863">
        <v>0</v>
      </c>
      <c r="M35" s="863">
        <v>0</v>
      </c>
      <c r="N35" s="863">
        <v>0</v>
      </c>
      <c r="O35" s="493"/>
      <c r="P35" s="528"/>
    </row>
    <row r="36" spans="1:26">
      <c r="A36" s="261" t="s">
        <v>560</v>
      </c>
      <c r="B36" s="863">
        <v>323751.95</v>
      </c>
      <c r="C36" s="863">
        <v>251507.33</v>
      </c>
      <c r="D36" s="863">
        <v>551143.12</v>
      </c>
      <c r="E36" s="863">
        <v>478084.1</v>
      </c>
      <c r="F36" s="863">
        <v>1032407.71</v>
      </c>
      <c r="G36" s="863">
        <v>683720.91</v>
      </c>
      <c r="H36" s="863">
        <v>687897.82</v>
      </c>
      <c r="I36" s="863">
        <v>622290.64</v>
      </c>
      <c r="J36" s="863">
        <v>1229653.8400000001</v>
      </c>
      <c r="K36" s="863">
        <v>1909196.65</v>
      </c>
      <c r="L36" s="863">
        <v>814517.14</v>
      </c>
      <c r="M36" s="863">
        <v>658099.9</v>
      </c>
      <c r="N36" s="863">
        <v>9242271.1100000013</v>
      </c>
      <c r="O36" s="493"/>
      <c r="P36" s="528"/>
    </row>
    <row r="37" spans="1:26">
      <c r="A37" s="261" t="s">
        <v>561</v>
      </c>
      <c r="B37" s="863">
        <v>273743.62</v>
      </c>
      <c r="C37" s="863">
        <v>340936.57</v>
      </c>
      <c r="D37" s="863">
        <v>452590.59</v>
      </c>
      <c r="E37" s="863">
        <v>408102.25</v>
      </c>
      <c r="F37" s="863">
        <v>434707.97</v>
      </c>
      <c r="G37" s="863">
        <v>299514.32</v>
      </c>
      <c r="H37" s="863">
        <v>642491.19999999995</v>
      </c>
      <c r="I37" s="863">
        <v>344904.89</v>
      </c>
      <c r="J37" s="863">
        <v>329979.08</v>
      </c>
      <c r="K37" s="863">
        <v>402272.35</v>
      </c>
      <c r="L37" s="863">
        <v>378559.67</v>
      </c>
      <c r="M37" s="863">
        <v>441871.54</v>
      </c>
      <c r="N37" s="863">
        <v>4749674.05</v>
      </c>
      <c r="O37" s="493"/>
      <c r="P37" s="528"/>
    </row>
    <row r="38" spans="1:26" s="256" customFormat="1">
      <c r="A38" s="261" t="s">
        <v>562</v>
      </c>
      <c r="B38" s="863">
        <v>356428.22</v>
      </c>
      <c r="C38" s="863">
        <v>380768.57</v>
      </c>
      <c r="D38" s="863">
        <v>424560.85</v>
      </c>
      <c r="E38" s="863">
        <v>377668.87</v>
      </c>
      <c r="F38" s="863">
        <v>427655.19</v>
      </c>
      <c r="G38" s="863">
        <v>487552.9</v>
      </c>
      <c r="H38" s="863">
        <v>694121.38</v>
      </c>
      <c r="I38" s="863">
        <v>486688.54</v>
      </c>
      <c r="J38" s="863">
        <v>340852.72</v>
      </c>
      <c r="K38" s="863">
        <v>2327117.36</v>
      </c>
      <c r="L38" s="863">
        <v>541575.59</v>
      </c>
      <c r="M38" s="863">
        <v>394502.74</v>
      </c>
      <c r="N38" s="863">
        <v>7239492.9299999997</v>
      </c>
      <c r="O38" s="545"/>
      <c r="P38" s="530"/>
      <c r="Q38" s="442"/>
    </row>
    <row r="39" spans="1:26">
      <c r="A39" s="258" t="s">
        <v>291</v>
      </c>
      <c r="B39" s="862">
        <v>312043.78999999998</v>
      </c>
      <c r="C39" s="862">
        <v>247214.81</v>
      </c>
      <c r="D39" s="862">
        <v>463235.16000000003</v>
      </c>
      <c r="E39" s="862">
        <v>201328.41</v>
      </c>
      <c r="F39" s="862">
        <v>809852.49</v>
      </c>
      <c r="G39" s="862">
        <v>966338.90999999992</v>
      </c>
      <c r="H39" s="862">
        <v>794793.56</v>
      </c>
      <c r="I39" s="862">
        <v>558206.71999999997</v>
      </c>
      <c r="J39" s="862">
        <v>321543.29000000004</v>
      </c>
      <c r="K39" s="862">
        <v>961878.75</v>
      </c>
      <c r="L39" s="862">
        <v>379591.76</v>
      </c>
      <c r="M39" s="862">
        <v>543260.13</v>
      </c>
      <c r="N39" s="862">
        <v>6559287.7799999993</v>
      </c>
      <c r="O39" s="493"/>
      <c r="P39" s="528"/>
    </row>
    <row r="40" spans="1:26">
      <c r="A40" s="258" t="s">
        <v>188</v>
      </c>
      <c r="B40" s="862">
        <v>3062701.45</v>
      </c>
      <c r="C40" s="862">
        <v>4645559.9500000011</v>
      </c>
      <c r="D40" s="862">
        <v>10486648.039999999</v>
      </c>
      <c r="E40" s="862">
        <v>6417130.6599999992</v>
      </c>
      <c r="F40" s="862">
        <v>4599646.63</v>
      </c>
      <c r="G40" s="862">
        <v>4239276.0399999991</v>
      </c>
      <c r="H40" s="862">
        <v>6138298.8299999991</v>
      </c>
      <c r="I40" s="862">
        <v>8198158.4500000011</v>
      </c>
      <c r="J40" s="862">
        <v>12979837.119999999</v>
      </c>
      <c r="K40" s="862">
        <v>12513941.01</v>
      </c>
      <c r="L40" s="862">
        <v>11928160.789999999</v>
      </c>
      <c r="M40" s="862">
        <v>9652974.0299999993</v>
      </c>
      <c r="N40" s="862">
        <v>94862333</v>
      </c>
      <c r="O40" s="493"/>
      <c r="P40" s="528"/>
    </row>
    <row r="41" spans="1:26">
      <c r="A41" s="261" t="s">
        <v>563</v>
      </c>
      <c r="B41" s="863">
        <v>696005.44</v>
      </c>
      <c r="C41" s="863">
        <v>2411152.2400000002</v>
      </c>
      <c r="D41" s="863">
        <v>5459830.8099999996</v>
      </c>
      <c r="E41" s="863">
        <v>2126890.77</v>
      </c>
      <c r="F41" s="863">
        <v>2158064.4300000002</v>
      </c>
      <c r="G41" s="863">
        <v>2237954.5099999998</v>
      </c>
      <c r="H41" s="863">
        <v>4052295.14</v>
      </c>
      <c r="I41" s="863">
        <v>5410426.79</v>
      </c>
      <c r="J41" s="863">
        <v>8221590.5199999996</v>
      </c>
      <c r="K41" s="863">
        <v>7351412.5700000003</v>
      </c>
      <c r="L41" s="863">
        <v>7393605.4299999997</v>
      </c>
      <c r="M41" s="863">
        <v>4697871.03</v>
      </c>
      <c r="N41" s="863">
        <v>52217099.68</v>
      </c>
      <c r="O41" s="493"/>
      <c r="P41" s="462"/>
    </row>
    <row r="42" spans="1:26">
      <c r="A42" s="261" t="s">
        <v>564</v>
      </c>
      <c r="B42" s="863">
        <v>1094211.78</v>
      </c>
      <c r="C42" s="863">
        <v>150778.72</v>
      </c>
      <c r="D42" s="863">
        <v>159978.25</v>
      </c>
      <c r="E42" s="863">
        <v>1787195.99</v>
      </c>
      <c r="F42" s="863">
        <v>691735.86</v>
      </c>
      <c r="G42" s="863">
        <v>438191.48</v>
      </c>
      <c r="H42" s="863">
        <v>701164.71</v>
      </c>
      <c r="I42" s="863">
        <v>217879.65</v>
      </c>
      <c r="J42" s="863">
        <v>373766.2</v>
      </c>
      <c r="K42" s="863">
        <v>1340856.79</v>
      </c>
      <c r="L42" s="863">
        <v>875933.93</v>
      </c>
      <c r="M42" s="863">
        <v>249311.08</v>
      </c>
      <c r="N42" s="863">
        <v>8081004.4400000004</v>
      </c>
      <c r="O42" s="493"/>
      <c r="P42" s="462"/>
    </row>
    <row r="43" spans="1:26">
      <c r="A43" s="261" t="s">
        <v>565</v>
      </c>
      <c r="B43" s="863">
        <v>369373.53</v>
      </c>
      <c r="C43" s="863">
        <v>914999.43</v>
      </c>
      <c r="D43" s="863">
        <v>3418321.29</v>
      </c>
      <c r="E43" s="863">
        <v>861307.94</v>
      </c>
      <c r="F43" s="863">
        <v>571801.55000000005</v>
      </c>
      <c r="G43" s="863">
        <v>135637.9</v>
      </c>
      <c r="H43" s="863">
        <v>164832.29</v>
      </c>
      <c r="I43" s="863">
        <v>535327.78</v>
      </c>
      <c r="J43" s="863">
        <v>2871054.67</v>
      </c>
      <c r="K43" s="863">
        <v>1122281.1499999999</v>
      </c>
      <c r="L43" s="863">
        <v>343481.5</v>
      </c>
      <c r="M43" s="863">
        <v>171364.97</v>
      </c>
      <c r="N43" s="863">
        <v>11479784</v>
      </c>
      <c r="O43" s="493"/>
      <c r="P43" s="462"/>
    </row>
    <row r="44" spans="1:26" s="117" customFormat="1">
      <c r="A44" s="261" t="s">
        <v>566</v>
      </c>
      <c r="B44" s="863">
        <v>357597.23</v>
      </c>
      <c r="C44" s="863">
        <v>419457.83</v>
      </c>
      <c r="D44" s="863">
        <v>613611.18999999994</v>
      </c>
      <c r="E44" s="863">
        <v>961209.16</v>
      </c>
      <c r="F44" s="863">
        <v>517002.15</v>
      </c>
      <c r="G44" s="863">
        <v>529802.17000000004</v>
      </c>
      <c r="H44" s="863">
        <v>253102.34</v>
      </c>
      <c r="I44" s="863">
        <v>919767.99</v>
      </c>
      <c r="J44" s="863">
        <v>179497.5</v>
      </c>
      <c r="K44" s="863">
        <v>865045.25</v>
      </c>
      <c r="L44" s="863">
        <v>1549690.34</v>
      </c>
      <c r="M44" s="863">
        <v>1194483.6299999999</v>
      </c>
      <c r="N44" s="863">
        <v>8360266.7799999993</v>
      </c>
      <c r="O44" s="493"/>
      <c r="P44" s="493"/>
      <c r="Q44" s="494"/>
      <c r="R44" s="493"/>
      <c r="S44" s="493"/>
      <c r="T44" s="493"/>
      <c r="U44" s="493"/>
      <c r="V44" s="493"/>
      <c r="W44" s="493"/>
      <c r="X44" s="493"/>
      <c r="Y44" s="493"/>
      <c r="Z44" s="493"/>
    </row>
    <row r="45" spans="1:26" s="117" customFormat="1">
      <c r="A45" s="261" t="s">
        <v>567</v>
      </c>
      <c r="B45" s="863">
        <v>0</v>
      </c>
      <c r="C45" s="863">
        <v>0</v>
      </c>
      <c r="D45" s="863">
        <v>0</v>
      </c>
      <c r="E45" s="863">
        <v>0</v>
      </c>
      <c r="F45" s="863">
        <v>0</v>
      </c>
      <c r="G45" s="863">
        <v>0</v>
      </c>
      <c r="H45" s="863">
        <v>0</v>
      </c>
      <c r="I45" s="863">
        <v>0</v>
      </c>
      <c r="J45" s="863">
        <v>0</v>
      </c>
      <c r="K45" s="863">
        <v>0</v>
      </c>
      <c r="L45" s="863">
        <v>0</v>
      </c>
      <c r="M45" s="863">
        <v>0</v>
      </c>
      <c r="N45" s="863">
        <v>0</v>
      </c>
      <c r="O45" s="493"/>
      <c r="P45" s="528"/>
      <c r="Q45" s="198"/>
    </row>
    <row r="46" spans="1:26" s="117" customFormat="1">
      <c r="A46" s="261" t="s">
        <v>782</v>
      </c>
      <c r="B46" s="863">
        <v>282568.07999999996</v>
      </c>
      <c r="C46" s="863">
        <v>402761.75</v>
      </c>
      <c r="D46" s="863">
        <v>582028.32000000007</v>
      </c>
      <c r="E46" s="863">
        <v>504532.1</v>
      </c>
      <c r="F46" s="863">
        <v>263080</v>
      </c>
      <c r="G46" s="863">
        <v>452384.98</v>
      </c>
      <c r="H46" s="863">
        <v>399203.26</v>
      </c>
      <c r="I46" s="863">
        <v>359074.53</v>
      </c>
      <c r="J46" s="863">
        <v>326264.56</v>
      </c>
      <c r="K46" s="863">
        <v>275050.23999999999</v>
      </c>
      <c r="L46" s="863">
        <v>270246.5</v>
      </c>
      <c r="M46" s="863">
        <v>193416.14</v>
      </c>
      <c r="N46" s="863">
        <v>4310610.46</v>
      </c>
      <c r="O46" s="493"/>
      <c r="P46" s="528"/>
      <c r="Q46" s="198"/>
    </row>
    <row r="47" spans="1:26" s="117" customFormat="1">
      <c r="A47" s="261" t="s">
        <v>569</v>
      </c>
      <c r="B47" s="863">
        <v>25000</v>
      </c>
      <c r="C47" s="863">
        <v>28000</v>
      </c>
      <c r="D47" s="863">
        <v>32000</v>
      </c>
      <c r="E47" s="863">
        <v>13000</v>
      </c>
      <c r="F47" s="863">
        <v>27000</v>
      </c>
      <c r="G47" s="863">
        <v>89500</v>
      </c>
      <c r="H47" s="863">
        <v>19000</v>
      </c>
      <c r="I47" s="863">
        <v>43000</v>
      </c>
      <c r="J47" s="863">
        <v>117000</v>
      </c>
      <c r="K47" s="863">
        <v>140000</v>
      </c>
      <c r="L47" s="863">
        <v>580467.76</v>
      </c>
      <c r="M47" s="863">
        <v>2167106</v>
      </c>
      <c r="N47" s="863">
        <v>3281073.76</v>
      </c>
      <c r="O47" s="493"/>
      <c r="P47" s="528"/>
      <c r="Q47" s="198"/>
    </row>
    <row r="48" spans="1:26" s="117" customFormat="1">
      <c r="A48" s="261" t="s">
        <v>570</v>
      </c>
      <c r="B48" s="863">
        <v>0</v>
      </c>
      <c r="C48" s="863">
        <v>0</v>
      </c>
      <c r="D48" s="863">
        <v>0</v>
      </c>
      <c r="E48" s="863">
        <v>0</v>
      </c>
      <c r="F48" s="863">
        <v>0</v>
      </c>
      <c r="G48" s="863">
        <v>0</v>
      </c>
      <c r="H48" s="863">
        <v>0</v>
      </c>
      <c r="I48" s="863">
        <v>0</v>
      </c>
      <c r="J48" s="863">
        <v>0</v>
      </c>
      <c r="K48" s="863">
        <v>0</v>
      </c>
      <c r="L48" s="863">
        <v>0</v>
      </c>
      <c r="M48" s="863">
        <v>0</v>
      </c>
      <c r="N48" s="863">
        <v>0</v>
      </c>
      <c r="O48" s="493"/>
      <c r="P48" s="528"/>
      <c r="Q48" s="198"/>
    </row>
    <row r="49" spans="1:17" s="117" customFormat="1">
      <c r="A49" s="261" t="s">
        <v>571</v>
      </c>
      <c r="B49" s="863">
        <v>237945.39</v>
      </c>
      <c r="C49" s="863">
        <v>318409.98000000004</v>
      </c>
      <c r="D49" s="863">
        <v>220878.18</v>
      </c>
      <c r="E49" s="863">
        <v>162994.69999999998</v>
      </c>
      <c r="F49" s="863">
        <v>370962.64</v>
      </c>
      <c r="G49" s="863">
        <v>355805</v>
      </c>
      <c r="H49" s="863">
        <v>548701.09</v>
      </c>
      <c r="I49" s="863">
        <v>712681.71</v>
      </c>
      <c r="J49" s="863">
        <v>890663.66999999993</v>
      </c>
      <c r="K49" s="863">
        <v>1419295.0100000002</v>
      </c>
      <c r="L49" s="863">
        <v>914735.33000000007</v>
      </c>
      <c r="M49" s="863">
        <v>979421.18</v>
      </c>
      <c r="N49" s="863">
        <v>7132493.8799999999</v>
      </c>
      <c r="O49" s="493"/>
      <c r="P49" s="528"/>
      <c r="Q49" s="198"/>
    </row>
    <row r="50" spans="1:17" s="117" customFormat="1">
      <c r="A50" s="258" t="s">
        <v>305</v>
      </c>
      <c r="B50" s="862">
        <v>26776907.57</v>
      </c>
      <c r="C50" s="862">
        <v>28160279.310000002</v>
      </c>
      <c r="D50" s="862">
        <v>24767311.830000002</v>
      </c>
      <c r="E50" s="862">
        <v>25360436.719999999</v>
      </c>
      <c r="F50" s="862">
        <v>29391698.359999999</v>
      </c>
      <c r="G50" s="862">
        <v>31029125.830000002</v>
      </c>
      <c r="H50" s="862">
        <v>40189397.630000003</v>
      </c>
      <c r="I50" s="862">
        <v>44332533.940000005</v>
      </c>
      <c r="J50" s="862">
        <v>28342697.379999999</v>
      </c>
      <c r="K50" s="862">
        <v>28374153.350000005</v>
      </c>
      <c r="L50" s="862">
        <v>33047974.439999998</v>
      </c>
      <c r="M50" s="862">
        <v>35167611.839999996</v>
      </c>
      <c r="N50" s="862">
        <v>374940128.20000005</v>
      </c>
      <c r="O50" s="493"/>
      <c r="P50" s="528"/>
      <c r="Q50" s="198"/>
    </row>
    <row r="51" spans="1:17" s="117" customFormat="1">
      <c r="A51" s="258" t="s">
        <v>306</v>
      </c>
      <c r="B51" s="862">
        <v>20607473.98</v>
      </c>
      <c r="C51" s="862">
        <v>20157126.260000002</v>
      </c>
      <c r="D51" s="862">
        <v>21700830.800000001</v>
      </c>
      <c r="E51" s="862">
        <v>20243397.120000001</v>
      </c>
      <c r="F51" s="862">
        <v>25302974.170000002</v>
      </c>
      <c r="G51" s="862">
        <v>25630314.100000001</v>
      </c>
      <c r="H51" s="862">
        <v>33830830.5</v>
      </c>
      <c r="I51" s="862">
        <v>40330420.950000003</v>
      </c>
      <c r="J51" s="862">
        <v>25539772.109999999</v>
      </c>
      <c r="K51" s="862">
        <v>22836772.120000001</v>
      </c>
      <c r="L51" s="862">
        <v>23680504.379999999</v>
      </c>
      <c r="M51" s="862">
        <v>27263910.239999998</v>
      </c>
      <c r="N51" s="862">
        <v>307124326.73000002</v>
      </c>
      <c r="O51" s="493"/>
      <c r="P51" s="528"/>
      <c r="Q51" s="198"/>
    </row>
    <row r="52" spans="1:17" s="117" customFormat="1">
      <c r="A52" s="261" t="s">
        <v>572</v>
      </c>
      <c r="B52" s="863">
        <v>20607473.98</v>
      </c>
      <c r="C52" s="863">
        <v>20157126.260000002</v>
      </c>
      <c r="D52" s="863">
        <v>21700830.800000001</v>
      </c>
      <c r="E52" s="863">
        <v>20243397.120000001</v>
      </c>
      <c r="F52" s="863">
        <v>25302974.170000002</v>
      </c>
      <c r="G52" s="863">
        <v>25630314.100000001</v>
      </c>
      <c r="H52" s="863">
        <v>33830830.5</v>
      </c>
      <c r="I52" s="863">
        <v>40330420.950000003</v>
      </c>
      <c r="J52" s="863">
        <v>25539772.109999999</v>
      </c>
      <c r="K52" s="863">
        <v>22836772.120000001</v>
      </c>
      <c r="L52" s="863">
        <v>23680504.379999999</v>
      </c>
      <c r="M52" s="863">
        <v>27263910.239999998</v>
      </c>
      <c r="N52" s="863">
        <v>307124326.73000002</v>
      </c>
      <c r="O52" s="493"/>
      <c r="P52" s="528"/>
      <c r="Q52" s="198"/>
    </row>
    <row r="53" spans="1:17" s="117" customFormat="1">
      <c r="A53" s="258" t="s">
        <v>296</v>
      </c>
      <c r="B53" s="862">
        <v>341832.46</v>
      </c>
      <c r="C53" s="862">
        <v>188605.46</v>
      </c>
      <c r="D53" s="862">
        <v>242247.35</v>
      </c>
      <c r="E53" s="862">
        <v>272665.07</v>
      </c>
      <c r="F53" s="862">
        <v>227574.97</v>
      </c>
      <c r="G53" s="862">
        <v>169183.95</v>
      </c>
      <c r="H53" s="862">
        <v>1035506.43</v>
      </c>
      <c r="I53" s="862">
        <v>300614</v>
      </c>
      <c r="J53" s="862">
        <v>265566.89</v>
      </c>
      <c r="K53" s="862">
        <v>308970.12</v>
      </c>
      <c r="L53" s="862">
        <v>297144.94</v>
      </c>
      <c r="M53" s="862">
        <v>284819.38</v>
      </c>
      <c r="N53" s="862">
        <v>3934731.02</v>
      </c>
      <c r="O53" s="493"/>
      <c r="P53" s="528"/>
      <c r="Q53" s="198"/>
    </row>
    <row r="54" spans="1:17" s="117" customFormat="1">
      <c r="A54" s="261" t="s">
        <v>573</v>
      </c>
      <c r="B54" s="863">
        <v>0</v>
      </c>
      <c r="C54" s="863">
        <v>0</v>
      </c>
      <c r="D54" s="863">
        <v>0</v>
      </c>
      <c r="E54" s="863">
        <v>0</v>
      </c>
      <c r="F54" s="863">
        <v>0</v>
      </c>
      <c r="G54" s="863">
        <v>0</v>
      </c>
      <c r="H54" s="863">
        <v>0</v>
      </c>
      <c r="I54" s="863">
        <v>0</v>
      </c>
      <c r="J54" s="863">
        <v>0</v>
      </c>
      <c r="K54" s="863">
        <v>0</v>
      </c>
      <c r="L54" s="863">
        <v>0</v>
      </c>
      <c r="M54" s="863">
        <v>0</v>
      </c>
      <c r="N54" s="863">
        <v>0</v>
      </c>
      <c r="O54" s="493"/>
      <c r="P54" s="528"/>
      <c r="Q54" s="198"/>
    </row>
    <row r="55" spans="1:17" s="117" customFormat="1" ht="15.75" customHeight="1">
      <c r="A55" s="261" t="s">
        <v>574</v>
      </c>
      <c r="B55" s="863">
        <v>0</v>
      </c>
      <c r="C55" s="863">
        <v>0</v>
      </c>
      <c r="D55" s="863">
        <v>0</v>
      </c>
      <c r="E55" s="863">
        <v>0</v>
      </c>
      <c r="F55" s="863">
        <v>0</v>
      </c>
      <c r="G55" s="863">
        <v>0</v>
      </c>
      <c r="H55" s="863">
        <v>0</v>
      </c>
      <c r="I55" s="863">
        <v>0</v>
      </c>
      <c r="J55" s="863">
        <v>0</v>
      </c>
      <c r="K55" s="863">
        <v>0</v>
      </c>
      <c r="L55" s="863">
        <v>0</v>
      </c>
      <c r="M55" s="863">
        <v>0</v>
      </c>
      <c r="N55" s="863">
        <v>0</v>
      </c>
      <c r="O55" s="195"/>
      <c r="P55" s="371"/>
      <c r="Q55" s="198"/>
    </row>
    <row r="56" spans="1:17" s="117" customFormat="1">
      <c r="A56" s="261" t="s">
        <v>575</v>
      </c>
      <c r="B56" s="863">
        <v>0</v>
      </c>
      <c r="C56" s="863">
        <v>0</v>
      </c>
      <c r="D56" s="863">
        <v>0</v>
      </c>
      <c r="E56" s="863">
        <v>0</v>
      </c>
      <c r="F56" s="863">
        <v>0</v>
      </c>
      <c r="G56" s="863">
        <v>0</v>
      </c>
      <c r="H56" s="863">
        <v>0</v>
      </c>
      <c r="I56" s="863">
        <v>0</v>
      </c>
      <c r="J56" s="863">
        <v>0</v>
      </c>
      <c r="K56" s="863">
        <v>0</v>
      </c>
      <c r="L56" s="863">
        <v>0</v>
      </c>
      <c r="M56" s="863">
        <v>0</v>
      </c>
      <c r="N56" s="863">
        <v>0</v>
      </c>
      <c r="O56" s="195"/>
      <c r="Q56" s="198"/>
    </row>
    <row r="57" spans="1:17" s="117" customFormat="1">
      <c r="A57" s="261" t="s">
        <v>576</v>
      </c>
      <c r="B57" s="863">
        <v>0</v>
      </c>
      <c r="C57" s="863">
        <v>0</v>
      </c>
      <c r="D57" s="863">
        <v>0</v>
      </c>
      <c r="E57" s="863">
        <v>0</v>
      </c>
      <c r="F57" s="863">
        <v>0</v>
      </c>
      <c r="G57" s="863">
        <v>0</v>
      </c>
      <c r="H57" s="863">
        <v>0</v>
      </c>
      <c r="I57" s="863">
        <v>0</v>
      </c>
      <c r="J57" s="863">
        <v>0</v>
      </c>
      <c r="K57" s="863">
        <v>0</v>
      </c>
      <c r="L57" s="863">
        <v>0</v>
      </c>
      <c r="M57" s="863">
        <v>0</v>
      </c>
      <c r="N57" s="863">
        <v>0</v>
      </c>
      <c r="O57" s="195"/>
      <c r="Q57" s="198"/>
    </row>
    <row r="58" spans="1:17" s="117" customFormat="1">
      <c r="A58" s="261" t="s">
        <v>577</v>
      </c>
      <c r="B58" s="863">
        <v>0</v>
      </c>
      <c r="C58" s="863">
        <v>0</v>
      </c>
      <c r="D58" s="863">
        <v>0</v>
      </c>
      <c r="E58" s="863">
        <v>0</v>
      </c>
      <c r="F58" s="863">
        <v>0</v>
      </c>
      <c r="G58" s="863">
        <v>0</v>
      </c>
      <c r="H58" s="863">
        <v>0</v>
      </c>
      <c r="I58" s="863">
        <v>0</v>
      </c>
      <c r="J58" s="863">
        <v>0</v>
      </c>
      <c r="K58" s="863">
        <v>0</v>
      </c>
      <c r="L58" s="863">
        <v>0</v>
      </c>
      <c r="M58" s="863">
        <v>0</v>
      </c>
      <c r="N58" s="863">
        <v>0</v>
      </c>
      <c r="O58" s="139"/>
      <c r="Q58" s="198"/>
    </row>
    <row r="59" spans="1:17" s="117" customFormat="1">
      <c r="A59" s="261" t="s">
        <v>578</v>
      </c>
      <c r="B59" s="863">
        <v>341832.46</v>
      </c>
      <c r="C59" s="863">
        <v>188605.46</v>
      </c>
      <c r="D59" s="863">
        <v>242247.35</v>
      </c>
      <c r="E59" s="863">
        <v>272665.07</v>
      </c>
      <c r="F59" s="863">
        <v>227574.97</v>
      </c>
      <c r="G59" s="863">
        <v>169183.95</v>
      </c>
      <c r="H59" s="863">
        <v>1035506.43</v>
      </c>
      <c r="I59" s="863">
        <v>300614</v>
      </c>
      <c r="J59" s="863">
        <v>265566.89</v>
      </c>
      <c r="K59" s="863">
        <v>308970.12</v>
      </c>
      <c r="L59" s="863">
        <v>297144.94</v>
      </c>
      <c r="M59" s="863">
        <v>284819.38</v>
      </c>
      <c r="N59" s="863">
        <v>3934731.02</v>
      </c>
      <c r="Q59" s="198"/>
    </row>
    <row r="60" spans="1:17" s="117" customFormat="1">
      <c r="A60" s="261" t="s">
        <v>579</v>
      </c>
      <c r="B60" s="863">
        <v>0</v>
      </c>
      <c r="C60" s="863">
        <v>0</v>
      </c>
      <c r="D60" s="863">
        <v>0</v>
      </c>
      <c r="E60" s="863">
        <v>0</v>
      </c>
      <c r="F60" s="863">
        <v>0</v>
      </c>
      <c r="G60" s="863">
        <v>0</v>
      </c>
      <c r="H60" s="863">
        <v>0</v>
      </c>
      <c r="I60" s="863">
        <v>0</v>
      </c>
      <c r="J60" s="863">
        <v>0</v>
      </c>
      <c r="K60" s="863">
        <v>0</v>
      </c>
      <c r="L60" s="863">
        <v>0</v>
      </c>
      <c r="M60" s="863">
        <v>0</v>
      </c>
      <c r="N60" s="863">
        <v>0</v>
      </c>
      <c r="Q60" s="198"/>
    </row>
    <row r="61" spans="1:17">
      <c r="A61" s="261" t="s">
        <v>562</v>
      </c>
      <c r="B61" s="863">
        <v>0</v>
      </c>
      <c r="C61" s="863">
        <v>0</v>
      </c>
      <c r="D61" s="863">
        <v>0</v>
      </c>
      <c r="E61" s="863">
        <v>0</v>
      </c>
      <c r="F61" s="863">
        <v>0</v>
      </c>
      <c r="G61" s="863">
        <v>0</v>
      </c>
      <c r="H61" s="863">
        <v>0</v>
      </c>
      <c r="I61" s="863">
        <v>0</v>
      </c>
      <c r="J61" s="863">
        <v>0</v>
      </c>
      <c r="K61" s="863">
        <v>0</v>
      </c>
      <c r="L61" s="863">
        <v>0</v>
      </c>
      <c r="M61" s="863">
        <v>0</v>
      </c>
      <c r="N61" s="863">
        <v>0</v>
      </c>
    </row>
    <row r="62" spans="1:17">
      <c r="A62" s="258" t="s">
        <v>4</v>
      </c>
      <c r="B62" s="862">
        <v>5751171.1100000003</v>
      </c>
      <c r="C62" s="862">
        <v>7726572.5099999998</v>
      </c>
      <c r="D62" s="862">
        <v>2713717.96</v>
      </c>
      <c r="E62" s="862">
        <v>4720633.5599999996</v>
      </c>
      <c r="F62" s="862">
        <v>3778754.51</v>
      </c>
      <c r="G62" s="862">
        <v>5137213.43</v>
      </c>
      <c r="H62" s="862">
        <v>4663064.6399999997</v>
      </c>
      <c r="I62" s="862">
        <v>3582342.11</v>
      </c>
      <c r="J62" s="862">
        <v>2460833.56</v>
      </c>
      <c r="K62" s="862">
        <v>4980009.49</v>
      </c>
      <c r="L62" s="862">
        <v>9012879.6500000004</v>
      </c>
      <c r="M62" s="862">
        <v>7504802.2400000002</v>
      </c>
      <c r="N62" s="862">
        <v>62031994.770000003</v>
      </c>
      <c r="O62" s="546"/>
    </row>
    <row r="63" spans="1:17">
      <c r="A63" s="261" t="s">
        <v>580</v>
      </c>
      <c r="B63" s="863">
        <v>114784.72</v>
      </c>
      <c r="C63" s="863">
        <v>3123685.51</v>
      </c>
      <c r="D63" s="863">
        <v>395250</v>
      </c>
      <c r="E63" s="863">
        <v>2941304.32</v>
      </c>
      <c r="F63" s="863">
        <v>2160429.81</v>
      </c>
      <c r="G63" s="863">
        <v>3277009.41</v>
      </c>
      <c r="H63" s="863">
        <v>1671965.76</v>
      </c>
      <c r="I63" s="863">
        <v>1682663.69</v>
      </c>
      <c r="J63" s="863">
        <v>334359.03999999998</v>
      </c>
      <c r="K63" s="863">
        <v>2830476.39</v>
      </c>
      <c r="L63" s="863">
        <v>5634812.5899999999</v>
      </c>
      <c r="M63" s="863">
        <v>2183109.44</v>
      </c>
      <c r="N63" s="863">
        <v>26349850.68</v>
      </c>
      <c r="O63" s="546"/>
    </row>
    <row r="64" spans="1:17">
      <c r="A64" s="261" t="s">
        <v>581</v>
      </c>
      <c r="B64" s="863">
        <v>3921000</v>
      </c>
      <c r="C64" s="863">
        <v>2902600</v>
      </c>
      <c r="D64" s="863">
        <v>786200</v>
      </c>
      <c r="E64" s="863">
        <v>111200</v>
      </c>
      <c r="F64" s="863">
        <v>57200</v>
      </c>
      <c r="G64" s="863">
        <v>69500</v>
      </c>
      <c r="H64" s="863">
        <v>46800</v>
      </c>
      <c r="I64" s="863">
        <v>30100</v>
      </c>
      <c r="J64" s="863">
        <v>25500</v>
      </c>
      <c r="K64" s="863">
        <v>19600</v>
      </c>
      <c r="L64" s="863">
        <v>1314300</v>
      </c>
      <c r="M64" s="863">
        <v>3171000</v>
      </c>
      <c r="N64" s="863">
        <v>12455000</v>
      </c>
      <c r="O64" s="546"/>
    </row>
    <row r="65" spans="1:15">
      <c r="A65" s="261" t="s">
        <v>596</v>
      </c>
      <c r="B65" s="863">
        <v>0</v>
      </c>
      <c r="C65" s="863">
        <v>0</v>
      </c>
      <c r="D65" s="863">
        <v>0</v>
      </c>
      <c r="E65" s="863">
        <v>0</v>
      </c>
      <c r="F65" s="863">
        <v>0</v>
      </c>
      <c r="G65" s="863">
        <v>0</v>
      </c>
      <c r="H65" s="863">
        <v>0</v>
      </c>
      <c r="I65" s="863">
        <v>0</v>
      </c>
      <c r="J65" s="863">
        <v>0</v>
      </c>
      <c r="K65" s="863">
        <v>0</v>
      </c>
      <c r="L65" s="863">
        <v>0</v>
      </c>
      <c r="M65" s="863">
        <v>0</v>
      </c>
      <c r="N65" s="863">
        <v>0</v>
      </c>
      <c r="O65" s="546"/>
    </row>
    <row r="66" spans="1:15">
      <c r="A66" s="261" t="s">
        <v>582</v>
      </c>
      <c r="B66" s="863">
        <v>1714395.39</v>
      </c>
      <c r="C66" s="863">
        <v>1700287</v>
      </c>
      <c r="D66" s="863">
        <v>1532267.96</v>
      </c>
      <c r="E66" s="863">
        <v>1668129.24</v>
      </c>
      <c r="F66" s="863">
        <v>1552213.15</v>
      </c>
      <c r="G66" s="863">
        <v>1790704.02</v>
      </c>
      <c r="H66" s="863">
        <v>2944103.88</v>
      </c>
      <c r="I66" s="863">
        <v>1869305.88</v>
      </c>
      <c r="J66" s="863">
        <v>2100974.52</v>
      </c>
      <c r="K66" s="863">
        <v>2129933.1</v>
      </c>
      <c r="L66" s="863">
        <v>2063742.06</v>
      </c>
      <c r="M66" s="863">
        <v>2150617.8000000003</v>
      </c>
      <c r="N66" s="863">
        <v>23216674</v>
      </c>
      <c r="O66" s="546"/>
    </row>
    <row r="67" spans="1:15">
      <c r="A67" s="261" t="s">
        <v>583</v>
      </c>
      <c r="B67" s="863">
        <v>991</v>
      </c>
      <c r="C67" s="863">
        <v>0</v>
      </c>
      <c r="D67" s="863">
        <v>0</v>
      </c>
      <c r="E67" s="863">
        <v>0</v>
      </c>
      <c r="F67" s="863">
        <v>8911.5499999999993</v>
      </c>
      <c r="G67" s="863">
        <v>0</v>
      </c>
      <c r="H67" s="863">
        <v>195</v>
      </c>
      <c r="I67" s="863">
        <v>272.54000000000002</v>
      </c>
      <c r="J67" s="863">
        <v>0</v>
      </c>
      <c r="K67" s="863">
        <v>0</v>
      </c>
      <c r="L67" s="863">
        <v>25</v>
      </c>
      <c r="M67" s="863">
        <v>75</v>
      </c>
      <c r="N67" s="863">
        <v>10470.09</v>
      </c>
    </row>
    <row r="68" spans="1:15">
      <c r="A68" s="258" t="s">
        <v>297</v>
      </c>
      <c r="B68" s="862">
        <v>76430.02</v>
      </c>
      <c r="C68" s="863">
        <v>87975.079999999987</v>
      </c>
      <c r="D68" s="863">
        <v>110515.72</v>
      </c>
      <c r="E68" s="863">
        <v>123740.97</v>
      </c>
      <c r="F68" s="863">
        <v>82394.709999999992</v>
      </c>
      <c r="G68" s="863">
        <v>92414.35</v>
      </c>
      <c r="H68" s="863">
        <v>659996.06000000006</v>
      </c>
      <c r="I68" s="863">
        <v>119156.88</v>
      </c>
      <c r="J68" s="863">
        <v>76524.819999999992</v>
      </c>
      <c r="K68" s="863">
        <v>248401.62</v>
      </c>
      <c r="L68" s="863">
        <v>57445.47</v>
      </c>
      <c r="M68" s="863">
        <v>114079.98</v>
      </c>
      <c r="N68" s="863">
        <v>1849075.68</v>
      </c>
    </row>
    <row r="69" spans="1:15">
      <c r="A69" s="258" t="s">
        <v>298</v>
      </c>
      <c r="B69" s="862">
        <v>0</v>
      </c>
      <c r="C69" s="862">
        <v>0</v>
      </c>
      <c r="D69" s="862">
        <v>0</v>
      </c>
      <c r="E69" s="862">
        <v>0</v>
      </c>
      <c r="F69" s="862">
        <v>0</v>
      </c>
      <c r="G69" s="862">
        <v>0</v>
      </c>
      <c r="H69" s="862">
        <v>0</v>
      </c>
      <c r="I69" s="862">
        <v>0</v>
      </c>
      <c r="J69" s="862">
        <v>0</v>
      </c>
      <c r="K69" s="862">
        <v>0</v>
      </c>
      <c r="L69" s="862">
        <v>0</v>
      </c>
      <c r="M69" s="862">
        <v>0</v>
      </c>
      <c r="N69" s="862">
        <v>0</v>
      </c>
    </row>
    <row r="70" spans="1:15">
      <c r="A70" s="261" t="s">
        <v>584</v>
      </c>
      <c r="B70" s="863">
        <v>0</v>
      </c>
      <c r="C70" s="863">
        <v>0</v>
      </c>
      <c r="D70" s="863">
        <v>0</v>
      </c>
      <c r="E70" s="863">
        <v>0</v>
      </c>
      <c r="F70" s="863">
        <v>0</v>
      </c>
      <c r="G70" s="863">
        <v>0</v>
      </c>
      <c r="H70" s="863">
        <v>0</v>
      </c>
      <c r="I70" s="863">
        <v>0</v>
      </c>
      <c r="J70" s="863">
        <v>0</v>
      </c>
      <c r="K70" s="863">
        <v>0</v>
      </c>
      <c r="L70" s="863">
        <v>0</v>
      </c>
      <c r="M70" s="863">
        <v>0</v>
      </c>
      <c r="N70" s="863">
        <v>0</v>
      </c>
    </row>
    <row r="71" spans="1:15">
      <c r="A71" s="261" t="s">
        <v>562</v>
      </c>
      <c r="B71" s="863">
        <v>0</v>
      </c>
      <c r="C71" s="863">
        <v>0</v>
      </c>
      <c r="D71" s="863">
        <v>0</v>
      </c>
      <c r="E71" s="863">
        <v>0</v>
      </c>
      <c r="F71" s="863">
        <v>0</v>
      </c>
      <c r="G71" s="863">
        <v>0</v>
      </c>
      <c r="H71" s="863">
        <v>0</v>
      </c>
      <c r="I71" s="863">
        <v>0</v>
      </c>
      <c r="J71" s="863">
        <v>0</v>
      </c>
      <c r="K71" s="863">
        <v>0</v>
      </c>
      <c r="L71" s="863">
        <v>0</v>
      </c>
      <c r="M71" s="863">
        <v>0</v>
      </c>
      <c r="N71" s="863">
        <v>0</v>
      </c>
    </row>
    <row r="72" spans="1:15">
      <c r="A72" s="258" t="s">
        <v>299</v>
      </c>
      <c r="B72" s="862">
        <v>0</v>
      </c>
      <c r="C72" s="862">
        <v>0</v>
      </c>
      <c r="D72" s="862">
        <v>0</v>
      </c>
      <c r="E72" s="862">
        <v>0</v>
      </c>
      <c r="F72" s="862">
        <v>0</v>
      </c>
      <c r="G72" s="862">
        <v>0</v>
      </c>
      <c r="H72" s="862">
        <v>0</v>
      </c>
      <c r="I72" s="862">
        <v>0</v>
      </c>
      <c r="J72" s="862">
        <v>0</v>
      </c>
      <c r="K72" s="862">
        <v>0</v>
      </c>
      <c r="L72" s="862">
        <v>0</v>
      </c>
      <c r="M72" s="862">
        <v>0</v>
      </c>
      <c r="N72" s="862">
        <v>0</v>
      </c>
    </row>
    <row r="73" spans="1:15">
      <c r="A73" s="261" t="s">
        <v>585</v>
      </c>
      <c r="B73" s="863">
        <v>0</v>
      </c>
      <c r="C73" s="863">
        <v>0</v>
      </c>
      <c r="D73" s="863">
        <v>0</v>
      </c>
      <c r="E73" s="863">
        <v>0</v>
      </c>
      <c r="F73" s="863">
        <v>0</v>
      </c>
      <c r="G73" s="863">
        <v>0</v>
      </c>
      <c r="H73" s="863">
        <v>0</v>
      </c>
      <c r="I73" s="863">
        <v>0</v>
      </c>
      <c r="J73" s="863">
        <v>0</v>
      </c>
      <c r="K73" s="863">
        <v>0</v>
      </c>
      <c r="L73" s="863">
        <v>0</v>
      </c>
      <c r="M73" s="863">
        <v>0</v>
      </c>
      <c r="N73" s="863">
        <v>0</v>
      </c>
    </row>
    <row r="74" spans="1:15">
      <c r="A74" s="258" t="s">
        <v>300</v>
      </c>
      <c r="B74" s="862">
        <v>68045</v>
      </c>
      <c r="C74" s="862">
        <v>97707</v>
      </c>
      <c r="D74" s="862">
        <v>122170</v>
      </c>
      <c r="E74" s="862">
        <v>117241</v>
      </c>
      <c r="F74" s="862">
        <v>104207</v>
      </c>
      <c r="G74" s="862">
        <v>85140</v>
      </c>
      <c r="H74" s="862">
        <v>96591</v>
      </c>
      <c r="I74" s="862">
        <v>82632</v>
      </c>
      <c r="J74" s="862">
        <v>87025</v>
      </c>
      <c r="K74" s="862">
        <v>90527</v>
      </c>
      <c r="L74" s="862">
        <v>108585</v>
      </c>
      <c r="M74" s="862">
        <v>84601</v>
      </c>
      <c r="N74" s="862">
        <v>1144471</v>
      </c>
    </row>
    <row r="75" spans="1:15">
      <c r="A75" s="261" t="s">
        <v>586</v>
      </c>
      <c r="B75" s="863">
        <v>0</v>
      </c>
      <c r="C75" s="863">
        <v>0</v>
      </c>
      <c r="D75" s="863">
        <v>0</v>
      </c>
      <c r="E75" s="863">
        <v>0</v>
      </c>
      <c r="F75" s="863">
        <v>0</v>
      </c>
      <c r="G75" s="863">
        <v>0</v>
      </c>
      <c r="H75" s="863">
        <v>0</v>
      </c>
      <c r="I75" s="863">
        <v>0</v>
      </c>
      <c r="J75" s="863">
        <v>0</v>
      </c>
      <c r="K75" s="863">
        <v>0</v>
      </c>
      <c r="L75" s="863">
        <v>0</v>
      </c>
      <c r="M75" s="863">
        <v>0</v>
      </c>
      <c r="N75" s="863">
        <v>0</v>
      </c>
    </row>
    <row r="76" spans="1:15">
      <c r="A76" s="261" t="s">
        <v>587</v>
      </c>
      <c r="B76" s="863">
        <v>0</v>
      </c>
      <c r="C76" s="863">
        <v>0</v>
      </c>
      <c r="D76" s="863">
        <v>0</v>
      </c>
      <c r="E76" s="863">
        <v>0</v>
      </c>
      <c r="F76" s="863">
        <v>0</v>
      </c>
      <c r="G76" s="863">
        <v>0</v>
      </c>
      <c r="H76" s="863">
        <v>0</v>
      </c>
      <c r="I76" s="863">
        <v>0</v>
      </c>
      <c r="J76" s="863">
        <v>0</v>
      </c>
      <c r="K76" s="863">
        <v>0</v>
      </c>
      <c r="L76" s="863">
        <v>0</v>
      </c>
      <c r="M76" s="863">
        <v>0</v>
      </c>
      <c r="N76" s="863">
        <v>0</v>
      </c>
    </row>
    <row r="77" spans="1:15">
      <c r="A77" s="261" t="s">
        <v>307</v>
      </c>
      <c r="B77" s="863">
        <v>68045</v>
      </c>
      <c r="C77" s="863">
        <v>97707</v>
      </c>
      <c r="D77" s="863">
        <v>122170</v>
      </c>
      <c r="E77" s="863">
        <v>117241</v>
      </c>
      <c r="F77" s="863">
        <v>104207</v>
      </c>
      <c r="G77" s="863">
        <v>85140</v>
      </c>
      <c r="H77" s="863">
        <v>96591</v>
      </c>
      <c r="I77" s="863">
        <v>82632</v>
      </c>
      <c r="J77" s="863">
        <v>87025</v>
      </c>
      <c r="K77" s="863">
        <v>90527</v>
      </c>
      <c r="L77" s="863">
        <v>108585</v>
      </c>
      <c r="M77" s="863">
        <v>84601</v>
      </c>
      <c r="N77" s="863">
        <v>1144471</v>
      </c>
    </row>
    <row r="78" spans="1:15">
      <c r="A78" s="261" t="s">
        <v>588</v>
      </c>
      <c r="B78" s="863">
        <v>0</v>
      </c>
      <c r="C78" s="863">
        <v>0</v>
      </c>
      <c r="D78" s="863">
        <v>0</v>
      </c>
      <c r="E78" s="863">
        <v>0</v>
      </c>
      <c r="F78" s="863">
        <v>0</v>
      </c>
      <c r="G78" s="863">
        <v>0</v>
      </c>
      <c r="H78" s="863">
        <v>0</v>
      </c>
      <c r="I78" s="863">
        <v>0</v>
      </c>
      <c r="J78" s="863">
        <v>0</v>
      </c>
      <c r="K78" s="863">
        <v>0</v>
      </c>
      <c r="L78" s="863">
        <v>0</v>
      </c>
      <c r="M78" s="863">
        <v>0</v>
      </c>
      <c r="N78" s="863">
        <v>0</v>
      </c>
    </row>
    <row r="79" spans="1:15">
      <c r="A79" s="258" t="s">
        <v>308</v>
      </c>
      <c r="B79" s="862">
        <v>77446.039999999994</v>
      </c>
      <c r="C79" s="862">
        <v>25877.51</v>
      </c>
      <c r="D79" s="862">
        <v>95682.23</v>
      </c>
      <c r="E79" s="862">
        <v>25941.7</v>
      </c>
      <c r="F79" s="862">
        <v>101.14</v>
      </c>
      <c r="G79" s="862">
        <v>92.13</v>
      </c>
      <c r="H79" s="862">
        <v>16599.93</v>
      </c>
      <c r="I79" s="862">
        <v>234.2</v>
      </c>
      <c r="J79" s="862">
        <v>148510.38999999998</v>
      </c>
      <c r="K79" s="862">
        <v>1834922.94</v>
      </c>
      <c r="L79" s="862">
        <v>140.49</v>
      </c>
      <c r="M79" s="862">
        <v>76401.66</v>
      </c>
      <c r="N79" s="862">
        <v>2301950.3600000003</v>
      </c>
    </row>
    <row r="80" spans="1:15">
      <c r="A80" s="261" t="s">
        <v>589</v>
      </c>
      <c r="B80" s="863">
        <v>0</v>
      </c>
      <c r="C80" s="863">
        <v>0</v>
      </c>
      <c r="D80" s="863">
        <v>0</v>
      </c>
      <c r="E80" s="863">
        <v>0</v>
      </c>
      <c r="F80" s="863">
        <v>0</v>
      </c>
      <c r="G80" s="863">
        <v>0</v>
      </c>
      <c r="H80" s="863">
        <v>0</v>
      </c>
      <c r="I80" s="863">
        <v>0</v>
      </c>
      <c r="J80" s="863">
        <v>0</v>
      </c>
      <c r="K80" s="863">
        <v>0</v>
      </c>
      <c r="L80" s="863">
        <v>0</v>
      </c>
      <c r="M80" s="863">
        <v>0</v>
      </c>
      <c r="N80" s="863">
        <v>0</v>
      </c>
    </row>
    <row r="81" spans="1:14">
      <c r="A81" s="261" t="s">
        <v>443</v>
      </c>
      <c r="B81" s="863">
        <v>77370</v>
      </c>
      <c r="C81" s="863">
        <v>25790</v>
      </c>
      <c r="D81" s="863">
        <v>95549.72</v>
      </c>
      <c r="E81" s="863">
        <v>25790</v>
      </c>
      <c r="F81" s="863">
        <v>0</v>
      </c>
      <c r="G81" s="863">
        <v>0</v>
      </c>
      <c r="H81" s="863">
        <v>0</v>
      </c>
      <c r="I81" s="863">
        <v>0</v>
      </c>
      <c r="J81" s="863">
        <v>137791.9</v>
      </c>
      <c r="K81" s="863">
        <v>1834822.95</v>
      </c>
      <c r="L81" s="863">
        <v>0</v>
      </c>
      <c r="M81" s="863">
        <v>73650</v>
      </c>
      <c r="N81" s="863">
        <v>2270764.5699999998</v>
      </c>
    </row>
    <row r="82" spans="1:14">
      <c r="A82" s="263" t="s">
        <v>590</v>
      </c>
      <c r="B82" s="863">
        <v>76.040000000000006</v>
      </c>
      <c r="C82" s="863">
        <v>87.51</v>
      </c>
      <c r="D82" s="863">
        <v>132.51</v>
      </c>
      <c r="E82" s="863">
        <v>151.69999999999999</v>
      </c>
      <c r="F82" s="863">
        <v>101.14</v>
      </c>
      <c r="G82" s="863">
        <v>92.13</v>
      </c>
      <c r="H82" s="863">
        <v>99.93</v>
      </c>
      <c r="I82" s="863">
        <v>234.2</v>
      </c>
      <c r="J82" s="863">
        <v>252.06</v>
      </c>
      <c r="K82" s="863">
        <v>99.99</v>
      </c>
      <c r="L82" s="863">
        <v>140.49</v>
      </c>
      <c r="M82" s="863">
        <v>150.66</v>
      </c>
      <c r="N82" s="863">
        <v>1618.3600000000001</v>
      </c>
    </row>
    <row r="83" spans="1:14">
      <c r="A83" s="261" t="s">
        <v>591</v>
      </c>
      <c r="B83" s="863">
        <v>0</v>
      </c>
      <c r="C83" s="863">
        <v>0</v>
      </c>
      <c r="D83" s="863">
        <v>0</v>
      </c>
      <c r="E83" s="863">
        <v>0</v>
      </c>
      <c r="F83" s="863">
        <v>0</v>
      </c>
      <c r="G83" s="863">
        <v>0</v>
      </c>
      <c r="H83" s="863">
        <v>0</v>
      </c>
      <c r="I83" s="863">
        <v>0</v>
      </c>
      <c r="J83" s="863">
        <v>0</v>
      </c>
      <c r="K83" s="863">
        <v>0</v>
      </c>
      <c r="L83" s="863">
        <v>0</v>
      </c>
      <c r="M83" s="863">
        <v>0</v>
      </c>
      <c r="N83" s="863">
        <v>0</v>
      </c>
    </row>
    <row r="84" spans="1:14">
      <c r="A84" s="261" t="s">
        <v>592</v>
      </c>
      <c r="B84" s="863">
        <v>0</v>
      </c>
      <c r="C84" s="863">
        <v>0</v>
      </c>
      <c r="D84" s="863">
        <v>0</v>
      </c>
      <c r="E84" s="863">
        <v>0</v>
      </c>
      <c r="F84" s="863">
        <v>0</v>
      </c>
      <c r="G84" s="863">
        <v>0</v>
      </c>
      <c r="H84" s="863">
        <v>16500</v>
      </c>
      <c r="I84" s="863">
        <v>0</v>
      </c>
      <c r="J84" s="863">
        <v>10466.43</v>
      </c>
      <c r="K84" s="863">
        <v>0</v>
      </c>
      <c r="L84" s="863">
        <v>0</v>
      </c>
      <c r="M84" s="863">
        <v>2601</v>
      </c>
      <c r="N84" s="863">
        <v>29567.43</v>
      </c>
    </row>
    <row r="85" spans="1:14">
      <c r="A85" s="264" t="s">
        <v>124</v>
      </c>
      <c r="B85" s="864">
        <v>47456578.789999999</v>
      </c>
      <c r="C85" s="864">
        <v>51250603.979999997</v>
      </c>
      <c r="D85" s="864">
        <v>73533413.5</v>
      </c>
      <c r="E85" s="864">
        <v>64285721.549999997</v>
      </c>
      <c r="F85" s="864">
        <v>63909339.640000001</v>
      </c>
      <c r="G85" s="864">
        <v>66300103.729999997</v>
      </c>
      <c r="H85" s="864">
        <v>79417907.010000005</v>
      </c>
      <c r="I85" s="864">
        <v>83351691.420000002</v>
      </c>
      <c r="J85" s="864">
        <v>68358643.599999994</v>
      </c>
      <c r="K85" s="864">
        <v>83966839.640000001</v>
      </c>
      <c r="L85" s="864">
        <v>69299456.149999991</v>
      </c>
      <c r="M85" s="864">
        <v>69363993.889999986</v>
      </c>
      <c r="N85" s="864">
        <v>820494292.89999998</v>
      </c>
    </row>
    <row r="86" spans="1:14">
      <c r="A86" s="265" t="s">
        <v>465</v>
      </c>
    </row>
    <row r="87" spans="1:14">
      <c r="A87" s="266" t="s">
        <v>784</v>
      </c>
    </row>
    <row r="88" spans="1:14">
      <c r="A88" s="138" t="s">
        <v>593</v>
      </c>
    </row>
  </sheetData>
  <customSheetViews>
    <customSheetView guid="{51F1D52B-5D55-4FCC-809B-9B4CC86C88B9}" showGridLines="0" topLeftCell="D1">
      <selection activeCell="N2" sqref="N2"/>
      <pageMargins left="1.0900000000000001" right="0.22" top="0.76" bottom="0.48" header="0" footer="0"/>
      <pageSetup scale="74" orientation="landscape" r:id="rId1"/>
      <headerFooter alignWithMargins="0"/>
    </customSheetView>
    <customSheetView guid="{67BA8672-8137-4028-84CD-AA630649A2B3}" showRuler="0" topLeftCell="A12">
      <selection activeCell="A7" sqref="A7"/>
      <pageMargins left="1.0900000000000001" right="0.22" top="0.76" bottom="0.48" header="0" footer="0"/>
      <pageSetup scale="75" orientation="landscape" r:id="rId2"/>
      <headerFooter alignWithMargins="0"/>
    </customSheetView>
    <customSheetView guid="{B297ACE3-C144-4411-A206-EE5C8D41CE1C}" topLeftCell="D37">
      <selection activeCell="H39" sqref="H39"/>
      <pageMargins left="1.0900000000000001" right="0.22" top="0.76" bottom="0.48" header="0" footer="0"/>
      <pageSetup scale="74" orientation="landscape" r:id="rId3"/>
      <headerFooter alignWithMargins="0"/>
    </customSheetView>
    <customSheetView guid="{45E423DD-7FD2-487F-8372-5798D7D06C15}" showPageBreaks="1" showGridLines="0" printArea="1"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21" header="0" footer="0"/>
  <pageSetup scale="58" orientation="landscape" r:id="rId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6"/>
  <dimension ref="A1:H90"/>
  <sheetViews>
    <sheetView showGridLines="0" zoomScaleNormal="100" workbookViewId="0">
      <pane xSplit="1" ySplit="11" topLeftCell="B33" activePane="bottomRight" state="frozen"/>
      <selection pane="topRight" activeCell="B1" sqref="B1"/>
      <selection pane="bottomLeft" activeCell="A12" sqref="A12"/>
      <selection pane="bottomRight" activeCell="H56" sqref="H56"/>
    </sheetView>
  </sheetViews>
  <sheetFormatPr defaultColWidth="9.140625" defaultRowHeight="12.75"/>
  <cols>
    <col min="1" max="1" width="71.140625" style="117" customWidth="1"/>
    <col min="2" max="7" width="11.85546875" style="117" customWidth="1"/>
    <col min="8" max="8" width="11.42578125" style="117" customWidth="1"/>
    <col min="9" max="9" width="9.140625" style="117"/>
    <col min="10" max="10" width="68.42578125" style="117" bestFit="1" customWidth="1"/>
    <col min="11" max="16384" width="9.140625" style="117"/>
  </cols>
  <sheetData>
    <row r="1" spans="1:8">
      <c r="A1" s="147" t="s">
        <v>117</v>
      </c>
      <c r="B1" s="149"/>
      <c r="C1" s="149"/>
      <c r="D1" s="149"/>
      <c r="E1" s="149"/>
      <c r="F1" s="149"/>
      <c r="G1" s="149"/>
      <c r="H1" s="150">
        <v>66</v>
      </c>
    </row>
    <row r="2" spans="1:8">
      <c r="A2" s="255"/>
      <c r="B2" s="255"/>
      <c r="C2" s="255"/>
      <c r="D2" s="255"/>
      <c r="E2" s="255"/>
      <c r="F2" s="255"/>
      <c r="G2" s="255"/>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363</v>
      </c>
    </row>
    <row r="9" spans="1:8">
      <c r="A9" s="256" t="s">
        <v>813</v>
      </c>
    </row>
    <row r="10" spans="1:8">
      <c r="A10" s="255" t="s">
        <v>185</v>
      </c>
    </row>
    <row r="11" spans="1:8">
      <c r="A11" s="422" t="s">
        <v>617</v>
      </c>
      <c r="B11" s="257">
        <v>2015</v>
      </c>
      <c r="C11" s="257">
        <v>2016</v>
      </c>
      <c r="D11" s="257">
        <v>2017</v>
      </c>
      <c r="E11" s="257">
        <v>2018</v>
      </c>
      <c r="F11" s="257">
        <v>2019</v>
      </c>
      <c r="G11" s="257">
        <v>2020</v>
      </c>
      <c r="H11" s="257">
        <v>2021</v>
      </c>
    </row>
    <row r="12" spans="1:8">
      <c r="A12" s="456" t="s">
        <v>186</v>
      </c>
      <c r="B12" s="872">
        <v>117877782.47999999</v>
      </c>
      <c r="C12" s="872">
        <v>137102802.75999999</v>
      </c>
      <c r="D12" s="872">
        <v>152247508.37</v>
      </c>
      <c r="E12" s="872">
        <v>184629982.23000002</v>
      </c>
      <c r="F12" s="872">
        <v>264358135.32999998</v>
      </c>
      <c r="G12" s="872">
        <v>192872524.47</v>
      </c>
      <c r="H12" s="865">
        <v>347245410.34000003</v>
      </c>
    </row>
    <row r="13" spans="1:8">
      <c r="A13" s="457" t="s">
        <v>303</v>
      </c>
      <c r="B13" s="873">
        <v>74258734.889999986</v>
      </c>
      <c r="C13" s="873">
        <v>81228028.75999999</v>
      </c>
      <c r="D13" s="873">
        <v>97604956.200000018</v>
      </c>
      <c r="E13" s="873">
        <v>111224334.60000002</v>
      </c>
      <c r="F13" s="873">
        <v>144461141.15000001</v>
      </c>
      <c r="G13" s="873">
        <v>131620316.92999999</v>
      </c>
      <c r="H13" s="866">
        <v>194688395.43000001</v>
      </c>
    </row>
    <row r="14" spans="1:8">
      <c r="A14" s="458" t="s">
        <v>539</v>
      </c>
      <c r="B14" s="874">
        <v>19926003.209999997</v>
      </c>
      <c r="C14" s="874">
        <v>20573542.669999998</v>
      </c>
      <c r="D14" s="874">
        <v>28002388.73</v>
      </c>
      <c r="E14" s="874">
        <v>32129256.280000005</v>
      </c>
      <c r="F14" s="874">
        <v>49036403.989999995</v>
      </c>
      <c r="G14" s="874">
        <v>24405570.84</v>
      </c>
      <c r="H14" s="867">
        <v>64254946.000000015</v>
      </c>
    </row>
    <row r="15" spans="1:8">
      <c r="A15" s="458" t="s">
        <v>540</v>
      </c>
      <c r="B15" s="874">
        <v>20915086.210000001</v>
      </c>
      <c r="C15" s="874">
        <v>23582819.419999998</v>
      </c>
      <c r="D15" s="874">
        <v>28779108.420000002</v>
      </c>
      <c r="E15" s="874">
        <v>32439822.82</v>
      </c>
      <c r="F15" s="874">
        <v>41674258.659999996</v>
      </c>
      <c r="G15" s="874">
        <v>50514735.689999998</v>
      </c>
      <c r="H15" s="867">
        <v>63639636.999999993</v>
      </c>
    </row>
    <row r="16" spans="1:8">
      <c r="A16" s="458" t="s">
        <v>541</v>
      </c>
      <c r="B16" s="874">
        <v>3922494.9699999997</v>
      </c>
      <c r="C16" s="874">
        <v>4937756.6399999997</v>
      </c>
      <c r="D16" s="874">
        <v>5133503.5900000008</v>
      </c>
      <c r="E16" s="874">
        <v>5649370.79</v>
      </c>
      <c r="F16" s="874">
        <v>5318721.07</v>
      </c>
      <c r="G16" s="874">
        <v>5052015.2400000012</v>
      </c>
      <c r="H16" s="867">
        <v>7603187.0600000005</v>
      </c>
    </row>
    <row r="17" spans="1:8">
      <c r="A17" s="458" t="s">
        <v>542</v>
      </c>
      <c r="B17" s="874">
        <v>7883.4</v>
      </c>
      <c r="C17" s="874">
        <v>29638.92</v>
      </c>
      <c r="D17" s="874">
        <v>27249.14</v>
      </c>
      <c r="E17" s="874">
        <v>0</v>
      </c>
      <c r="F17" s="874">
        <v>827083.33000000007</v>
      </c>
      <c r="G17" s="874">
        <v>82503.33</v>
      </c>
      <c r="H17" s="867">
        <v>4857156.63</v>
      </c>
    </row>
    <row r="18" spans="1:8">
      <c r="A18" s="458" t="s">
        <v>543</v>
      </c>
      <c r="B18" s="874">
        <v>981483.40999999992</v>
      </c>
      <c r="C18" s="874">
        <v>1420101.4299999997</v>
      </c>
      <c r="D18" s="874">
        <v>1547700.7900000003</v>
      </c>
      <c r="E18" s="874">
        <v>1338419.45</v>
      </c>
      <c r="F18" s="874">
        <v>1982278.9100000001</v>
      </c>
      <c r="G18" s="874">
        <v>1378443.4699999997</v>
      </c>
      <c r="H18" s="867">
        <v>2446783.71</v>
      </c>
    </row>
    <row r="19" spans="1:8">
      <c r="A19" s="458" t="s">
        <v>544</v>
      </c>
      <c r="B19" s="874">
        <v>322947.75000000006</v>
      </c>
      <c r="C19" s="874">
        <v>118409.16</v>
      </c>
      <c r="D19" s="874">
        <v>79989.75</v>
      </c>
      <c r="E19" s="874">
        <v>36456.020000000004</v>
      </c>
      <c r="F19" s="874">
        <v>383708.35</v>
      </c>
      <c r="G19" s="874">
        <v>921301.23</v>
      </c>
      <c r="H19" s="867">
        <v>757207.95999999985</v>
      </c>
    </row>
    <row r="20" spans="1:8">
      <c r="A20" s="458" t="s">
        <v>545</v>
      </c>
      <c r="B20" s="874">
        <v>28182835.939999994</v>
      </c>
      <c r="C20" s="874">
        <v>30565760.520000003</v>
      </c>
      <c r="D20" s="874">
        <v>34035015.780000001</v>
      </c>
      <c r="E20" s="874">
        <v>39631009.240000002</v>
      </c>
      <c r="F20" s="874">
        <v>45238686.840000011</v>
      </c>
      <c r="G20" s="874">
        <v>49265747.129999995</v>
      </c>
      <c r="H20" s="867">
        <v>51129477.070000008</v>
      </c>
    </row>
    <row r="21" spans="1:8">
      <c r="A21" s="457" t="s">
        <v>294</v>
      </c>
      <c r="B21" s="873">
        <v>23634143.029999997</v>
      </c>
      <c r="C21" s="873">
        <v>28370094.09</v>
      </c>
      <c r="D21" s="873">
        <v>24967283.249999996</v>
      </c>
      <c r="E21" s="873">
        <v>42036487.660000004</v>
      </c>
      <c r="F21" s="873">
        <v>70774681.359999999</v>
      </c>
      <c r="G21" s="873">
        <v>33547013.039999999</v>
      </c>
      <c r="H21" s="866">
        <v>111363916.03999999</v>
      </c>
    </row>
    <row r="22" spans="1:8">
      <c r="A22" s="458" t="s">
        <v>546</v>
      </c>
      <c r="B22" s="874">
        <v>23282492.25</v>
      </c>
      <c r="C22" s="874">
        <v>28024415.559999999</v>
      </c>
      <c r="D22" s="874">
        <v>24633298.609999996</v>
      </c>
      <c r="E22" s="874">
        <v>41758052.870000005</v>
      </c>
      <c r="F22" s="874">
        <v>70533265.640000001</v>
      </c>
      <c r="G22" s="874">
        <v>32710231.98</v>
      </c>
      <c r="H22" s="867">
        <v>110354578.39</v>
      </c>
    </row>
    <row r="23" spans="1:8">
      <c r="A23" s="458" t="s">
        <v>547</v>
      </c>
      <c r="B23" s="874">
        <v>0</v>
      </c>
      <c r="C23" s="874">
        <v>0</v>
      </c>
      <c r="D23" s="874">
        <v>0</v>
      </c>
      <c r="E23" s="874">
        <v>0</v>
      </c>
      <c r="F23" s="874">
        <v>0</v>
      </c>
      <c r="G23" s="874">
        <v>0</v>
      </c>
      <c r="H23" s="867">
        <v>0</v>
      </c>
    </row>
    <row r="24" spans="1:8">
      <c r="A24" s="458" t="s">
        <v>548</v>
      </c>
      <c r="B24" s="874">
        <v>0</v>
      </c>
      <c r="C24" s="874">
        <v>0</v>
      </c>
      <c r="D24" s="874">
        <v>0</v>
      </c>
      <c r="E24" s="874">
        <v>0</v>
      </c>
      <c r="F24" s="874">
        <v>0</v>
      </c>
      <c r="G24" s="874">
        <v>0</v>
      </c>
      <c r="H24" s="867">
        <v>0</v>
      </c>
    </row>
    <row r="25" spans="1:8">
      <c r="A25" s="458" t="s">
        <v>549</v>
      </c>
      <c r="B25" s="874">
        <v>0</v>
      </c>
      <c r="C25" s="874">
        <v>0</v>
      </c>
      <c r="D25" s="874">
        <v>0</v>
      </c>
      <c r="E25" s="874">
        <v>0</v>
      </c>
      <c r="F25" s="874">
        <v>0</v>
      </c>
      <c r="G25" s="874">
        <v>0</v>
      </c>
      <c r="H25" s="867">
        <v>0</v>
      </c>
    </row>
    <row r="26" spans="1:8">
      <c r="A26" s="458" t="s">
        <v>550</v>
      </c>
      <c r="B26" s="874">
        <v>0</v>
      </c>
      <c r="C26" s="874">
        <v>0</v>
      </c>
      <c r="D26" s="874">
        <v>0</v>
      </c>
      <c r="E26" s="874">
        <v>0</v>
      </c>
      <c r="F26" s="874">
        <v>0</v>
      </c>
      <c r="G26" s="874">
        <v>0</v>
      </c>
      <c r="H26" s="867">
        <v>0</v>
      </c>
    </row>
    <row r="27" spans="1:8">
      <c r="A27" s="458" t="s">
        <v>551</v>
      </c>
      <c r="B27" s="874">
        <v>0</v>
      </c>
      <c r="C27" s="874">
        <v>0</v>
      </c>
      <c r="D27" s="874">
        <v>0</v>
      </c>
      <c r="E27" s="874">
        <v>0</v>
      </c>
      <c r="F27" s="874">
        <v>0</v>
      </c>
      <c r="G27" s="874">
        <v>0</v>
      </c>
      <c r="H27" s="867">
        <v>0</v>
      </c>
    </row>
    <row r="28" spans="1:8">
      <c r="A28" s="458" t="s">
        <v>552</v>
      </c>
      <c r="B28" s="874">
        <v>34078.29</v>
      </c>
      <c r="C28" s="874">
        <v>57517.41</v>
      </c>
      <c r="D28" s="874">
        <v>51531.63</v>
      </c>
      <c r="E28" s="874">
        <v>95384.320000000007</v>
      </c>
      <c r="F28" s="874">
        <v>51267.95</v>
      </c>
      <c r="G28" s="874">
        <v>45022.94</v>
      </c>
      <c r="H28" s="867">
        <v>22883.329999999998</v>
      </c>
    </row>
    <row r="29" spans="1:8">
      <c r="A29" s="458" t="s">
        <v>553</v>
      </c>
      <c r="B29" s="874">
        <v>7883.4</v>
      </c>
      <c r="C29" s="874">
        <v>24098.92</v>
      </c>
      <c r="D29" s="874">
        <v>27249.14</v>
      </c>
      <c r="E29" s="874">
        <v>0</v>
      </c>
      <c r="F29" s="874">
        <v>5325.33</v>
      </c>
      <c r="G29" s="874">
        <v>3.33</v>
      </c>
      <c r="H29" s="867">
        <v>51.66</v>
      </c>
    </row>
    <row r="30" spans="1:8">
      <c r="A30" s="458" t="s">
        <v>554</v>
      </c>
      <c r="B30" s="874">
        <v>309689.09000000003</v>
      </c>
      <c r="C30" s="874">
        <v>264062.2</v>
      </c>
      <c r="D30" s="874">
        <v>255203.87000000002</v>
      </c>
      <c r="E30" s="874">
        <v>183050.46999999997</v>
      </c>
      <c r="F30" s="874">
        <v>184822.44</v>
      </c>
      <c r="G30" s="874">
        <v>791754.79</v>
      </c>
      <c r="H30" s="867">
        <v>986402.65999999992</v>
      </c>
    </row>
    <row r="31" spans="1:8">
      <c r="A31" s="457" t="s">
        <v>293</v>
      </c>
      <c r="B31" s="873">
        <v>15929170.140000001</v>
      </c>
      <c r="C31" s="873">
        <v>22037362.900000002</v>
      </c>
      <c r="D31" s="873">
        <v>23631964.699999999</v>
      </c>
      <c r="E31" s="873">
        <v>21004889.010000002</v>
      </c>
      <c r="F31" s="873">
        <v>31344799.530000001</v>
      </c>
      <c r="G31" s="873">
        <v>24221889.120000005</v>
      </c>
      <c r="H31" s="866">
        <v>34633811.090000004</v>
      </c>
    </row>
    <row r="32" spans="1:8">
      <c r="A32" s="458" t="s">
        <v>555</v>
      </c>
      <c r="B32" s="874">
        <v>7883.4</v>
      </c>
      <c r="C32" s="874">
        <v>4022342.92</v>
      </c>
      <c r="D32" s="874">
        <v>3860997.27</v>
      </c>
      <c r="E32" s="874">
        <v>324622.21999999997</v>
      </c>
      <c r="F32" s="874">
        <v>11233241.539999999</v>
      </c>
      <c r="G32" s="874">
        <v>5652741.3800000008</v>
      </c>
      <c r="H32" s="867">
        <v>8134682.4399999985</v>
      </c>
    </row>
    <row r="33" spans="1:8">
      <c r="A33" s="458" t="s">
        <v>556</v>
      </c>
      <c r="B33" s="874">
        <v>15766.829999999998</v>
      </c>
      <c r="C33" s="874">
        <v>44686.060000000005</v>
      </c>
      <c r="D33" s="874">
        <v>176045.35</v>
      </c>
      <c r="E33" s="874">
        <v>0</v>
      </c>
      <c r="F33" s="874">
        <v>10650.66</v>
      </c>
      <c r="G33" s="874">
        <v>978048.58000000007</v>
      </c>
      <c r="H33" s="867">
        <v>100397.86000000002</v>
      </c>
    </row>
    <row r="34" spans="1:8">
      <c r="A34" s="458" t="s">
        <v>557</v>
      </c>
      <c r="B34" s="874">
        <v>423335.37999999995</v>
      </c>
      <c r="C34" s="874">
        <v>1588309.64</v>
      </c>
      <c r="D34" s="874">
        <v>987572.8</v>
      </c>
      <c r="E34" s="874">
        <v>1794286.2499999998</v>
      </c>
      <c r="F34" s="874">
        <v>943157.09</v>
      </c>
      <c r="G34" s="874">
        <v>1550716.1199999999</v>
      </c>
      <c r="H34" s="867">
        <v>1287228.98</v>
      </c>
    </row>
    <row r="35" spans="1:8">
      <c r="A35" s="458" t="s">
        <v>558</v>
      </c>
      <c r="B35" s="874">
        <v>4249558.0699999994</v>
      </c>
      <c r="C35" s="874">
        <v>4190719.9299999997</v>
      </c>
      <c r="D35" s="874">
        <v>3654580.82</v>
      </c>
      <c r="E35" s="874">
        <v>3494617.6500000004</v>
      </c>
      <c r="F35" s="874">
        <v>3422804.72</v>
      </c>
      <c r="G35" s="874">
        <v>2617275.1900000004</v>
      </c>
      <c r="H35" s="867">
        <v>3880063.72</v>
      </c>
    </row>
    <row r="36" spans="1:8">
      <c r="A36" s="458" t="s">
        <v>559</v>
      </c>
      <c r="B36" s="874">
        <v>0</v>
      </c>
      <c r="C36" s="874">
        <v>0</v>
      </c>
      <c r="D36" s="874">
        <v>0</v>
      </c>
      <c r="E36" s="874">
        <v>0</v>
      </c>
      <c r="F36" s="874">
        <v>0</v>
      </c>
      <c r="G36" s="874">
        <v>0</v>
      </c>
      <c r="H36" s="867">
        <v>0</v>
      </c>
    </row>
    <row r="37" spans="1:8">
      <c r="A37" s="458" t="s">
        <v>560</v>
      </c>
      <c r="B37" s="874">
        <v>3993418.81</v>
      </c>
      <c r="C37" s="874">
        <v>3956773.8699999996</v>
      </c>
      <c r="D37" s="874">
        <v>4243242.8899999997</v>
      </c>
      <c r="E37" s="874">
        <v>6260064.0700000012</v>
      </c>
      <c r="F37" s="874">
        <v>7004432.3899999997</v>
      </c>
      <c r="G37" s="874">
        <v>5002623.3900000006</v>
      </c>
      <c r="H37" s="867">
        <v>9242271.1099999994</v>
      </c>
    </row>
    <row r="38" spans="1:8">
      <c r="A38" s="458" t="s">
        <v>561</v>
      </c>
      <c r="B38" s="874">
        <v>4429791.290000001</v>
      </c>
      <c r="C38" s="874">
        <v>5150256.79</v>
      </c>
      <c r="D38" s="874">
        <v>7212783.5</v>
      </c>
      <c r="E38" s="874">
        <v>2677949.4299999997</v>
      </c>
      <c r="F38" s="874">
        <v>3329568.69</v>
      </c>
      <c r="G38" s="874">
        <v>4475506.82</v>
      </c>
      <c r="H38" s="867">
        <v>4749674.05</v>
      </c>
    </row>
    <row r="39" spans="1:8">
      <c r="A39" s="458" t="s">
        <v>562</v>
      </c>
      <c r="B39" s="874">
        <v>2809416.36</v>
      </c>
      <c r="C39" s="874">
        <v>3084273.69</v>
      </c>
      <c r="D39" s="874">
        <v>3496742.0699999994</v>
      </c>
      <c r="E39" s="874">
        <v>6453349.3900000006</v>
      </c>
      <c r="F39" s="874">
        <v>5400944.4400000004</v>
      </c>
      <c r="G39" s="874">
        <v>3944977.6399999997</v>
      </c>
      <c r="H39" s="867">
        <v>7239492.9299999997</v>
      </c>
    </row>
    <row r="40" spans="1:8">
      <c r="A40" s="457" t="s">
        <v>291</v>
      </c>
      <c r="B40" s="873">
        <v>4055734.42</v>
      </c>
      <c r="C40" s="873">
        <v>5467317.0100000007</v>
      </c>
      <c r="D40" s="873">
        <v>6043304.2199999997</v>
      </c>
      <c r="E40" s="873">
        <v>10364270.960000001</v>
      </c>
      <c r="F40" s="873">
        <v>17777513.290000003</v>
      </c>
      <c r="G40" s="873">
        <v>3483305.3800000004</v>
      </c>
      <c r="H40" s="866">
        <v>6559287.7800000012</v>
      </c>
    </row>
    <row r="41" spans="1:8">
      <c r="A41" s="456" t="s">
        <v>188</v>
      </c>
      <c r="B41" s="872">
        <v>36357437.619999997</v>
      </c>
      <c r="C41" s="872">
        <v>42497668.320000008</v>
      </c>
      <c r="D41" s="872">
        <v>49054331.459999993</v>
      </c>
      <c r="E41" s="872">
        <v>71822035.670000002</v>
      </c>
      <c r="F41" s="872">
        <v>72953392.450000003</v>
      </c>
      <c r="G41" s="872">
        <v>50864625</v>
      </c>
      <c r="H41" s="866">
        <v>94862333</v>
      </c>
    </row>
    <row r="42" spans="1:8">
      <c r="A42" s="458" t="s">
        <v>563</v>
      </c>
      <c r="B42" s="874">
        <v>24429189.77</v>
      </c>
      <c r="C42" s="874">
        <v>25978517.140000004</v>
      </c>
      <c r="D42" s="874">
        <v>27461874.75</v>
      </c>
      <c r="E42" s="874">
        <v>45668182.75</v>
      </c>
      <c r="F42" s="874">
        <v>39418527.850000001</v>
      </c>
      <c r="G42" s="874">
        <v>25737126.520000003</v>
      </c>
      <c r="H42" s="867">
        <v>52217099.68</v>
      </c>
    </row>
    <row r="43" spans="1:8">
      <c r="A43" s="458" t="s">
        <v>564</v>
      </c>
      <c r="B43" s="874">
        <v>1530350.9700000002</v>
      </c>
      <c r="C43" s="874">
        <v>3829432.08</v>
      </c>
      <c r="D43" s="874">
        <v>2924139.72</v>
      </c>
      <c r="E43" s="874">
        <v>4393923.9399999985</v>
      </c>
      <c r="F43" s="874">
        <v>7099260.8100000005</v>
      </c>
      <c r="G43" s="874">
        <v>4530651.5599999996</v>
      </c>
      <c r="H43" s="867">
        <v>8081004.4399999995</v>
      </c>
    </row>
    <row r="44" spans="1:8">
      <c r="A44" s="458" t="s">
        <v>565</v>
      </c>
      <c r="B44" s="874">
        <v>4494202.54</v>
      </c>
      <c r="C44" s="874">
        <v>4870712.67</v>
      </c>
      <c r="D44" s="874">
        <v>6477100.2599999998</v>
      </c>
      <c r="E44" s="874">
        <v>8675732.7899999991</v>
      </c>
      <c r="F44" s="874">
        <v>10145191.290000001</v>
      </c>
      <c r="G44" s="874">
        <v>11574137.169999998</v>
      </c>
      <c r="H44" s="867">
        <v>11479784</v>
      </c>
    </row>
    <row r="45" spans="1:8">
      <c r="A45" s="458" t="s">
        <v>566</v>
      </c>
      <c r="B45" s="874">
        <v>1522335.7500000002</v>
      </c>
      <c r="C45" s="874">
        <v>1995161.05</v>
      </c>
      <c r="D45" s="874">
        <v>2786314.4699999997</v>
      </c>
      <c r="E45" s="874">
        <v>5386230.9100000001</v>
      </c>
      <c r="F45" s="874">
        <v>4125381.5800000005</v>
      </c>
      <c r="G45" s="874">
        <v>2182201.5</v>
      </c>
      <c r="H45" s="867">
        <v>8360266.7799999993</v>
      </c>
    </row>
    <row r="46" spans="1:8">
      <c r="A46" s="458" t="s">
        <v>567</v>
      </c>
      <c r="B46" s="874">
        <v>0</v>
      </c>
      <c r="C46" s="874">
        <v>0</v>
      </c>
      <c r="D46" s="874">
        <v>0</v>
      </c>
      <c r="E46" s="874">
        <v>0</v>
      </c>
      <c r="F46" s="874">
        <v>0</v>
      </c>
      <c r="G46" s="874">
        <v>0</v>
      </c>
      <c r="H46" s="867">
        <v>0</v>
      </c>
    </row>
    <row r="47" spans="1:8">
      <c r="A47" s="458" t="s">
        <v>568</v>
      </c>
      <c r="B47" s="874">
        <v>160290.47</v>
      </c>
      <c r="C47" s="874">
        <v>190849.99000000002</v>
      </c>
      <c r="D47" s="874">
        <v>327930.47000000003</v>
      </c>
      <c r="E47" s="874">
        <v>585355.46000000008</v>
      </c>
      <c r="F47" s="874">
        <v>620824.31000000006</v>
      </c>
      <c r="G47" s="874">
        <v>986643.35999999987</v>
      </c>
      <c r="H47" s="867">
        <v>4310610.459999999</v>
      </c>
    </row>
    <row r="48" spans="1:8">
      <c r="A48" s="458" t="s">
        <v>569</v>
      </c>
      <c r="B48" s="874">
        <v>1171927</v>
      </c>
      <c r="C48" s="874">
        <v>590031</v>
      </c>
      <c r="D48" s="874">
        <v>1535603.9</v>
      </c>
      <c r="E48" s="874">
        <v>422494.56</v>
      </c>
      <c r="F48" s="874">
        <v>252002.5</v>
      </c>
      <c r="G48" s="874">
        <v>392500.4</v>
      </c>
      <c r="H48" s="867">
        <v>3281073.76</v>
      </c>
    </row>
    <row r="49" spans="1:8">
      <c r="A49" s="458" t="s">
        <v>570</v>
      </c>
      <c r="B49" s="874">
        <v>0</v>
      </c>
      <c r="C49" s="874">
        <v>0</v>
      </c>
      <c r="D49" s="874">
        <v>0</v>
      </c>
      <c r="E49" s="874">
        <v>0</v>
      </c>
      <c r="F49" s="874">
        <v>0</v>
      </c>
      <c r="G49" s="874">
        <v>0</v>
      </c>
      <c r="H49" s="867">
        <v>0</v>
      </c>
    </row>
    <row r="50" spans="1:8">
      <c r="A50" s="458" t="s">
        <v>571</v>
      </c>
      <c r="B50" s="874">
        <v>3049141.1200000006</v>
      </c>
      <c r="C50" s="874">
        <v>5042964.3900000025</v>
      </c>
      <c r="D50" s="874">
        <v>7541367.8900000006</v>
      </c>
      <c r="E50" s="874">
        <v>6690115.2600000016</v>
      </c>
      <c r="F50" s="874">
        <v>11292204.110000003</v>
      </c>
      <c r="G50" s="874">
        <v>5461364.4900000021</v>
      </c>
      <c r="H50" s="867">
        <v>7132493.8800000018</v>
      </c>
    </row>
    <row r="51" spans="1:8">
      <c r="A51" s="456" t="s">
        <v>305</v>
      </c>
      <c r="B51" s="872">
        <v>303753195.16999996</v>
      </c>
      <c r="C51" s="872">
        <v>413242192.89999998</v>
      </c>
      <c r="D51" s="872">
        <v>301276237.10999995</v>
      </c>
      <c r="E51" s="872">
        <v>174375956.81000003</v>
      </c>
      <c r="F51" s="872">
        <v>233087751.77000001</v>
      </c>
      <c r="G51" s="872">
        <v>210772670.81</v>
      </c>
      <c r="H51" s="865">
        <v>374940128.19999999</v>
      </c>
    </row>
    <row r="52" spans="1:8">
      <c r="A52" s="457" t="s">
        <v>306</v>
      </c>
      <c r="B52" s="873">
        <v>248756802.44</v>
      </c>
      <c r="C52" s="873">
        <v>348686558.06</v>
      </c>
      <c r="D52" s="873">
        <v>240399162.91999996</v>
      </c>
      <c r="E52" s="873">
        <v>108329237.02000001</v>
      </c>
      <c r="F52" s="873">
        <v>161508538.21000001</v>
      </c>
      <c r="G52" s="873">
        <v>168417672.91</v>
      </c>
      <c r="H52" s="866">
        <v>307124326.72999996</v>
      </c>
    </row>
    <row r="53" spans="1:8">
      <c r="A53" s="458" t="s">
        <v>572</v>
      </c>
      <c r="B53" s="874">
        <v>248756802.44</v>
      </c>
      <c r="C53" s="874">
        <v>348686558.06</v>
      </c>
      <c r="D53" s="874">
        <v>240399162.91999996</v>
      </c>
      <c r="E53" s="874">
        <v>108329237.02000001</v>
      </c>
      <c r="F53" s="874">
        <v>161508538.21000001</v>
      </c>
      <c r="G53" s="874">
        <v>168417672.91</v>
      </c>
      <c r="H53" s="867">
        <v>307124326.72999996</v>
      </c>
    </row>
    <row r="54" spans="1:8">
      <c r="A54" s="457" t="s">
        <v>296</v>
      </c>
      <c r="B54" s="873">
        <v>1604363.9099999997</v>
      </c>
      <c r="C54" s="873">
        <v>1798778.52</v>
      </c>
      <c r="D54" s="873">
        <v>1688549.6899999997</v>
      </c>
      <c r="E54" s="873">
        <v>1861541.0899999999</v>
      </c>
      <c r="F54" s="873">
        <v>2107433.9899999998</v>
      </c>
      <c r="G54" s="873">
        <v>1770738.97</v>
      </c>
      <c r="H54" s="866">
        <v>3934731.0200000005</v>
      </c>
    </row>
    <row r="55" spans="1:8">
      <c r="A55" s="458" t="s">
        <v>573</v>
      </c>
      <c r="B55" s="874">
        <v>0</v>
      </c>
      <c r="C55" s="874">
        <v>0</v>
      </c>
      <c r="D55" s="874">
        <v>0</v>
      </c>
      <c r="E55" s="874">
        <v>0</v>
      </c>
      <c r="F55" s="874">
        <v>0</v>
      </c>
      <c r="G55" s="874">
        <v>0</v>
      </c>
      <c r="H55" s="867">
        <v>0</v>
      </c>
    </row>
    <row r="56" spans="1:8">
      <c r="A56" s="458" t="s">
        <v>574</v>
      </c>
      <c r="B56" s="874">
        <v>0</v>
      </c>
      <c r="C56" s="874">
        <v>0</v>
      </c>
      <c r="D56" s="874">
        <v>0</v>
      </c>
      <c r="E56" s="874">
        <v>0</v>
      </c>
      <c r="F56" s="874">
        <v>0</v>
      </c>
      <c r="G56" s="874">
        <v>0</v>
      </c>
      <c r="H56" s="867">
        <v>0</v>
      </c>
    </row>
    <row r="57" spans="1:8">
      <c r="A57" s="458" t="s">
        <v>575</v>
      </c>
      <c r="B57" s="874">
        <v>0</v>
      </c>
      <c r="C57" s="874">
        <v>0</v>
      </c>
      <c r="D57" s="874">
        <v>0</v>
      </c>
      <c r="E57" s="874">
        <v>0</v>
      </c>
      <c r="F57" s="874">
        <v>0</v>
      </c>
      <c r="G57" s="874">
        <v>0</v>
      </c>
      <c r="H57" s="867">
        <v>0</v>
      </c>
    </row>
    <row r="58" spans="1:8" ht="15.75" customHeight="1">
      <c r="A58" s="458" t="s">
        <v>576</v>
      </c>
      <c r="B58" s="874">
        <v>0</v>
      </c>
      <c r="C58" s="874">
        <v>0</v>
      </c>
      <c r="D58" s="874">
        <v>0</v>
      </c>
      <c r="E58" s="874">
        <v>0</v>
      </c>
      <c r="F58" s="874">
        <v>0</v>
      </c>
      <c r="G58" s="874">
        <v>0</v>
      </c>
      <c r="H58" s="867">
        <v>0</v>
      </c>
    </row>
    <row r="59" spans="1:8">
      <c r="A59" s="458" t="s">
        <v>577</v>
      </c>
      <c r="B59" s="874">
        <v>0</v>
      </c>
      <c r="C59" s="874">
        <v>0</v>
      </c>
      <c r="D59" s="874">
        <v>0</v>
      </c>
      <c r="E59" s="874">
        <v>0</v>
      </c>
      <c r="F59" s="874">
        <v>0</v>
      </c>
      <c r="G59" s="874">
        <v>0</v>
      </c>
      <c r="H59" s="867">
        <v>0</v>
      </c>
    </row>
    <row r="60" spans="1:8">
      <c r="A60" s="458" t="s">
        <v>578</v>
      </c>
      <c r="B60" s="874">
        <v>1604363.9099999997</v>
      </c>
      <c r="C60" s="874">
        <v>1798778.52</v>
      </c>
      <c r="D60" s="874">
        <v>1688549.6899999997</v>
      </c>
      <c r="E60" s="874">
        <v>1861541.0899999999</v>
      </c>
      <c r="F60" s="874">
        <v>2107433.9899999998</v>
      </c>
      <c r="G60" s="874">
        <v>1770738.97</v>
      </c>
      <c r="H60" s="867">
        <v>3934731.0200000005</v>
      </c>
    </row>
    <row r="61" spans="1:8">
      <c r="A61" s="458" t="s">
        <v>579</v>
      </c>
      <c r="B61" s="874">
        <v>0</v>
      </c>
      <c r="C61" s="874">
        <v>0</v>
      </c>
      <c r="D61" s="874">
        <v>0</v>
      </c>
      <c r="E61" s="874">
        <v>0</v>
      </c>
      <c r="F61" s="874">
        <v>0</v>
      </c>
      <c r="G61" s="874">
        <v>0</v>
      </c>
      <c r="H61" s="867">
        <v>0</v>
      </c>
    </row>
    <row r="62" spans="1:8">
      <c r="A62" s="458" t="s">
        <v>562</v>
      </c>
      <c r="B62" s="874">
        <v>0</v>
      </c>
      <c r="C62" s="874">
        <v>0</v>
      </c>
      <c r="D62" s="874">
        <v>0</v>
      </c>
      <c r="E62" s="874">
        <v>0</v>
      </c>
      <c r="F62" s="874">
        <v>0</v>
      </c>
      <c r="G62" s="874">
        <v>0</v>
      </c>
      <c r="H62" s="867">
        <v>0</v>
      </c>
    </row>
    <row r="63" spans="1:8">
      <c r="A63" s="457" t="s">
        <v>4</v>
      </c>
      <c r="B63" s="873">
        <v>51357249.239999987</v>
      </c>
      <c r="C63" s="873">
        <v>58745231.82</v>
      </c>
      <c r="D63" s="873">
        <v>55388315.420000002</v>
      </c>
      <c r="E63" s="873">
        <v>59804147.110000014</v>
      </c>
      <c r="F63" s="873">
        <v>63643021.810000002</v>
      </c>
      <c r="G63" s="873">
        <v>39005020.270000003</v>
      </c>
      <c r="H63" s="866">
        <v>62031994.770000011</v>
      </c>
    </row>
    <row r="64" spans="1:8">
      <c r="A64" s="458" t="s">
        <v>580</v>
      </c>
      <c r="B64" s="874">
        <v>25329843.749999993</v>
      </c>
      <c r="C64" s="874">
        <v>28714491.349999998</v>
      </c>
      <c r="D64" s="874">
        <v>24835136.830000002</v>
      </c>
      <c r="E64" s="874">
        <v>28547894.270000007</v>
      </c>
      <c r="F64" s="874">
        <v>27555602.530000001</v>
      </c>
      <c r="G64" s="874">
        <v>17334432.210000005</v>
      </c>
      <c r="H64" s="867">
        <v>26349850.68</v>
      </c>
    </row>
    <row r="65" spans="1:8">
      <c r="A65" s="458" t="s">
        <v>581</v>
      </c>
      <c r="B65" s="874">
        <v>5994200</v>
      </c>
      <c r="C65" s="874">
        <v>6554200</v>
      </c>
      <c r="D65" s="874">
        <v>7001326</v>
      </c>
      <c r="E65" s="874">
        <v>8043900</v>
      </c>
      <c r="F65" s="874">
        <v>12584700</v>
      </c>
      <c r="G65" s="874">
        <v>5280800</v>
      </c>
      <c r="H65" s="867">
        <v>12455000</v>
      </c>
    </row>
    <row r="66" spans="1:8">
      <c r="A66" s="458" t="s">
        <v>596</v>
      </c>
      <c r="B66" s="874">
        <v>0</v>
      </c>
      <c r="C66" s="874">
        <v>0</v>
      </c>
      <c r="D66" s="874">
        <v>0</v>
      </c>
      <c r="E66" s="874">
        <v>0</v>
      </c>
      <c r="F66" s="874">
        <v>0</v>
      </c>
      <c r="G66" s="874">
        <v>0</v>
      </c>
      <c r="H66" s="867">
        <v>0</v>
      </c>
    </row>
    <row r="67" spans="1:8">
      <c r="A67" s="458" t="s">
        <v>582</v>
      </c>
      <c r="B67" s="874">
        <v>20030217.23</v>
      </c>
      <c r="C67" s="874">
        <v>23472963.750000007</v>
      </c>
      <c r="D67" s="874">
        <v>23549630.59</v>
      </c>
      <c r="E67" s="874">
        <v>23204725</v>
      </c>
      <c r="F67" s="874">
        <v>23480255</v>
      </c>
      <c r="G67" s="874">
        <v>16389435.120000001</v>
      </c>
      <c r="H67" s="867">
        <v>23216674.000000007</v>
      </c>
    </row>
    <row r="68" spans="1:8">
      <c r="A68" s="458" t="s">
        <v>583</v>
      </c>
      <c r="B68" s="874">
        <v>2988.26</v>
      </c>
      <c r="C68" s="874">
        <v>3576.72</v>
      </c>
      <c r="D68" s="874">
        <v>2222</v>
      </c>
      <c r="E68" s="874">
        <v>7627.84</v>
      </c>
      <c r="F68" s="874">
        <v>22464.28</v>
      </c>
      <c r="G68" s="874">
        <v>352.94</v>
      </c>
      <c r="H68" s="867">
        <v>10470.09</v>
      </c>
    </row>
    <row r="69" spans="1:8">
      <c r="A69" s="457" t="s">
        <v>297</v>
      </c>
      <c r="B69" s="873">
        <v>2034779.58</v>
      </c>
      <c r="C69" s="874">
        <v>4011624.5</v>
      </c>
      <c r="D69" s="874">
        <v>3800209.0800000005</v>
      </c>
      <c r="E69" s="874">
        <v>4381031.59</v>
      </c>
      <c r="F69" s="874">
        <v>5828757.7599999988</v>
      </c>
      <c r="G69" s="874">
        <v>1579238.66</v>
      </c>
      <c r="H69" s="867">
        <v>1849075.6800000002</v>
      </c>
    </row>
    <row r="70" spans="1:8">
      <c r="A70" s="456" t="s">
        <v>298</v>
      </c>
      <c r="B70" s="872">
        <v>0</v>
      </c>
      <c r="C70" s="872">
        <v>0</v>
      </c>
      <c r="D70" s="872">
        <v>0</v>
      </c>
      <c r="E70" s="872">
        <v>0</v>
      </c>
      <c r="F70" s="872">
        <v>0</v>
      </c>
      <c r="G70" s="872">
        <v>0</v>
      </c>
      <c r="H70" s="865">
        <v>0</v>
      </c>
    </row>
    <row r="71" spans="1:8">
      <c r="A71" s="458" t="s">
        <v>584</v>
      </c>
      <c r="B71" s="874">
        <v>0</v>
      </c>
      <c r="C71" s="874">
        <v>0</v>
      </c>
      <c r="D71" s="874">
        <v>0</v>
      </c>
      <c r="E71" s="874">
        <v>0</v>
      </c>
      <c r="F71" s="874">
        <v>0</v>
      </c>
      <c r="G71" s="874">
        <v>0</v>
      </c>
      <c r="H71" s="867">
        <v>0</v>
      </c>
    </row>
    <row r="72" spans="1:8">
      <c r="A72" s="458" t="s">
        <v>562</v>
      </c>
      <c r="B72" s="874">
        <v>0</v>
      </c>
      <c r="C72" s="874">
        <v>0</v>
      </c>
      <c r="D72" s="874">
        <v>0</v>
      </c>
      <c r="E72" s="874">
        <v>0</v>
      </c>
      <c r="F72" s="874">
        <v>0</v>
      </c>
      <c r="G72" s="874">
        <v>0</v>
      </c>
      <c r="H72" s="867">
        <v>0</v>
      </c>
    </row>
    <row r="73" spans="1:8">
      <c r="A73" s="456" t="s">
        <v>299</v>
      </c>
      <c r="B73" s="872">
        <v>173006.93000000002</v>
      </c>
      <c r="C73" s="872">
        <v>0</v>
      </c>
      <c r="D73" s="872">
        <v>86169.420000000013</v>
      </c>
      <c r="E73" s="872">
        <v>67203.070000000007</v>
      </c>
      <c r="F73" s="872">
        <v>38578.85</v>
      </c>
      <c r="G73" s="872">
        <v>36946.5</v>
      </c>
      <c r="H73" s="865">
        <v>0</v>
      </c>
    </row>
    <row r="74" spans="1:8">
      <c r="A74" s="458" t="s">
        <v>585</v>
      </c>
      <c r="B74" s="874">
        <v>173006.93000000002</v>
      </c>
      <c r="C74" s="874">
        <v>0</v>
      </c>
      <c r="D74" s="874">
        <v>86169.420000000013</v>
      </c>
      <c r="E74" s="874">
        <v>67203.070000000007</v>
      </c>
      <c r="F74" s="874">
        <v>38578.85</v>
      </c>
      <c r="G74" s="874">
        <v>36946.5</v>
      </c>
      <c r="H74" s="867">
        <v>0</v>
      </c>
    </row>
    <row r="75" spans="1:8">
      <c r="A75" s="456" t="s">
        <v>300</v>
      </c>
      <c r="B75" s="872">
        <v>988424</v>
      </c>
      <c r="C75" s="872">
        <v>907312</v>
      </c>
      <c r="D75" s="872">
        <v>1230076</v>
      </c>
      <c r="E75" s="872">
        <v>1307684</v>
      </c>
      <c r="F75" s="872">
        <v>1169012.54</v>
      </c>
      <c r="G75" s="872">
        <v>285941</v>
      </c>
      <c r="H75" s="865">
        <v>1144471</v>
      </c>
    </row>
    <row r="76" spans="1:8">
      <c r="A76" s="458" t="s">
        <v>586</v>
      </c>
      <c r="B76" s="874">
        <v>0</v>
      </c>
      <c r="C76" s="874">
        <v>0</v>
      </c>
      <c r="D76" s="874">
        <v>0</v>
      </c>
      <c r="E76" s="874">
        <v>0</v>
      </c>
      <c r="F76" s="874">
        <v>0</v>
      </c>
      <c r="G76" s="874">
        <v>0</v>
      </c>
      <c r="H76" s="867">
        <v>0</v>
      </c>
    </row>
    <row r="77" spans="1:8">
      <c r="A77" s="458" t="s">
        <v>587</v>
      </c>
      <c r="B77" s="874">
        <v>0</v>
      </c>
      <c r="C77" s="874">
        <v>0</v>
      </c>
      <c r="D77" s="874">
        <v>0</v>
      </c>
      <c r="E77" s="874">
        <v>0</v>
      </c>
      <c r="F77" s="874">
        <v>0</v>
      </c>
      <c r="G77" s="874">
        <v>0</v>
      </c>
      <c r="H77" s="867">
        <v>0</v>
      </c>
    </row>
    <row r="78" spans="1:8">
      <c r="A78" s="458" t="s">
        <v>307</v>
      </c>
      <c r="B78" s="874">
        <v>988424</v>
      </c>
      <c r="C78" s="874">
        <v>907312</v>
      </c>
      <c r="D78" s="874">
        <v>1230076</v>
      </c>
      <c r="E78" s="874">
        <v>1307684</v>
      </c>
      <c r="F78" s="874">
        <v>1169012.54</v>
      </c>
      <c r="G78" s="874">
        <v>285941</v>
      </c>
      <c r="H78" s="867">
        <v>1144471</v>
      </c>
    </row>
    <row r="79" spans="1:8">
      <c r="A79" s="458" t="s">
        <v>588</v>
      </c>
      <c r="B79" s="874">
        <v>0</v>
      </c>
      <c r="C79" s="874">
        <v>0</v>
      </c>
      <c r="D79" s="874">
        <v>0</v>
      </c>
      <c r="E79" s="874">
        <v>0</v>
      </c>
      <c r="F79" s="874">
        <v>0</v>
      </c>
      <c r="G79" s="874">
        <v>0</v>
      </c>
      <c r="H79" s="867">
        <v>0</v>
      </c>
    </row>
    <row r="80" spans="1:8">
      <c r="A80" s="456" t="s">
        <v>308</v>
      </c>
      <c r="B80" s="872">
        <v>521064.50000000006</v>
      </c>
      <c r="C80" s="872">
        <v>362856.18</v>
      </c>
      <c r="D80" s="872">
        <v>702401.13</v>
      </c>
      <c r="E80" s="872">
        <v>889187.74</v>
      </c>
      <c r="F80" s="872">
        <v>3067855.3600000003</v>
      </c>
      <c r="G80" s="872">
        <v>262613.92</v>
      </c>
      <c r="H80" s="865">
        <v>2301950.36</v>
      </c>
    </row>
    <row r="81" spans="1:8">
      <c r="A81" s="458" t="s">
        <v>589</v>
      </c>
      <c r="B81" s="874">
        <v>0</v>
      </c>
      <c r="C81" s="874">
        <v>0</v>
      </c>
      <c r="D81" s="874">
        <v>0</v>
      </c>
      <c r="E81" s="874">
        <v>0</v>
      </c>
      <c r="F81" s="874">
        <v>0</v>
      </c>
      <c r="G81" s="874">
        <v>0</v>
      </c>
      <c r="H81" s="867">
        <v>0</v>
      </c>
    </row>
    <row r="82" spans="1:8">
      <c r="A82" s="458" t="s">
        <v>443</v>
      </c>
      <c r="B82" s="874">
        <v>503680.06000000006</v>
      </c>
      <c r="C82" s="874">
        <v>315794.18</v>
      </c>
      <c r="D82" s="874">
        <v>679183.9</v>
      </c>
      <c r="E82" s="874">
        <v>880349.86</v>
      </c>
      <c r="F82" s="874">
        <v>3058604.31</v>
      </c>
      <c r="G82" s="874">
        <v>261058</v>
      </c>
      <c r="H82" s="867">
        <v>2270764.5699999998</v>
      </c>
    </row>
    <row r="83" spans="1:8">
      <c r="A83" s="459" t="s">
        <v>590</v>
      </c>
      <c r="B83" s="874">
        <v>2558.0299999999997</v>
      </c>
      <c r="C83" s="874">
        <v>1273.25</v>
      </c>
      <c r="D83" s="874">
        <v>3144.13</v>
      </c>
      <c r="E83" s="874">
        <v>3350.62</v>
      </c>
      <c r="F83" s="874">
        <v>8259.74</v>
      </c>
      <c r="G83" s="874">
        <v>1555.92</v>
      </c>
      <c r="H83" s="867">
        <v>1618.3600000000004</v>
      </c>
    </row>
    <row r="84" spans="1:8">
      <c r="A84" s="458" t="s">
        <v>591</v>
      </c>
      <c r="B84" s="874">
        <v>0</v>
      </c>
      <c r="C84" s="874">
        <v>0</v>
      </c>
      <c r="D84" s="874">
        <v>0</v>
      </c>
      <c r="E84" s="874">
        <v>0</v>
      </c>
      <c r="F84" s="874">
        <v>0</v>
      </c>
      <c r="G84" s="874">
        <v>0</v>
      </c>
      <c r="H84" s="867">
        <v>0</v>
      </c>
    </row>
    <row r="85" spans="1:8">
      <c r="A85" s="458" t="s">
        <v>592</v>
      </c>
      <c r="B85" s="874">
        <v>14826.410000000002</v>
      </c>
      <c r="C85" s="874">
        <v>45788.75</v>
      </c>
      <c r="D85" s="874">
        <v>20073.099999999999</v>
      </c>
      <c r="E85" s="874">
        <v>5487.26</v>
      </c>
      <c r="F85" s="874">
        <v>991.31</v>
      </c>
      <c r="G85" s="874">
        <v>0</v>
      </c>
      <c r="H85" s="867">
        <v>29567.43</v>
      </c>
    </row>
    <row r="86" spans="1:8">
      <c r="A86" s="428" t="s">
        <v>124</v>
      </c>
      <c r="B86" s="868">
        <v>459670910.69999999</v>
      </c>
      <c r="C86" s="868">
        <v>594112832.15999997</v>
      </c>
      <c r="D86" s="868">
        <v>504596723.48999995</v>
      </c>
      <c r="E86" s="868">
        <v>433092049.52000004</v>
      </c>
      <c r="F86" s="868">
        <v>574674726.29999995</v>
      </c>
      <c r="G86" s="868">
        <v>455095321.69999999</v>
      </c>
      <c r="H86" s="868">
        <v>820494292.89999998</v>
      </c>
    </row>
    <row r="87" spans="1:8">
      <c r="A87" s="460" t="s">
        <v>465</v>
      </c>
      <c r="B87" s="461"/>
      <c r="C87" s="461"/>
      <c r="D87" s="461"/>
      <c r="E87" s="461"/>
      <c r="F87" s="461"/>
      <c r="G87" s="461"/>
    </row>
    <row r="88" spans="1:8">
      <c r="A88" s="460" t="s">
        <v>480</v>
      </c>
      <c r="B88" s="461"/>
      <c r="C88" s="461"/>
      <c r="D88" s="461"/>
      <c r="E88" s="461"/>
      <c r="F88" s="461"/>
      <c r="G88" s="461"/>
    </row>
    <row r="89" spans="1:8">
      <c r="A89" s="266" t="s">
        <v>784</v>
      </c>
      <c r="B89" s="461"/>
      <c r="C89" s="461"/>
      <c r="D89" s="461"/>
      <c r="E89" s="461"/>
      <c r="F89" s="461"/>
      <c r="G89" s="461"/>
    </row>
    <row r="90" spans="1:8">
      <c r="A90" s="469" t="s">
        <v>593</v>
      </c>
      <c r="B90" s="461"/>
      <c r="C90" s="461"/>
      <c r="D90" s="461"/>
      <c r="E90" s="461"/>
      <c r="F90" s="461"/>
      <c r="G90" s="461"/>
    </row>
  </sheetData>
  <pageMargins left="0.92" right="0.7" top="0.75" bottom="0.75" header="0.3" footer="0.3"/>
  <pageSetup scale="66"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3"/>
  <dimension ref="A1:Z87"/>
  <sheetViews>
    <sheetView showGridLines="0" zoomScaleNormal="100" workbookViewId="0">
      <pane xSplit="1" ySplit="9" topLeftCell="B10" activePane="bottomRight" state="frozen"/>
      <selection pane="topRight" activeCell="B1" sqref="B1"/>
      <selection pane="bottomLeft" activeCell="A10" sqref="A10"/>
      <selection pane="bottomRight" sqref="A1:XFD1048576"/>
    </sheetView>
  </sheetViews>
  <sheetFormatPr defaultColWidth="11.42578125" defaultRowHeight="14.25" customHeight="1"/>
  <cols>
    <col min="1" max="1" width="70.5703125" style="255" customWidth="1"/>
    <col min="2" max="14" width="10.140625" style="255" customWidth="1"/>
    <col min="15" max="16" width="11.42578125" style="255"/>
    <col min="17" max="17" width="12.85546875" style="255" bestFit="1" customWidth="1"/>
    <col min="18" max="18" width="16.140625" style="441" bestFit="1" customWidth="1"/>
    <col min="19" max="16384" width="11.42578125" style="255"/>
  </cols>
  <sheetData>
    <row r="1" spans="1:18" ht="14.25" customHeight="1">
      <c r="A1" s="147" t="s">
        <v>117</v>
      </c>
      <c r="B1" s="149"/>
      <c r="C1" s="149"/>
      <c r="D1" s="149"/>
      <c r="E1" s="149"/>
      <c r="F1" s="149"/>
      <c r="G1" s="149"/>
      <c r="H1" s="149"/>
      <c r="I1" s="149"/>
      <c r="J1" s="149"/>
      <c r="K1" s="149"/>
      <c r="L1" s="149"/>
      <c r="M1" s="149"/>
      <c r="N1" s="150">
        <v>67</v>
      </c>
    </row>
    <row r="2" spans="1:18" s="208" customFormat="1" ht="14.25" customHeight="1">
      <c r="A2" s="913"/>
      <c r="B2" s="928"/>
      <c r="C2" s="928"/>
      <c r="D2" s="928"/>
      <c r="E2" s="928"/>
      <c r="F2" s="928"/>
      <c r="G2" s="928"/>
      <c r="H2" s="928"/>
      <c r="I2" s="928"/>
      <c r="J2" s="928"/>
      <c r="K2" s="928"/>
      <c r="L2" s="928"/>
      <c r="M2" s="928"/>
      <c r="N2" s="929"/>
      <c r="R2" s="921"/>
    </row>
    <row r="3" spans="1:18" ht="14.25" customHeight="1">
      <c r="A3" s="510"/>
      <c r="B3" s="354"/>
      <c r="C3" s="354"/>
      <c r="D3" s="354"/>
      <c r="E3" s="354"/>
      <c r="F3" s="354"/>
      <c r="G3" s="354"/>
      <c r="H3" s="354"/>
      <c r="I3" s="354"/>
      <c r="J3" s="354"/>
      <c r="K3" s="354"/>
      <c r="L3" s="354"/>
      <c r="M3" s="354"/>
      <c r="N3" s="355"/>
    </row>
    <row r="6" spans="1:18" ht="14.25" customHeight="1">
      <c r="A6" s="256" t="s">
        <v>364</v>
      </c>
    </row>
    <row r="7" spans="1:18" ht="14.25" customHeight="1">
      <c r="A7" s="256" t="s">
        <v>812</v>
      </c>
    </row>
    <row r="8" spans="1:18" ht="14.25" customHeight="1">
      <c r="A8" s="255" t="s">
        <v>185</v>
      </c>
    </row>
    <row r="9" spans="1:18" ht="14.25" customHeight="1">
      <c r="A9" s="422" t="s">
        <v>617</v>
      </c>
      <c r="B9" s="257" t="s">
        <v>190</v>
      </c>
      <c r="C9" s="257" t="s">
        <v>156</v>
      </c>
      <c r="D9" s="257" t="s">
        <v>157</v>
      </c>
      <c r="E9" s="257" t="s">
        <v>158</v>
      </c>
      <c r="F9" s="257" t="s">
        <v>159</v>
      </c>
      <c r="G9" s="257" t="s">
        <v>160</v>
      </c>
      <c r="H9" s="257" t="s">
        <v>161</v>
      </c>
      <c r="I9" s="257" t="s">
        <v>162</v>
      </c>
      <c r="J9" s="257" t="s">
        <v>163</v>
      </c>
      <c r="K9" s="257" t="s">
        <v>164</v>
      </c>
      <c r="L9" s="257" t="s">
        <v>165</v>
      </c>
      <c r="M9" s="257" t="s">
        <v>166</v>
      </c>
      <c r="N9" s="257" t="s">
        <v>77</v>
      </c>
    </row>
    <row r="10" spans="1:18" ht="14.25" customHeight="1">
      <c r="A10" s="258" t="s">
        <v>186</v>
      </c>
      <c r="B10" s="862">
        <v>7825976.7400000002</v>
      </c>
      <c r="C10" s="862">
        <v>7353183.0000000009</v>
      </c>
      <c r="D10" s="862">
        <v>19639337.459999997</v>
      </c>
      <c r="E10" s="862">
        <v>35250417.909999996</v>
      </c>
      <c r="F10" s="862">
        <v>13539878.009999998</v>
      </c>
      <c r="G10" s="862">
        <v>24210448.089999996</v>
      </c>
      <c r="H10" s="862">
        <v>31997214.889999997</v>
      </c>
      <c r="I10" s="862">
        <v>11867013.869999999</v>
      </c>
      <c r="J10" s="862">
        <v>18756359.84</v>
      </c>
      <c r="K10" s="862">
        <v>14176424.23</v>
      </c>
      <c r="L10" s="862">
        <v>15810290.35</v>
      </c>
      <c r="M10" s="862">
        <v>17503002.809999999</v>
      </c>
      <c r="N10" s="862">
        <v>217929547.19999999</v>
      </c>
      <c r="O10" s="492"/>
      <c r="P10" s="462"/>
    </row>
    <row r="11" spans="1:18" ht="14.25" customHeight="1">
      <c r="A11" s="258" t="s">
        <v>303</v>
      </c>
      <c r="B11" s="862">
        <v>1636911.68</v>
      </c>
      <c r="C11" s="862">
        <v>2416769.9</v>
      </c>
      <c r="D11" s="862">
        <v>11125855.119999999</v>
      </c>
      <c r="E11" s="862">
        <v>9539729.9400000013</v>
      </c>
      <c r="F11" s="862">
        <v>5556460.5499999989</v>
      </c>
      <c r="G11" s="862">
        <v>13208186.479999999</v>
      </c>
      <c r="H11" s="862">
        <v>13688171.01</v>
      </c>
      <c r="I11" s="862">
        <v>4334997.74</v>
      </c>
      <c r="J11" s="862">
        <v>7479737.6699999999</v>
      </c>
      <c r="K11" s="862">
        <v>5284850.91</v>
      </c>
      <c r="L11" s="862">
        <v>2430783.2199999997</v>
      </c>
      <c r="M11" s="862">
        <v>7093807.4399999995</v>
      </c>
      <c r="N11" s="862">
        <v>83796261.659999982</v>
      </c>
      <c r="O11" s="492"/>
      <c r="P11" s="462"/>
    </row>
    <row r="12" spans="1:18" ht="14.25" customHeight="1">
      <c r="A12" s="261" t="s">
        <v>539</v>
      </c>
      <c r="B12" s="863">
        <v>894329.49</v>
      </c>
      <c r="C12" s="863">
        <v>1962349.07</v>
      </c>
      <c r="D12" s="863">
        <v>10355921.789999999</v>
      </c>
      <c r="E12" s="863">
        <v>8854148.3100000005</v>
      </c>
      <c r="F12" s="863">
        <v>4904984.93</v>
      </c>
      <c r="G12" s="863">
        <v>12242349.18</v>
      </c>
      <c r="H12" s="863">
        <v>12570601.18</v>
      </c>
      <c r="I12" s="863">
        <v>3914560.51</v>
      </c>
      <c r="J12" s="863">
        <v>6598983.6500000004</v>
      </c>
      <c r="K12" s="863">
        <v>4564483.71</v>
      </c>
      <c r="L12" s="863">
        <v>1643895.09</v>
      </c>
      <c r="M12" s="863">
        <v>6295854.8700000001</v>
      </c>
      <c r="N12" s="863">
        <v>74802461.780000001</v>
      </c>
      <c r="O12" s="492"/>
      <c r="P12" s="462"/>
    </row>
    <row r="13" spans="1:18" ht="14.25" customHeight="1">
      <c r="A13" s="261" t="s">
        <v>540</v>
      </c>
      <c r="B13" s="863">
        <v>256348.06</v>
      </c>
      <c r="C13" s="863">
        <v>219141.1</v>
      </c>
      <c r="D13" s="863">
        <v>289741.01</v>
      </c>
      <c r="E13" s="863">
        <v>441057.13</v>
      </c>
      <c r="F13" s="863">
        <v>459787.3</v>
      </c>
      <c r="G13" s="863">
        <v>404999.86</v>
      </c>
      <c r="H13" s="863">
        <v>679537.56</v>
      </c>
      <c r="I13" s="863">
        <v>275462.33</v>
      </c>
      <c r="J13" s="863">
        <v>563626.39</v>
      </c>
      <c r="K13" s="863">
        <v>440987.15</v>
      </c>
      <c r="L13" s="863">
        <v>220226.13</v>
      </c>
      <c r="M13" s="863">
        <v>445066.79</v>
      </c>
      <c r="N13" s="863">
        <v>4695980.8100000005</v>
      </c>
      <c r="O13" s="492"/>
      <c r="P13" s="462"/>
    </row>
    <row r="14" spans="1:18" ht="14.25" customHeight="1">
      <c r="A14" s="261" t="s">
        <v>541</v>
      </c>
      <c r="B14" s="863">
        <v>429269.43</v>
      </c>
      <c r="C14" s="863">
        <v>167800.69</v>
      </c>
      <c r="D14" s="863">
        <v>426576.99</v>
      </c>
      <c r="E14" s="863">
        <v>163182.54999999999</v>
      </c>
      <c r="F14" s="863">
        <v>133475.18</v>
      </c>
      <c r="G14" s="863">
        <v>166490.45000000001</v>
      </c>
      <c r="H14" s="863">
        <v>397273.02</v>
      </c>
      <c r="I14" s="863">
        <v>37995.17</v>
      </c>
      <c r="J14" s="863">
        <v>235983.56</v>
      </c>
      <c r="K14" s="863">
        <v>222748.56</v>
      </c>
      <c r="L14" s="863">
        <v>487470.09</v>
      </c>
      <c r="M14" s="863">
        <v>237836.52</v>
      </c>
      <c r="N14" s="863">
        <v>3106102.2099999995</v>
      </c>
      <c r="O14" s="492"/>
      <c r="P14" s="462"/>
    </row>
    <row r="15" spans="1:18" ht="14.25" customHeight="1">
      <c r="A15" s="261" t="s">
        <v>542</v>
      </c>
      <c r="B15" s="863">
        <v>95.24</v>
      </c>
      <c r="C15" s="863">
        <v>0</v>
      </c>
      <c r="D15" s="863">
        <v>52.9</v>
      </c>
      <c r="E15" s="863">
        <v>0</v>
      </c>
      <c r="F15" s="863">
        <v>0</v>
      </c>
      <c r="G15" s="863">
        <v>326278.8</v>
      </c>
      <c r="H15" s="863">
        <v>0</v>
      </c>
      <c r="I15" s="863">
        <v>0</v>
      </c>
      <c r="J15" s="863">
        <v>0</v>
      </c>
      <c r="K15" s="863">
        <v>0</v>
      </c>
      <c r="L15" s="863">
        <v>710.44</v>
      </c>
      <c r="M15" s="863">
        <v>0</v>
      </c>
      <c r="N15" s="863">
        <v>327137.38</v>
      </c>
      <c r="O15" s="492"/>
      <c r="P15" s="462"/>
    </row>
    <row r="16" spans="1:18" ht="14.25" customHeight="1">
      <c r="A16" s="261" t="s">
        <v>543</v>
      </c>
      <c r="B16" s="863">
        <v>56488.5</v>
      </c>
      <c r="C16" s="863">
        <v>67479.039999999994</v>
      </c>
      <c r="D16" s="863">
        <v>53350.83</v>
      </c>
      <c r="E16" s="863">
        <v>81341.95</v>
      </c>
      <c r="F16" s="863">
        <v>58213.14</v>
      </c>
      <c r="G16" s="863">
        <v>68068.19</v>
      </c>
      <c r="H16" s="863">
        <v>40759.25</v>
      </c>
      <c r="I16" s="863">
        <v>95579.73</v>
      </c>
      <c r="J16" s="863">
        <v>81144.070000000007</v>
      </c>
      <c r="K16" s="863">
        <v>56631.49</v>
      </c>
      <c r="L16" s="863">
        <v>75639.710000000006</v>
      </c>
      <c r="M16" s="863">
        <v>115049.26</v>
      </c>
      <c r="N16" s="863">
        <v>849745.15999999992</v>
      </c>
      <c r="O16" s="492"/>
      <c r="P16" s="462"/>
    </row>
    <row r="17" spans="1:26" ht="14.25" customHeight="1">
      <c r="A17" s="261" t="s">
        <v>544</v>
      </c>
      <c r="B17" s="863">
        <v>95.24</v>
      </c>
      <c r="C17" s="863">
        <v>0</v>
      </c>
      <c r="D17" s="863">
        <v>52.9</v>
      </c>
      <c r="E17" s="863">
        <v>0</v>
      </c>
      <c r="F17" s="863">
        <v>0</v>
      </c>
      <c r="G17" s="863">
        <v>0</v>
      </c>
      <c r="H17" s="863">
        <v>0</v>
      </c>
      <c r="I17" s="863">
        <v>0</v>
      </c>
      <c r="J17" s="863">
        <v>0</v>
      </c>
      <c r="K17" s="863">
        <v>0</v>
      </c>
      <c r="L17" s="863">
        <v>710.44</v>
      </c>
      <c r="M17" s="863">
        <v>0</v>
      </c>
      <c r="N17" s="863">
        <v>858.58</v>
      </c>
      <c r="O17" s="492"/>
      <c r="P17" s="462"/>
    </row>
    <row r="18" spans="1:26" s="256" customFormat="1" ht="14.25" customHeight="1">
      <c r="A18" s="261" t="s">
        <v>545</v>
      </c>
      <c r="B18" s="863">
        <v>285.71999999999997</v>
      </c>
      <c r="C18" s="863">
        <v>0</v>
      </c>
      <c r="D18" s="863">
        <v>158.69999999999999</v>
      </c>
      <c r="E18" s="863">
        <v>0</v>
      </c>
      <c r="F18" s="863">
        <v>0</v>
      </c>
      <c r="G18" s="863">
        <v>0</v>
      </c>
      <c r="H18" s="863">
        <v>0</v>
      </c>
      <c r="I18" s="863">
        <v>11400</v>
      </c>
      <c r="J18" s="863">
        <v>0</v>
      </c>
      <c r="K18" s="863">
        <v>0</v>
      </c>
      <c r="L18" s="863">
        <v>2131.3200000000002</v>
      </c>
      <c r="M18" s="863">
        <v>0</v>
      </c>
      <c r="N18" s="863">
        <v>13975.74</v>
      </c>
      <c r="O18" s="492"/>
      <c r="P18" s="462"/>
      <c r="R18" s="442"/>
    </row>
    <row r="19" spans="1:26" ht="14.25" customHeight="1">
      <c r="A19" s="258" t="s">
        <v>294</v>
      </c>
      <c r="B19" s="862">
        <v>5247954.28</v>
      </c>
      <c r="C19" s="862">
        <v>3556285.74</v>
      </c>
      <c r="D19" s="862">
        <v>5533965.4400000004</v>
      </c>
      <c r="E19" s="862">
        <v>24225602.84</v>
      </c>
      <c r="F19" s="862">
        <v>4615424.1399999997</v>
      </c>
      <c r="G19" s="862">
        <v>9201899.6899999995</v>
      </c>
      <c r="H19" s="862">
        <v>12666340.07</v>
      </c>
      <c r="I19" s="862">
        <v>5824734.5599999996</v>
      </c>
      <c r="J19" s="862">
        <v>7876240.9000000004</v>
      </c>
      <c r="K19" s="862">
        <v>7981580.1600000001</v>
      </c>
      <c r="L19" s="862">
        <v>6420786.6000000006</v>
      </c>
      <c r="M19" s="862">
        <v>9485197.0099999998</v>
      </c>
      <c r="N19" s="862">
        <v>102636011.42999999</v>
      </c>
      <c r="O19" s="492"/>
      <c r="P19" s="462"/>
      <c r="Q19" s="306"/>
    </row>
    <row r="20" spans="1:26" ht="14.25" customHeight="1">
      <c r="A20" s="261" t="s">
        <v>546</v>
      </c>
      <c r="B20" s="863">
        <v>5246200.47</v>
      </c>
      <c r="C20" s="863">
        <v>3535812.18</v>
      </c>
      <c r="D20" s="863">
        <v>5524217.9100000001</v>
      </c>
      <c r="E20" s="863">
        <v>24212839.210000001</v>
      </c>
      <c r="F20" s="863">
        <v>4609646.76</v>
      </c>
      <c r="G20" s="863">
        <v>9160732.4399999995</v>
      </c>
      <c r="H20" s="863">
        <v>12647592.060000001</v>
      </c>
      <c r="I20" s="863">
        <v>5784989.25</v>
      </c>
      <c r="J20" s="863">
        <v>7871441.0800000001</v>
      </c>
      <c r="K20" s="863">
        <v>7979244.2300000004</v>
      </c>
      <c r="L20" s="863">
        <v>6398999.7199999997</v>
      </c>
      <c r="M20" s="863">
        <v>9483863.1400000006</v>
      </c>
      <c r="N20" s="863">
        <v>102455578.45</v>
      </c>
      <c r="O20" s="492"/>
      <c r="P20" s="492"/>
      <c r="Q20" s="492"/>
      <c r="S20" s="492"/>
      <c r="T20" s="492"/>
      <c r="U20" s="492"/>
      <c r="V20" s="492"/>
      <c r="W20" s="492"/>
      <c r="X20" s="492"/>
      <c r="Y20" s="492"/>
      <c r="Z20" s="492"/>
    </row>
    <row r="21" spans="1:26" ht="14.25" customHeight="1">
      <c r="A21" s="261" t="s">
        <v>547</v>
      </c>
      <c r="B21" s="863">
        <v>0</v>
      </c>
      <c r="C21" s="863">
        <v>0</v>
      </c>
      <c r="D21" s="863">
        <v>0</v>
      </c>
      <c r="E21" s="863">
        <v>0</v>
      </c>
      <c r="F21" s="863">
        <v>0</v>
      </c>
      <c r="G21" s="863">
        <v>0</v>
      </c>
      <c r="H21" s="863">
        <v>0</v>
      </c>
      <c r="I21" s="863">
        <v>0</v>
      </c>
      <c r="J21" s="863">
        <v>0</v>
      </c>
      <c r="K21" s="863">
        <v>0</v>
      </c>
      <c r="L21" s="863">
        <v>0</v>
      </c>
      <c r="M21" s="863">
        <v>0</v>
      </c>
      <c r="N21" s="863">
        <v>0</v>
      </c>
      <c r="O21" s="492"/>
      <c r="P21" s="462"/>
    </row>
    <row r="22" spans="1:26" ht="14.25" customHeight="1">
      <c r="A22" s="261" t="s">
        <v>548</v>
      </c>
      <c r="B22" s="863">
        <v>0</v>
      </c>
      <c r="C22" s="863">
        <v>0</v>
      </c>
      <c r="D22" s="863">
        <v>0</v>
      </c>
      <c r="E22" s="863">
        <v>0</v>
      </c>
      <c r="F22" s="863">
        <v>0</v>
      </c>
      <c r="G22" s="863">
        <v>0</v>
      </c>
      <c r="H22" s="863">
        <v>0</v>
      </c>
      <c r="I22" s="863">
        <v>0</v>
      </c>
      <c r="J22" s="863">
        <v>0</v>
      </c>
      <c r="K22" s="863">
        <v>0</v>
      </c>
      <c r="L22" s="863">
        <v>0</v>
      </c>
      <c r="M22" s="863">
        <v>0</v>
      </c>
      <c r="N22" s="863">
        <v>0</v>
      </c>
      <c r="O22" s="492"/>
      <c r="P22" s="462"/>
    </row>
    <row r="23" spans="1:26" ht="14.25" customHeight="1">
      <c r="A23" s="261" t="s">
        <v>549</v>
      </c>
      <c r="B23" s="863">
        <v>1372.85</v>
      </c>
      <c r="C23" s="863">
        <v>20473.560000000001</v>
      </c>
      <c r="D23" s="863">
        <v>9535.93</v>
      </c>
      <c r="E23" s="863">
        <v>12763.63</v>
      </c>
      <c r="F23" s="863">
        <v>5777.38</v>
      </c>
      <c r="G23" s="863">
        <v>1167.25</v>
      </c>
      <c r="H23" s="863">
        <v>18748.009999999998</v>
      </c>
      <c r="I23" s="863">
        <v>39745.31</v>
      </c>
      <c r="J23" s="863">
        <v>4799.82</v>
      </c>
      <c r="K23" s="863">
        <v>2335.9299999999998</v>
      </c>
      <c r="L23" s="863">
        <v>18945.12</v>
      </c>
      <c r="M23" s="863">
        <v>1333.87</v>
      </c>
      <c r="N23" s="863">
        <v>136998.65999999997</v>
      </c>
      <c r="O23" s="492"/>
      <c r="P23" s="462"/>
    </row>
    <row r="24" spans="1:26" s="256" customFormat="1" ht="14.25" customHeight="1">
      <c r="A24" s="261" t="s">
        <v>550</v>
      </c>
      <c r="B24" s="863">
        <v>0</v>
      </c>
      <c r="C24" s="863">
        <v>0</v>
      </c>
      <c r="D24" s="863">
        <v>0</v>
      </c>
      <c r="E24" s="863">
        <v>0</v>
      </c>
      <c r="F24" s="863">
        <v>0</v>
      </c>
      <c r="G24" s="863">
        <v>0</v>
      </c>
      <c r="H24" s="863">
        <v>0</v>
      </c>
      <c r="I24" s="863">
        <v>0</v>
      </c>
      <c r="J24" s="863">
        <v>0</v>
      </c>
      <c r="K24" s="863">
        <v>0</v>
      </c>
      <c r="L24" s="863">
        <v>0</v>
      </c>
      <c r="M24" s="863">
        <v>0</v>
      </c>
      <c r="N24" s="863">
        <v>0</v>
      </c>
      <c r="O24" s="492"/>
      <c r="P24" s="462"/>
      <c r="R24" s="442"/>
    </row>
    <row r="25" spans="1:26" s="256" customFormat="1" ht="14.25" customHeight="1">
      <c r="A25" s="261" t="s">
        <v>551</v>
      </c>
      <c r="B25" s="863">
        <v>0</v>
      </c>
      <c r="C25" s="863">
        <v>0</v>
      </c>
      <c r="D25" s="863">
        <v>0</v>
      </c>
      <c r="E25" s="863">
        <v>0</v>
      </c>
      <c r="F25" s="863">
        <v>0</v>
      </c>
      <c r="G25" s="863">
        <v>0</v>
      </c>
      <c r="H25" s="863">
        <v>0</v>
      </c>
      <c r="I25" s="863">
        <v>0</v>
      </c>
      <c r="J25" s="863">
        <v>0</v>
      </c>
      <c r="K25" s="863">
        <v>0</v>
      </c>
      <c r="L25" s="863">
        <v>0</v>
      </c>
      <c r="M25" s="863">
        <v>0</v>
      </c>
      <c r="N25" s="863">
        <v>0</v>
      </c>
      <c r="O25" s="492"/>
      <c r="P25" s="462"/>
      <c r="R25" s="442"/>
    </row>
    <row r="26" spans="1:26" s="256" customFormat="1" ht="14.25" customHeight="1">
      <c r="A26" s="261" t="s">
        <v>552</v>
      </c>
      <c r="B26" s="863">
        <v>190.48</v>
      </c>
      <c r="C26" s="863">
        <v>0</v>
      </c>
      <c r="D26" s="863">
        <v>105.8</v>
      </c>
      <c r="E26" s="863">
        <v>0</v>
      </c>
      <c r="F26" s="863">
        <v>0</v>
      </c>
      <c r="G26" s="863">
        <v>0</v>
      </c>
      <c r="H26" s="863">
        <v>0</v>
      </c>
      <c r="I26" s="863">
        <v>0</v>
      </c>
      <c r="J26" s="863">
        <v>0</v>
      </c>
      <c r="K26" s="863">
        <v>0</v>
      </c>
      <c r="L26" s="863">
        <v>1420.88</v>
      </c>
      <c r="M26" s="863">
        <v>0</v>
      </c>
      <c r="N26" s="863">
        <v>1717.16</v>
      </c>
      <c r="O26" s="492"/>
      <c r="P26" s="462"/>
      <c r="R26" s="442"/>
    </row>
    <row r="27" spans="1:26" s="256" customFormat="1" ht="14.25" customHeight="1">
      <c r="A27" s="261" t="s">
        <v>553</v>
      </c>
      <c r="B27" s="863">
        <v>95.24</v>
      </c>
      <c r="C27" s="863">
        <v>0</v>
      </c>
      <c r="D27" s="863">
        <v>52.9</v>
      </c>
      <c r="E27" s="863">
        <v>0</v>
      </c>
      <c r="F27" s="863">
        <v>0</v>
      </c>
      <c r="G27" s="863">
        <v>40000</v>
      </c>
      <c r="H27" s="863">
        <v>0</v>
      </c>
      <c r="I27" s="863">
        <v>0</v>
      </c>
      <c r="J27" s="863">
        <v>0</v>
      </c>
      <c r="K27" s="863">
        <v>0</v>
      </c>
      <c r="L27" s="863">
        <v>710.44</v>
      </c>
      <c r="M27" s="863">
        <v>0</v>
      </c>
      <c r="N27" s="863">
        <v>40858.58</v>
      </c>
      <c r="O27" s="492"/>
      <c r="P27" s="462"/>
      <c r="R27" s="442"/>
    </row>
    <row r="28" spans="1:26" s="256" customFormat="1" ht="14.25" customHeight="1">
      <c r="A28" s="261" t="s">
        <v>554</v>
      </c>
      <c r="B28" s="863">
        <v>95.24</v>
      </c>
      <c r="C28" s="863">
        <v>0</v>
      </c>
      <c r="D28" s="863">
        <v>52.9</v>
      </c>
      <c r="E28" s="863">
        <v>0</v>
      </c>
      <c r="F28" s="863">
        <v>0</v>
      </c>
      <c r="G28" s="863">
        <v>0</v>
      </c>
      <c r="H28" s="863">
        <v>0</v>
      </c>
      <c r="I28" s="863">
        <v>0</v>
      </c>
      <c r="J28" s="863">
        <v>0</v>
      </c>
      <c r="K28" s="863">
        <v>0</v>
      </c>
      <c r="L28" s="863">
        <v>710.44</v>
      </c>
      <c r="M28" s="863">
        <v>0</v>
      </c>
      <c r="N28" s="863">
        <v>858.58</v>
      </c>
      <c r="O28" s="492"/>
      <c r="P28" s="462"/>
      <c r="R28" s="442"/>
    </row>
    <row r="29" spans="1:26" s="256" customFormat="1" ht="14.25" customHeight="1">
      <c r="A29" s="258" t="s">
        <v>293</v>
      </c>
      <c r="B29" s="862">
        <v>729606</v>
      </c>
      <c r="C29" s="862">
        <v>1059355.4000000001</v>
      </c>
      <c r="D29" s="862">
        <v>2837874.0599999996</v>
      </c>
      <c r="E29" s="862">
        <v>1027411.98</v>
      </c>
      <c r="F29" s="862">
        <v>3111207.2700000005</v>
      </c>
      <c r="G29" s="862">
        <v>1424948.56</v>
      </c>
      <c r="H29" s="862">
        <v>5258967.79</v>
      </c>
      <c r="I29" s="862">
        <v>1489640.2</v>
      </c>
      <c r="J29" s="862">
        <v>3092127.13</v>
      </c>
      <c r="K29" s="862">
        <v>623056.36</v>
      </c>
      <c r="L29" s="862">
        <v>6482215.25</v>
      </c>
      <c r="M29" s="862">
        <v>586918.61</v>
      </c>
      <c r="N29" s="862">
        <v>27723328.609999999</v>
      </c>
      <c r="O29" s="492"/>
      <c r="P29" s="462"/>
      <c r="R29" s="442"/>
    </row>
    <row r="30" spans="1:26" s="256" customFormat="1" ht="14.25" customHeight="1">
      <c r="A30" s="261" t="s">
        <v>555</v>
      </c>
      <c r="B30" s="863">
        <v>95.24</v>
      </c>
      <c r="C30" s="863">
        <v>0</v>
      </c>
      <c r="D30" s="863">
        <v>52.9</v>
      </c>
      <c r="E30" s="863">
        <v>0</v>
      </c>
      <c r="F30" s="863">
        <v>0</v>
      </c>
      <c r="G30" s="863">
        <v>0</v>
      </c>
      <c r="H30" s="863">
        <v>0</v>
      </c>
      <c r="I30" s="863">
        <v>0</v>
      </c>
      <c r="J30" s="863">
        <v>0</v>
      </c>
      <c r="K30" s="863">
        <v>0</v>
      </c>
      <c r="L30" s="863">
        <v>710.44</v>
      </c>
      <c r="M30" s="863">
        <v>0</v>
      </c>
      <c r="N30" s="863">
        <v>858.58</v>
      </c>
      <c r="O30" s="492"/>
      <c r="P30" s="462"/>
      <c r="R30" s="442"/>
    </row>
    <row r="31" spans="1:26" s="256" customFormat="1" ht="14.25" customHeight="1">
      <c r="A31" s="261" t="s">
        <v>556</v>
      </c>
      <c r="B31" s="863">
        <v>190.44</v>
      </c>
      <c r="C31" s="863">
        <v>0</v>
      </c>
      <c r="D31" s="863">
        <v>105.9</v>
      </c>
      <c r="E31" s="863">
        <v>0</v>
      </c>
      <c r="F31" s="863">
        <v>0</v>
      </c>
      <c r="G31" s="863">
        <v>0</v>
      </c>
      <c r="H31" s="863">
        <v>0</v>
      </c>
      <c r="I31" s="863">
        <v>0</v>
      </c>
      <c r="J31" s="863">
        <v>0</v>
      </c>
      <c r="K31" s="863">
        <v>0</v>
      </c>
      <c r="L31" s="863">
        <v>1420.86</v>
      </c>
      <c r="M31" s="863">
        <v>0</v>
      </c>
      <c r="N31" s="863">
        <v>1717.1999999999998</v>
      </c>
      <c r="O31" s="492"/>
      <c r="P31" s="462"/>
      <c r="R31" s="442"/>
    </row>
    <row r="32" spans="1:26" s="256" customFormat="1" ht="14.25" customHeight="1">
      <c r="A32" s="261" t="s">
        <v>557</v>
      </c>
      <c r="B32" s="863">
        <v>55732.71</v>
      </c>
      <c r="C32" s="863">
        <v>55668.08</v>
      </c>
      <c r="D32" s="863">
        <v>211009.36</v>
      </c>
      <c r="E32" s="863">
        <v>143940.69</v>
      </c>
      <c r="F32" s="863">
        <v>152975.62</v>
      </c>
      <c r="G32" s="863">
        <v>168747.26</v>
      </c>
      <c r="H32" s="863">
        <v>61487.83</v>
      </c>
      <c r="I32" s="863">
        <v>52235.29</v>
      </c>
      <c r="J32" s="863">
        <v>19926.37</v>
      </c>
      <c r="K32" s="863">
        <v>47856.58</v>
      </c>
      <c r="L32" s="863">
        <v>47590.879999999997</v>
      </c>
      <c r="M32" s="863">
        <v>20333.22</v>
      </c>
      <c r="N32" s="863">
        <v>1037503.8899999999</v>
      </c>
      <c r="O32" s="492"/>
      <c r="P32" s="462"/>
      <c r="R32" s="442"/>
    </row>
    <row r="33" spans="1:18" ht="14.25" customHeight="1">
      <c r="A33" s="261" t="s">
        <v>558</v>
      </c>
      <c r="B33" s="863">
        <v>78015.11</v>
      </c>
      <c r="C33" s="863">
        <v>69270.509999999995</v>
      </c>
      <c r="D33" s="863">
        <v>59085.18</v>
      </c>
      <c r="E33" s="863">
        <v>266275.88</v>
      </c>
      <c r="F33" s="863">
        <v>183284.92</v>
      </c>
      <c r="G33" s="863">
        <v>162783.04000000001</v>
      </c>
      <c r="H33" s="863">
        <v>161255.54</v>
      </c>
      <c r="I33" s="863">
        <v>172928.16</v>
      </c>
      <c r="J33" s="863">
        <v>169529.76</v>
      </c>
      <c r="K33" s="863">
        <v>167765.66</v>
      </c>
      <c r="L33" s="863">
        <v>172355.92</v>
      </c>
      <c r="M33" s="863">
        <v>130069.58</v>
      </c>
      <c r="N33" s="863">
        <v>1792619.26</v>
      </c>
      <c r="O33" s="492"/>
      <c r="P33" s="462"/>
    </row>
    <row r="34" spans="1:18" ht="14.25" customHeight="1">
      <c r="A34" s="261" t="s">
        <v>559</v>
      </c>
      <c r="B34" s="863">
        <v>0</v>
      </c>
      <c r="C34" s="863">
        <v>0</v>
      </c>
      <c r="D34" s="863">
        <v>0</v>
      </c>
      <c r="E34" s="863">
        <v>0</v>
      </c>
      <c r="F34" s="863">
        <v>0</v>
      </c>
      <c r="G34" s="863">
        <v>0</v>
      </c>
      <c r="H34" s="863">
        <v>0</v>
      </c>
      <c r="I34" s="863">
        <v>0</v>
      </c>
      <c r="J34" s="863">
        <v>0</v>
      </c>
      <c r="K34" s="863">
        <v>0</v>
      </c>
      <c r="L34" s="863">
        <v>0</v>
      </c>
      <c r="M34" s="863">
        <v>0</v>
      </c>
      <c r="N34" s="863">
        <v>0</v>
      </c>
      <c r="O34" s="492"/>
      <c r="P34" s="462"/>
    </row>
    <row r="35" spans="1:18" ht="14.25" customHeight="1">
      <c r="A35" s="261" t="s">
        <v>560</v>
      </c>
      <c r="B35" s="863">
        <v>263989.48</v>
      </c>
      <c r="C35" s="863">
        <v>513682.25</v>
      </c>
      <c r="D35" s="863">
        <v>292912.96999999997</v>
      </c>
      <c r="E35" s="863">
        <v>324175.40000000002</v>
      </c>
      <c r="F35" s="863">
        <v>476379.83</v>
      </c>
      <c r="G35" s="863">
        <v>292301.59000000003</v>
      </c>
      <c r="H35" s="863">
        <v>405160.4</v>
      </c>
      <c r="I35" s="863">
        <v>1197398.7</v>
      </c>
      <c r="J35" s="863">
        <v>1514790.71</v>
      </c>
      <c r="K35" s="863">
        <v>267406.63</v>
      </c>
      <c r="L35" s="863">
        <v>613627.18000000005</v>
      </c>
      <c r="M35" s="863">
        <v>379581.36</v>
      </c>
      <c r="N35" s="863">
        <v>6541406.5</v>
      </c>
      <c r="O35" s="492"/>
      <c r="P35" s="462"/>
    </row>
    <row r="36" spans="1:18" ht="14.25" customHeight="1">
      <c r="A36" s="261" t="s">
        <v>561</v>
      </c>
      <c r="B36" s="863">
        <v>251919.5</v>
      </c>
      <c r="C36" s="863">
        <v>415531.01</v>
      </c>
      <c r="D36" s="863">
        <v>53384.58</v>
      </c>
      <c r="E36" s="863">
        <v>280717.3</v>
      </c>
      <c r="F36" s="863">
        <v>97893.66</v>
      </c>
      <c r="G36" s="863">
        <v>385410.26</v>
      </c>
      <c r="H36" s="863">
        <v>138527.14000000001</v>
      </c>
      <c r="I36" s="863">
        <v>26702.81</v>
      </c>
      <c r="J36" s="863">
        <v>22756.89</v>
      </c>
      <c r="K36" s="863">
        <v>33335.79</v>
      </c>
      <c r="L36" s="863">
        <v>229298.1</v>
      </c>
      <c r="M36" s="863">
        <v>33289.17</v>
      </c>
      <c r="N36" s="863">
        <v>1968766.2099999997</v>
      </c>
      <c r="O36" s="492"/>
      <c r="P36" s="462"/>
    </row>
    <row r="37" spans="1:18" ht="14.25" customHeight="1">
      <c r="A37" s="261" t="s">
        <v>562</v>
      </c>
      <c r="B37" s="863">
        <v>79663.520000000004</v>
      </c>
      <c r="C37" s="863">
        <v>5203.55</v>
      </c>
      <c r="D37" s="863">
        <v>2221323.17</v>
      </c>
      <c r="E37" s="863">
        <v>12302.71</v>
      </c>
      <c r="F37" s="863">
        <v>2200673.2400000002</v>
      </c>
      <c r="G37" s="863">
        <v>415706.41</v>
      </c>
      <c r="H37" s="863">
        <v>4492536.88</v>
      </c>
      <c r="I37" s="863">
        <v>40375.24</v>
      </c>
      <c r="J37" s="863">
        <v>1365123.4</v>
      </c>
      <c r="K37" s="863">
        <v>106691.7</v>
      </c>
      <c r="L37" s="863">
        <v>5417211.8700000001</v>
      </c>
      <c r="M37" s="863">
        <v>23645.279999999999</v>
      </c>
      <c r="N37" s="863">
        <v>16380456.970000001</v>
      </c>
      <c r="O37" s="492"/>
      <c r="P37" s="462"/>
    </row>
    <row r="38" spans="1:18" ht="14.25" customHeight="1">
      <c r="A38" s="258" t="s">
        <v>291</v>
      </c>
      <c r="B38" s="862">
        <v>211504.78</v>
      </c>
      <c r="C38" s="862">
        <v>320771.95999999996</v>
      </c>
      <c r="D38" s="862">
        <v>141642.84</v>
      </c>
      <c r="E38" s="862">
        <v>457673.15</v>
      </c>
      <c r="F38" s="862">
        <v>256786.05</v>
      </c>
      <c r="G38" s="862">
        <v>375413.36</v>
      </c>
      <c r="H38" s="862">
        <v>383736.02</v>
      </c>
      <c r="I38" s="862">
        <v>217641.37</v>
      </c>
      <c r="J38" s="862">
        <v>308254.14</v>
      </c>
      <c r="K38" s="862">
        <v>286936.8</v>
      </c>
      <c r="L38" s="862">
        <v>476505.28</v>
      </c>
      <c r="M38" s="862">
        <v>337079.75</v>
      </c>
      <c r="N38" s="862">
        <v>3773945.5</v>
      </c>
      <c r="O38" s="492"/>
      <c r="P38" s="462"/>
    </row>
    <row r="39" spans="1:18" ht="14.25" customHeight="1">
      <c r="A39" s="258" t="s">
        <v>188</v>
      </c>
      <c r="B39" s="862">
        <v>11296349.060000001</v>
      </c>
      <c r="C39" s="862">
        <v>14859557.620000001</v>
      </c>
      <c r="D39" s="862">
        <v>22912925.859999999</v>
      </c>
      <c r="E39" s="862">
        <v>19461558.890000001</v>
      </c>
      <c r="F39" s="862">
        <v>20892878.32</v>
      </c>
      <c r="G39" s="862">
        <v>19178424.759999998</v>
      </c>
      <c r="H39" s="862">
        <v>25922680.98</v>
      </c>
      <c r="I39" s="862">
        <v>20659185.180000003</v>
      </c>
      <c r="J39" s="862">
        <v>26167069.349999998</v>
      </c>
      <c r="K39" s="862">
        <v>28020517.360000003</v>
      </c>
      <c r="L39" s="862">
        <v>35182911.980000004</v>
      </c>
      <c r="M39" s="862">
        <v>19178686.100000001</v>
      </c>
      <c r="N39" s="862">
        <v>263732745.46000001</v>
      </c>
      <c r="O39" s="492"/>
      <c r="P39" s="462"/>
    </row>
    <row r="40" spans="1:18" s="256" customFormat="1" ht="14.25" customHeight="1">
      <c r="A40" s="261" t="s">
        <v>563</v>
      </c>
      <c r="B40" s="863">
        <v>3209921.99</v>
      </c>
      <c r="C40" s="863">
        <v>6720506.9299999997</v>
      </c>
      <c r="D40" s="863">
        <v>7449446.1699999999</v>
      </c>
      <c r="E40" s="863">
        <v>8636874.2599999998</v>
      </c>
      <c r="F40" s="863">
        <v>12429062.039999999</v>
      </c>
      <c r="G40" s="863">
        <v>12407304.58</v>
      </c>
      <c r="H40" s="863">
        <v>15282514.49</v>
      </c>
      <c r="I40" s="863">
        <v>8773948.3800000008</v>
      </c>
      <c r="J40" s="863">
        <v>9587862.5800000001</v>
      </c>
      <c r="K40" s="863">
        <v>19460759.390000001</v>
      </c>
      <c r="L40" s="863">
        <v>18852112.600000001</v>
      </c>
      <c r="M40" s="863">
        <v>8953965.1500000004</v>
      </c>
      <c r="N40" s="863">
        <v>131764278.56</v>
      </c>
      <c r="O40" s="499"/>
      <c r="P40" s="437"/>
      <c r="R40" s="442"/>
    </row>
    <row r="41" spans="1:18" ht="14.25" customHeight="1">
      <c r="A41" s="261" t="s">
        <v>564</v>
      </c>
      <c r="B41" s="863">
        <v>223437.45</v>
      </c>
      <c r="C41" s="863">
        <v>950661.15</v>
      </c>
      <c r="D41" s="863">
        <v>487550.52</v>
      </c>
      <c r="E41" s="863">
        <v>5234354.38</v>
      </c>
      <c r="F41" s="863">
        <v>1412580.21</v>
      </c>
      <c r="G41" s="863">
        <v>858872.76</v>
      </c>
      <c r="H41" s="863">
        <v>2252663.0699999998</v>
      </c>
      <c r="I41" s="863">
        <v>932691.06</v>
      </c>
      <c r="J41" s="863">
        <v>175388.01</v>
      </c>
      <c r="K41" s="863">
        <v>2255585.37</v>
      </c>
      <c r="L41" s="863">
        <v>1212908.52</v>
      </c>
      <c r="M41" s="863">
        <v>387728.56</v>
      </c>
      <c r="N41" s="863">
        <v>16384421.060000001</v>
      </c>
      <c r="O41" s="117"/>
      <c r="P41" s="462"/>
    </row>
    <row r="42" spans="1:18" ht="14.25" customHeight="1">
      <c r="A42" s="261" t="s">
        <v>565</v>
      </c>
      <c r="B42" s="863">
        <v>6180577.4000000004</v>
      </c>
      <c r="C42" s="863">
        <v>3316265.13</v>
      </c>
      <c r="D42" s="863">
        <v>10520282.66</v>
      </c>
      <c r="E42" s="863">
        <v>1755250.89</v>
      </c>
      <c r="F42" s="863">
        <v>2624594.16</v>
      </c>
      <c r="G42" s="863">
        <v>1550262.67</v>
      </c>
      <c r="H42" s="863">
        <v>3163780.77</v>
      </c>
      <c r="I42" s="863">
        <v>2044357.23</v>
      </c>
      <c r="J42" s="863">
        <v>10235233.609999999</v>
      </c>
      <c r="K42" s="863">
        <v>2127669.16</v>
      </c>
      <c r="L42" s="863">
        <v>2160020.73</v>
      </c>
      <c r="M42" s="863">
        <v>1668803.7</v>
      </c>
      <c r="N42" s="863">
        <v>47347098.110000007</v>
      </c>
      <c r="O42" s="492"/>
      <c r="P42" s="462"/>
    </row>
    <row r="43" spans="1:18" ht="14.25" customHeight="1">
      <c r="A43" s="261" t="s">
        <v>566</v>
      </c>
      <c r="B43" s="863">
        <v>9145.76</v>
      </c>
      <c r="C43" s="863">
        <v>579552.85</v>
      </c>
      <c r="D43" s="863">
        <v>1341898.83</v>
      </c>
      <c r="E43" s="863">
        <v>1026616.93</v>
      </c>
      <c r="F43" s="863">
        <v>1125969.03</v>
      </c>
      <c r="G43" s="863">
        <v>1575994.83</v>
      </c>
      <c r="H43" s="863">
        <v>1212124.92</v>
      </c>
      <c r="I43" s="863">
        <v>4538567.76</v>
      </c>
      <c r="J43" s="863">
        <v>2574478.2200000002</v>
      </c>
      <c r="K43" s="863">
        <v>630589.27</v>
      </c>
      <c r="L43" s="863">
        <v>7619906.4800000004</v>
      </c>
      <c r="M43" s="863">
        <v>3457663.92</v>
      </c>
      <c r="N43" s="863">
        <v>25692508.800000004</v>
      </c>
      <c r="O43" s="492"/>
      <c r="P43" s="462"/>
    </row>
    <row r="44" spans="1:18" ht="14.25" customHeight="1">
      <c r="A44" s="261" t="s">
        <v>567</v>
      </c>
      <c r="B44" s="863">
        <v>0</v>
      </c>
      <c r="C44" s="863">
        <v>0</v>
      </c>
      <c r="D44" s="863">
        <v>0</v>
      </c>
      <c r="E44" s="863">
        <v>0</v>
      </c>
      <c r="F44" s="863">
        <v>0</v>
      </c>
      <c r="G44" s="863">
        <v>0</v>
      </c>
      <c r="H44" s="863">
        <v>0</v>
      </c>
      <c r="I44" s="863">
        <v>0</v>
      </c>
      <c r="J44" s="863">
        <v>0</v>
      </c>
      <c r="K44" s="863">
        <v>0</v>
      </c>
      <c r="L44" s="863">
        <v>0</v>
      </c>
      <c r="M44" s="863">
        <v>0</v>
      </c>
      <c r="N44" s="863">
        <v>0</v>
      </c>
      <c r="O44" s="492"/>
      <c r="P44" s="462"/>
    </row>
    <row r="45" spans="1:18" ht="14.25" customHeight="1">
      <c r="A45" s="261" t="s">
        <v>782</v>
      </c>
      <c r="B45" s="863">
        <v>984763.48</v>
      </c>
      <c r="C45" s="863">
        <v>2398492.7599999998</v>
      </c>
      <c r="D45" s="863">
        <v>2281892.84</v>
      </c>
      <c r="E45" s="863">
        <v>2083129.58</v>
      </c>
      <c r="F45" s="863">
        <v>1819923.34</v>
      </c>
      <c r="G45" s="863">
        <v>1514004.99</v>
      </c>
      <c r="H45" s="863">
        <v>1867552.16</v>
      </c>
      <c r="I45" s="863">
        <v>2103942.2199999997</v>
      </c>
      <c r="J45" s="863">
        <v>1454129.98</v>
      </c>
      <c r="K45" s="863">
        <v>1523826.32</v>
      </c>
      <c r="L45" s="863">
        <v>1875701.07</v>
      </c>
      <c r="M45" s="863">
        <v>2054234.3</v>
      </c>
      <c r="N45" s="863">
        <v>21961593.040000003</v>
      </c>
      <c r="O45" s="492"/>
      <c r="P45" s="462"/>
    </row>
    <row r="46" spans="1:18" s="117" customFormat="1" ht="14.25" customHeight="1">
      <c r="A46" s="261" t="s">
        <v>569</v>
      </c>
      <c r="B46" s="863">
        <v>32000</v>
      </c>
      <c r="C46" s="863">
        <v>37000</v>
      </c>
      <c r="D46" s="863">
        <v>64000</v>
      </c>
      <c r="E46" s="863">
        <v>154500</v>
      </c>
      <c r="F46" s="863">
        <v>21000</v>
      </c>
      <c r="G46" s="863">
        <v>67800</v>
      </c>
      <c r="H46" s="863">
        <v>23000</v>
      </c>
      <c r="I46" s="863">
        <v>89000</v>
      </c>
      <c r="J46" s="863">
        <v>27000</v>
      </c>
      <c r="K46" s="863">
        <v>95000</v>
      </c>
      <c r="L46" s="863">
        <v>359000</v>
      </c>
      <c r="M46" s="863">
        <v>137000</v>
      </c>
      <c r="N46" s="863">
        <v>1106300</v>
      </c>
      <c r="O46" s="492"/>
      <c r="P46" s="462"/>
      <c r="R46" s="198"/>
    </row>
    <row r="47" spans="1:18" s="117" customFormat="1" ht="14.25" customHeight="1">
      <c r="A47" s="261" t="s">
        <v>570</v>
      </c>
      <c r="B47" s="863">
        <v>0</v>
      </c>
      <c r="C47" s="863">
        <v>0</v>
      </c>
      <c r="D47" s="863">
        <v>0</v>
      </c>
      <c r="E47" s="863">
        <v>0</v>
      </c>
      <c r="F47" s="863">
        <v>0</v>
      </c>
      <c r="G47" s="863">
        <v>0</v>
      </c>
      <c r="H47" s="863">
        <v>0</v>
      </c>
      <c r="I47" s="863">
        <v>0</v>
      </c>
      <c r="J47" s="863">
        <v>0</v>
      </c>
      <c r="K47" s="863">
        <v>0</v>
      </c>
      <c r="L47" s="863">
        <v>0</v>
      </c>
      <c r="M47" s="863">
        <v>0</v>
      </c>
      <c r="N47" s="863">
        <v>0</v>
      </c>
      <c r="O47" s="492"/>
      <c r="P47" s="462"/>
      <c r="Q47" s="139"/>
      <c r="R47" s="198"/>
    </row>
    <row r="48" spans="1:18" s="117" customFormat="1" ht="14.25" customHeight="1">
      <c r="A48" s="261" t="s">
        <v>571</v>
      </c>
      <c r="B48" s="863">
        <v>656502.98</v>
      </c>
      <c r="C48" s="863">
        <v>857078.79999999993</v>
      </c>
      <c r="D48" s="863">
        <v>767854.84</v>
      </c>
      <c r="E48" s="863">
        <v>570832.85000000009</v>
      </c>
      <c r="F48" s="863">
        <v>1459749.54</v>
      </c>
      <c r="G48" s="863">
        <v>1204184.93</v>
      </c>
      <c r="H48" s="863">
        <v>2121045.5699999998</v>
      </c>
      <c r="I48" s="863">
        <v>2176678.5300000003</v>
      </c>
      <c r="J48" s="863">
        <v>2112976.9500000002</v>
      </c>
      <c r="K48" s="863">
        <v>1927087.85</v>
      </c>
      <c r="L48" s="863">
        <v>3103262.58</v>
      </c>
      <c r="M48" s="863">
        <v>2519290.4699999997</v>
      </c>
      <c r="N48" s="863">
        <v>19476545.889999997</v>
      </c>
      <c r="O48" s="492"/>
      <c r="P48" s="462"/>
      <c r="R48" s="198"/>
    </row>
    <row r="49" spans="1:18" s="117" customFormat="1" ht="14.25" customHeight="1">
      <c r="A49" s="258" t="s">
        <v>305</v>
      </c>
      <c r="B49" s="862">
        <v>7413996.6400000006</v>
      </c>
      <c r="C49" s="862">
        <v>5533702.7999999998</v>
      </c>
      <c r="D49" s="862">
        <v>7835657.1100000003</v>
      </c>
      <c r="E49" s="862">
        <v>11666686</v>
      </c>
      <c r="F49" s="862">
        <v>17217903.649999999</v>
      </c>
      <c r="G49" s="862">
        <v>9846014.120000001</v>
      </c>
      <c r="H49" s="862">
        <v>14467550.520000001</v>
      </c>
      <c r="I49" s="862">
        <v>9876497.790000001</v>
      </c>
      <c r="J49" s="862">
        <v>7683751.21</v>
      </c>
      <c r="K49" s="862">
        <v>6831367.9299999997</v>
      </c>
      <c r="L49" s="862">
        <v>9769726.3099999987</v>
      </c>
      <c r="M49" s="862">
        <v>9438486.290000001</v>
      </c>
      <c r="N49" s="862">
        <v>117581340.37000002</v>
      </c>
      <c r="O49" s="492"/>
      <c r="P49" s="462"/>
      <c r="R49" s="198"/>
    </row>
    <row r="50" spans="1:18" s="117" customFormat="1" ht="14.25" customHeight="1">
      <c r="A50" s="258" t="s">
        <v>306</v>
      </c>
      <c r="B50" s="862">
        <v>5110864.33</v>
      </c>
      <c r="C50" s="862">
        <v>3674149.04</v>
      </c>
      <c r="D50" s="862">
        <v>5023991.75</v>
      </c>
      <c r="E50" s="862">
        <v>6774185.8499999996</v>
      </c>
      <c r="F50" s="862">
        <v>14411739.640000001</v>
      </c>
      <c r="G50" s="862">
        <v>5757913.6299999999</v>
      </c>
      <c r="H50" s="862">
        <v>10821882.65</v>
      </c>
      <c r="I50" s="862">
        <v>6799974.7999999998</v>
      </c>
      <c r="J50" s="862">
        <v>5123422.54</v>
      </c>
      <c r="K50" s="862">
        <v>4913824.93</v>
      </c>
      <c r="L50" s="862">
        <v>6262716.6500000004</v>
      </c>
      <c r="M50" s="862">
        <v>6377291.6100000003</v>
      </c>
      <c r="N50" s="862">
        <v>81051957.420000002</v>
      </c>
      <c r="O50" s="492"/>
      <c r="P50" s="462"/>
      <c r="R50" s="198"/>
    </row>
    <row r="51" spans="1:18" s="117" customFormat="1" ht="14.25" customHeight="1">
      <c r="A51" s="261" t="s">
        <v>572</v>
      </c>
      <c r="B51" s="863">
        <v>5110864.33</v>
      </c>
      <c r="C51" s="863">
        <v>3674149.04</v>
      </c>
      <c r="D51" s="863">
        <v>5023991.75</v>
      </c>
      <c r="E51" s="863">
        <v>6774185.8499999996</v>
      </c>
      <c r="F51" s="863">
        <v>14411739.640000001</v>
      </c>
      <c r="G51" s="863">
        <v>5757913.6299999999</v>
      </c>
      <c r="H51" s="863">
        <v>10821882.65</v>
      </c>
      <c r="I51" s="863">
        <v>6799974.7999999998</v>
      </c>
      <c r="J51" s="863">
        <v>5123422.54</v>
      </c>
      <c r="K51" s="863">
        <v>4913824.93</v>
      </c>
      <c r="L51" s="863">
        <v>6262716.6500000004</v>
      </c>
      <c r="M51" s="863">
        <v>6377291.6100000003</v>
      </c>
      <c r="N51" s="863">
        <v>81051957.420000002</v>
      </c>
      <c r="O51" s="492"/>
      <c r="P51" s="462"/>
      <c r="R51" s="198"/>
    </row>
    <row r="52" spans="1:18" s="117" customFormat="1" ht="14.25" customHeight="1">
      <c r="A52" s="258" t="s">
        <v>296</v>
      </c>
      <c r="B52" s="862">
        <v>176948.32</v>
      </c>
      <c r="C52" s="862">
        <v>177374.4</v>
      </c>
      <c r="D52" s="862">
        <v>177800.46</v>
      </c>
      <c r="E52" s="862">
        <v>178421.88</v>
      </c>
      <c r="F52" s="862">
        <v>178847.96</v>
      </c>
      <c r="G52" s="862">
        <v>187692.7</v>
      </c>
      <c r="H52" s="862">
        <v>189265.61</v>
      </c>
      <c r="I52" s="862">
        <v>192258.26</v>
      </c>
      <c r="J52" s="862">
        <v>199483.89</v>
      </c>
      <c r="K52" s="862">
        <v>199248.55</v>
      </c>
      <c r="L52" s="862">
        <v>199592.89</v>
      </c>
      <c r="M52" s="862">
        <v>197276.44</v>
      </c>
      <c r="N52" s="862">
        <v>2254211.36</v>
      </c>
      <c r="O52" s="492"/>
      <c r="P52" s="462"/>
      <c r="R52" s="198"/>
    </row>
    <row r="53" spans="1:18" s="117" customFormat="1" ht="14.25" customHeight="1">
      <c r="A53" s="261" t="s">
        <v>573</v>
      </c>
      <c r="B53" s="863">
        <v>0</v>
      </c>
      <c r="C53" s="863">
        <v>0</v>
      </c>
      <c r="D53" s="863">
        <v>0</v>
      </c>
      <c r="E53" s="863">
        <v>0</v>
      </c>
      <c r="F53" s="863">
        <v>0</v>
      </c>
      <c r="G53" s="863">
        <v>0</v>
      </c>
      <c r="H53" s="863">
        <v>0</v>
      </c>
      <c r="I53" s="863">
        <v>0</v>
      </c>
      <c r="J53" s="863">
        <v>0</v>
      </c>
      <c r="K53" s="863">
        <v>0</v>
      </c>
      <c r="L53" s="863">
        <v>0</v>
      </c>
      <c r="M53" s="863">
        <v>0</v>
      </c>
      <c r="N53" s="863">
        <v>0</v>
      </c>
      <c r="O53" s="492"/>
      <c r="P53" s="462"/>
      <c r="R53" s="198"/>
    </row>
    <row r="54" spans="1:18" s="117" customFormat="1" ht="14.25" customHeight="1">
      <c r="A54" s="261" t="s">
        <v>574</v>
      </c>
      <c r="B54" s="863">
        <v>0</v>
      </c>
      <c r="C54" s="863">
        <v>0</v>
      </c>
      <c r="D54" s="863">
        <v>0</v>
      </c>
      <c r="E54" s="863">
        <v>0</v>
      </c>
      <c r="F54" s="863">
        <v>0</v>
      </c>
      <c r="G54" s="863">
        <v>0</v>
      </c>
      <c r="H54" s="863">
        <v>0</v>
      </c>
      <c r="I54" s="863">
        <v>0</v>
      </c>
      <c r="J54" s="863">
        <v>0</v>
      </c>
      <c r="K54" s="863">
        <v>0</v>
      </c>
      <c r="L54" s="863">
        <v>0</v>
      </c>
      <c r="M54" s="863">
        <v>0</v>
      </c>
      <c r="N54" s="863">
        <v>0</v>
      </c>
      <c r="O54" s="492"/>
      <c r="P54" s="462"/>
      <c r="R54" s="198"/>
    </row>
    <row r="55" spans="1:18" s="377" customFormat="1" ht="14.25" customHeight="1">
      <c r="A55" s="261" t="s">
        <v>575</v>
      </c>
      <c r="B55" s="863">
        <v>0</v>
      </c>
      <c r="C55" s="863">
        <v>0</v>
      </c>
      <c r="D55" s="863">
        <v>0</v>
      </c>
      <c r="E55" s="863">
        <v>0</v>
      </c>
      <c r="F55" s="863">
        <v>0</v>
      </c>
      <c r="G55" s="863">
        <v>0</v>
      </c>
      <c r="H55" s="863">
        <v>0</v>
      </c>
      <c r="I55" s="863">
        <v>0</v>
      </c>
      <c r="J55" s="863">
        <v>0</v>
      </c>
      <c r="K55" s="863">
        <v>0</v>
      </c>
      <c r="L55" s="863">
        <v>0</v>
      </c>
      <c r="M55" s="863">
        <v>0</v>
      </c>
      <c r="N55" s="863">
        <v>0</v>
      </c>
      <c r="O55" s="117"/>
      <c r="P55" s="547"/>
      <c r="R55" s="548"/>
    </row>
    <row r="56" spans="1:18" s="117" customFormat="1" ht="14.25" customHeight="1">
      <c r="A56" s="261" t="s">
        <v>576</v>
      </c>
      <c r="B56" s="863">
        <v>0</v>
      </c>
      <c r="C56" s="863">
        <v>0</v>
      </c>
      <c r="D56" s="863">
        <v>0</v>
      </c>
      <c r="E56" s="863">
        <v>0</v>
      </c>
      <c r="F56" s="863">
        <v>0</v>
      </c>
      <c r="G56" s="863">
        <v>0</v>
      </c>
      <c r="H56" s="863">
        <v>0</v>
      </c>
      <c r="I56" s="863">
        <v>0</v>
      </c>
      <c r="J56" s="863">
        <v>0</v>
      </c>
      <c r="K56" s="863">
        <v>0</v>
      </c>
      <c r="L56" s="863">
        <v>0</v>
      </c>
      <c r="M56" s="863">
        <v>0</v>
      </c>
      <c r="N56" s="863">
        <v>0</v>
      </c>
      <c r="R56" s="198"/>
    </row>
    <row r="57" spans="1:18" s="117" customFormat="1" ht="14.25" customHeight="1">
      <c r="A57" s="261" t="s">
        <v>577</v>
      </c>
      <c r="B57" s="863">
        <v>0</v>
      </c>
      <c r="C57" s="863">
        <v>0</v>
      </c>
      <c r="D57" s="863">
        <v>0</v>
      </c>
      <c r="E57" s="863">
        <v>0</v>
      </c>
      <c r="F57" s="863">
        <v>0</v>
      </c>
      <c r="G57" s="863">
        <v>0</v>
      </c>
      <c r="H57" s="863">
        <v>0</v>
      </c>
      <c r="I57" s="863">
        <v>0</v>
      </c>
      <c r="J57" s="863">
        <v>0</v>
      </c>
      <c r="K57" s="863">
        <v>0</v>
      </c>
      <c r="L57" s="863">
        <v>0</v>
      </c>
      <c r="M57" s="863">
        <v>0</v>
      </c>
      <c r="N57" s="863">
        <v>0</v>
      </c>
      <c r="P57" s="139"/>
      <c r="R57" s="198"/>
    </row>
    <row r="58" spans="1:18" s="117" customFormat="1" ht="14.25" customHeight="1">
      <c r="A58" s="261" t="s">
        <v>578</v>
      </c>
      <c r="B58" s="863">
        <v>176948.32</v>
      </c>
      <c r="C58" s="863">
        <v>177374.4</v>
      </c>
      <c r="D58" s="863">
        <v>177800.46</v>
      </c>
      <c r="E58" s="863">
        <v>178421.88</v>
      </c>
      <c r="F58" s="863">
        <v>178847.96</v>
      </c>
      <c r="G58" s="863">
        <v>187692.7</v>
      </c>
      <c r="H58" s="863">
        <v>189265.61</v>
      </c>
      <c r="I58" s="863">
        <v>192258.26</v>
      </c>
      <c r="J58" s="863">
        <v>199483.89</v>
      </c>
      <c r="K58" s="863">
        <v>199248.55</v>
      </c>
      <c r="L58" s="863">
        <v>199592.89</v>
      </c>
      <c r="M58" s="863">
        <v>197276.44</v>
      </c>
      <c r="N58" s="863">
        <v>2254211.36</v>
      </c>
      <c r="P58" s="139"/>
      <c r="R58" s="198"/>
    </row>
    <row r="59" spans="1:18" s="117" customFormat="1" ht="14.25" customHeight="1">
      <c r="A59" s="261" t="s">
        <v>579</v>
      </c>
      <c r="B59" s="863">
        <v>0</v>
      </c>
      <c r="C59" s="863">
        <v>0</v>
      </c>
      <c r="D59" s="863">
        <v>0</v>
      </c>
      <c r="E59" s="863">
        <v>0</v>
      </c>
      <c r="F59" s="863">
        <v>0</v>
      </c>
      <c r="G59" s="863">
        <v>0</v>
      </c>
      <c r="H59" s="863">
        <v>0</v>
      </c>
      <c r="I59" s="863">
        <v>0</v>
      </c>
      <c r="J59" s="863">
        <v>0</v>
      </c>
      <c r="K59" s="863">
        <v>0</v>
      </c>
      <c r="L59" s="863">
        <v>0</v>
      </c>
      <c r="M59" s="863">
        <v>0</v>
      </c>
      <c r="N59" s="863">
        <v>0</v>
      </c>
      <c r="R59" s="198"/>
    </row>
    <row r="60" spans="1:18" s="117" customFormat="1" ht="14.25" customHeight="1">
      <c r="A60" s="261" t="s">
        <v>562</v>
      </c>
      <c r="B60" s="863">
        <v>0</v>
      </c>
      <c r="C60" s="863">
        <v>0</v>
      </c>
      <c r="D60" s="863">
        <v>0</v>
      </c>
      <c r="E60" s="863">
        <v>0</v>
      </c>
      <c r="F60" s="863">
        <v>0</v>
      </c>
      <c r="G60" s="863">
        <v>0</v>
      </c>
      <c r="H60" s="863">
        <v>0</v>
      </c>
      <c r="I60" s="863">
        <v>0</v>
      </c>
      <c r="J60" s="863">
        <v>0</v>
      </c>
      <c r="K60" s="863">
        <v>0</v>
      </c>
      <c r="L60" s="863">
        <v>0</v>
      </c>
      <c r="M60" s="863">
        <v>0</v>
      </c>
      <c r="N60" s="863">
        <v>0</v>
      </c>
      <c r="R60" s="198"/>
    </row>
    <row r="61" spans="1:18" s="117" customFormat="1" ht="14.25" customHeight="1">
      <c r="A61" s="258" t="s">
        <v>4</v>
      </c>
      <c r="B61" s="862">
        <v>1996650.31</v>
      </c>
      <c r="C61" s="862">
        <v>1558460.49</v>
      </c>
      <c r="D61" s="862">
        <v>2480327.79</v>
      </c>
      <c r="E61" s="862">
        <v>4535592.6399999997</v>
      </c>
      <c r="F61" s="862">
        <v>2536128.15</v>
      </c>
      <c r="G61" s="862">
        <v>3793859.5200000005</v>
      </c>
      <c r="H61" s="862">
        <v>3357309.1100000003</v>
      </c>
      <c r="I61" s="862">
        <v>2744861.93</v>
      </c>
      <c r="J61" s="862">
        <v>2257635.12</v>
      </c>
      <c r="K61" s="862">
        <v>1617639.22</v>
      </c>
      <c r="L61" s="862">
        <v>3212555.16</v>
      </c>
      <c r="M61" s="862">
        <v>2787803.17</v>
      </c>
      <c r="N61" s="862">
        <v>32878822.609999999</v>
      </c>
      <c r="O61" s="246"/>
      <c r="R61" s="198"/>
    </row>
    <row r="62" spans="1:18" s="117" customFormat="1" ht="14.25" customHeight="1">
      <c r="A62" s="261" t="s">
        <v>580</v>
      </c>
      <c r="B62" s="863">
        <v>1070365.31</v>
      </c>
      <c r="C62" s="863">
        <v>712002.49</v>
      </c>
      <c r="D62" s="863">
        <v>1500254.33</v>
      </c>
      <c r="E62" s="863">
        <v>1748063.7</v>
      </c>
      <c r="F62" s="863">
        <v>599911.21</v>
      </c>
      <c r="G62" s="863">
        <v>2022699.11</v>
      </c>
      <c r="H62" s="863">
        <v>1618128.99</v>
      </c>
      <c r="I62" s="863">
        <v>1014465.85</v>
      </c>
      <c r="J62" s="863">
        <v>541271.5</v>
      </c>
      <c r="K62" s="863">
        <v>0</v>
      </c>
      <c r="L62" s="863">
        <v>1489022.14</v>
      </c>
      <c r="M62" s="863">
        <v>1287515.31</v>
      </c>
      <c r="N62" s="863">
        <v>13603699.940000001</v>
      </c>
      <c r="O62" s="246"/>
      <c r="R62" s="198"/>
    </row>
    <row r="63" spans="1:18" s="117" customFormat="1" ht="14.25" customHeight="1">
      <c r="A63" s="261" t="s">
        <v>581</v>
      </c>
      <c r="B63" s="863">
        <v>83700</v>
      </c>
      <c r="C63" s="863">
        <v>133200</v>
      </c>
      <c r="D63" s="863">
        <v>322300</v>
      </c>
      <c r="E63" s="863">
        <v>175800</v>
      </c>
      <c r="F63" s="863">
        <v>148750</v>
      </c>
      <c r="G63" s="863">
        <v>170100</v>
      </c>
      <c r="H63" s="863">
        <v>147200</v>
      </c>
      <c r="I63" s="863">
        <v>79000</v>
      </c>
      <c r="J63" s="863">
        <v>102200</v>
      </c>
      <c r="K63" s="863">
        <v>44800</v>
      </c>
      <c r="L63" s="863">
        <v>68000</v>
      </c>
      <c r="M63" s="863">
        <v>46800</v>
      </c>
      <c r="N63" s="863">
        <v>1521850</v>
      </c>
      <c r="O63" s="246"/>
      <c r="R63" s="198"/>
    </row>
    <row r="64" spans="1:18" s="117" customFormat="1" ht="14.25" customHeight="1">
      <c r="A64" s="261" t="s">
        <v>596</v>
      </c>
      <c r="B64" s="863">
        <v>0</v>
      </c>
      <c r="C64" s="863">
        <v>0</v>
      </c>
      <c r="D64" s="863">
        <v>0</v>
      </c>
      <c r="E64" s="863">
        <v>0</v>
      </c>
      <c r="F64" s="863">
        <v>0</v>
      </c>
      <c r="G64" s="863">
        <v>0</v>
      </c>
      <c r="H64" s="863">
        <v>0</v>
      </c>
      <c r="I64" s="863">
        <v>0</v>
      </c>
      <c r="J64" s="863">
        <v>0</v>
      </c>
      <c r="K64" s="863">
        <v>0</v>
      </c>
      <c r="L64" s="863">
        <v>0</v>
      </c>
      <c r="M64" s="863">
        <v>0</v>
      </c>
      <c r="N64" s="863">
        <v>0</v>
      </c>
      <c r="O64" s="246"/>
      <c r="R64" s="198"/>
    </row>
    <row r="65" spans="1:18" s="117" customFormat="1" ht="14.25" customHeight="1">
      <c r="A65" s="261" t="s">
        <v>582</v>
      </c>
      <c r="B65" s="863">
        <v>842585</v>
      </c>
      <c r="C65" s="863">
        <v>713258</v>
      </c>
      <c r="D65" s="863">
        <v>657773.46</v>
      </c>
      <c r="E65" s="863">
        <v>2611708.94</v>
      </c>
      <c r="F65" s="863">
        <v>1787466.94</v>
      </c>
      <c r="G65" s="863">
        <v>1600995.78</v>
      </c>
      <c r="H65" s="863">
        <v>1591980.12</v>
      </c>
      <c r="I65" s="863">
        <v>1651396.08</v>
      </c>
      <c r="J65" s="863">
        <v>1614163.62</v>
      </c>
      <c r="K65" s="863">
        <v>1572794.22</v>
      </c>
      <c r="L65" s="863">
        <v>1655533.02</v>
      </c>
      <c r="M65" s="863">
        <v>1453472.86</v>
      </c>
      <c r="N65" s="863">
        <v>17753128.040000003</v>
      </c>
      <c r="O65" s="246"/>
      <c r="R65" s="198"/>
    </row>
    <row r="66" spans="1:18" s="117" customFormat="1" ht="14.25" customHeight="1">
      <c r="A66" s="261" t="s">
        <v>583</v>
      </c>
      <c r="B66" s="863">
        <v>0</v>
      </c>
      <c r="C66" s="863">
        <v>0</v>
      </c>
      <c r="D66" s="863">
        <v>0</v>
      </c>
      <c r="E66" s="863">
        <v>20</v>
      </c>
      <c r="F66" s="863">
        <v>0</v>
      </c>
      <c r="G66" s="863">
        <v>64.63</v>
      </c>
      <c r="H66" s="863">
        <v>0</v>
      </c>
      <c r="I66" s="863">
        <v>0</v>
      </c>
      <c r="J66" s="863">
        <v>0</v>
      </c>
      <c r="K66" s="863">
        <v>45</v>
      </c>
      <c r="L66" s="863">
        <v>0</v>
      </c>
      <c r="M66" s="863">
        <v>15</v>
      </c>
      <c r="N66" s="863">
        <v>144.63</v>
      </c>
      <c r="R66" s="198"/>
    </row>
    <row r="67" spans="1:18" s="117" customFormat="1" ht="14.25" customHeight="1">
      <c r="A67" s="258" t="s">
        <v>297</v>
      </c>
      <c r="B67" s="862">
        <v>129533.68000000001</v>
      </c>
      <c r="C67" s="862">
        <v>123718.87000000001</v>
      </c>
      <c r="D67" s="862">
        <v>153537.10999999999</v>
      </c>
      <c r="E67" s="862">
        <v>178485.63</v>
      </c>
      <c r="F67" s="862">
        <v>91187.900000000009</v>
      </c>
      <c r="G67" s="862">
        <v>106548.27</v>
      </c>
      <c r="H67" s="862">
        <v>99093.150000000009</v>
      </c>
      <c r="I67" s="862">
        <v>139402.80000000002</v>
      </c>
      <c r="J67" s="862">
        <v>103209.66</v>
      </c>
      <c r="K67" s="862">
        <v>100655.23</v>
      </c>
      <c r="L67" s="862">
        <v>94861.61</v>
      </c>
      <c r="M67" s="862">
        <v>76115.069999999992</v>
      </c>
      <c r="N67" s="862">
        <v>1396348.9800000002</v>
      </c>
      <c r="R67" s="198"/>
    </row>
    <row r="68" spans="1:18" s="117" customFormat="1" ht="14.25" customHeight="1">
      <c r="A68" s="258" t="s">
        <v>298</v>
      </c>
      <c r="B68" s="862">
        <v>0</v>
      </c>
      <c r="C68" s="862">
        <v>0</v>
      </c>
      <c r="D68" s="862">
        <v>0</v>
      </c>
      <c r="E68" s="862">
        <v>0</v>
      </c>
      <c r="F68" s="862">
        <v>0</v>
      </c>
      <c r="G68" s="862">
        <v>0</v>
      </c>
      <c r="H68" s="862">
        <v>0</v>
      </c>
      <c r="I68" s="862">
        <v>0</v>
      </c>
      <c r="J68" s="862">
        <v>0</v>
      </c>
      <c r="K68" s="862">
        <v>0</v>
      </c>
      <c r="L68" s="862">
        <v>0</v>
      </c>
      <c r="M68" s="862">
        <v>0</v>
      </c>
      <c r="N68" s="862">
        <v>0</v>
      </c>
      <c r="R68" s="198"/>
    </row>
    <row r="69" spans="1:18" s="117" customFormat="1" ht="14.25" customHeight="1">
      <c r="A69" s="261" t="s">
        <v>584</v>
      </c>
      <c r="B69" s="863">
        <v>0</v>
      </c>
      <c r="C69" s="863">
        <v>0</v>
      </c>
      <c r="D69" s="863">
        <v>0</v>
      </c>
      <c r="E69" s="863">
        <v>0</v>
      </c>
      <c r="F69" s="863">
        <v>0</v>
      </c>
      <c r="G69" s="863">
        <v>0</v>
      </c>
      <c r="H69" s="863">
        <v>0</v>
      </c>
      <c r="I69" s="863">
        <v>0</v>
      </c>
      <c r="J69" s="863">
        <v>0</v>
      </c>
      <c r="K69" s="863">
        <v>0</v>
      </c>
      <c r="L69" s="863">
        <v>0</v>
      </c>
      <c r="M69" s="863">
        <v>0</v>
      </c>
      <c r="N69" s="863">
        <v>0</v>
      </c>
      <c r="R69" s="198"/>
    </row>
    <row r="70" spans="1:18" s="117" customFormat="1" ht="14.25" customHeight="1">
      <c r="A70" s="261" t="s">
        <v>562</v>
      </c>
      <c r="B70" s="863">
        <v>0</v>
      </c>
      <c r="C70" s="863">
        <v>0</v>
      </c>
      <c r="D70" s="863">
        <v>0</v>
      </c>
      <c r="E70" s="863">
        <v>0</v>
      </c>
      <c r="F70" s="863">
        <v>0</v>
      </c>
      <c r="G70" s="863">
        <v>0</v>
      </c>
      <c r="H70" s="863">
        <v>0</v>
      </c>
      <c r="I70" s="863">
        <v>0</v>
      </c>
      <c r="J70" s="863">
        <v>0</v>
      </c>
      <c r="K70" s="863">
        <v>0</v>
      </c>
      <c r="L70" s="863">
        <v>0</v>
      </c>
      <c r="M70" s="863">
        <v>0</v>
      </c>
      <c r="N70" s="863">
        <v>0</v>
      </c>
      <c r="R70" s="198"/>
    </row>
    <row r="71" spans="1:18" s="117" customFormat="1" ht="14.25" customHeight="1">
      <c r="A71" s="258" t="s">
        <v>299</v>
      </c>
      <c r="B71" s="862">
        <v>33256.47</v>
      </c>
      <c r="C71" s="862">
        <v>0</v>
      </c>
      <c r="D71" s="862">
        <v>63215.41</v>
      </c>
      <c r="E71" s="862">
        <v>39513.300000000003</v>
      </c>
      <c r="F71" s="862">
        <v>0</v>
      </c>
      <c r="G71" s="862">
        <v>31211.11</v>
      </c>
      <c r="H71" s="862">
        <v>128255.5</v>
      </c>
      <c r="I71" s="862">
        <v>0</v>
      </c>
      <c r="J71" s="862">
        <v>0</v>
      </c>
      <c r="K71" s="862">
        <v>0</v>
      </c>
      <c r="L71" s="862">
        <v>0</v>
      </c>
      <c r="M71" s="862">
        <v>0</v>
      </c>
      <c r="N71" s="862">
        <v>295451.78999999998</v>
      </c>
      <c r="R71" s="198"/>
    </row>
    <row r="72" spans="1:18" s="117" customFormat="1" ht="14.25" customHeight="1">
      <c r="A72" s="261" t="s">
        <v>585</v>
      </c>
      <c r="B72" s="863">
        <v>33256.47</v>
      </c>
      <c r="C72" s="863">
        <v>0</v>
      </c>
      <c r="D72" s="863">
        <v>63215.41</v>
      </c>
      <c r="E72" s="863">
        <v>39513.300000000003</v>
      </c>
      <c r="F72" s="863">
        <v>0</v>
      </c>
      <c r="G72" s="863">
        <v>31211.11</v>
      </c>
      <c r="H72" s="863">
        <v>128255.5</v>
      </c>
      <c r="I72" s="863">
        <v>0</v>
      </c>
      <c r="J72" s="863">
        <v>0</v>
      </c>
      <c r="K72" s="863">
        <v>0</v>
      </c>
      <c r="L72" s="863">
        <v>0</v>
      </c>
      <c r="M72" s="863">
        <v>0</v>
      </c>
      <c r="N72" s="863">
        <v>295451.78999999998</v>
      </c>
      <c r="R72" s="198"/>
    </row>
    <row r="73" spans="1:18" s="117" customFormat="1" ht="14.25" customHeight="1">
      <c r="A73" s="258" t="s">
        <v>300</v>
      </c>
      <c r="B73" s="862">
        <v>57415</v>
      </c>
      <c r="C73" s="862">
        <v>124175</v>
      </c>
      <c r="D73" s="862">
        <v>104815</v>
      </c>
      <c r="E73" s="862">
        <v>82715</v>
      </c>
      <c r="F73" s="862">
        <v>91781</v>
      </c>
      <c r="G73" s="862">
        <v>90130</v>
      </c>
      <c r="H73" s="862">
        <v>75390</v>
      </c>
      <c r="I73" s="862">
        <v>81687.149999999994</v>
      </c>
      <c r="J73" s="862">
        <v>101930</v>
      </c>
      <c r="K73" s="862">
        <v>110045</v>
      </c>
      <c r="L73" s="862">
        <v>95754</v>
      </c>
      <c r="M73" s="862">
        <v>63007</v>
      </c>
      <c r="N73" s="862">
        <v>1078844.1499999999</v>
      </c>
      <c r="R73" s="198"/>
    </row>
    <row r="74" spans="1:18" s="117" customFormat="1" ht="14.25" customHeight="1">
      <c r="A74" s="261" t="s">
        <v>586</v>
      </c>
      <c r="B74" s="863">
        <v>0</v>
      </c>
      <c r="C74" s="863">
        <v>0</v>
      </c>
      <c r="D74" s="863">
        <v>0</v>
      </c>
      <c r="E74" s="863">
        <v>0</v>
      </c>
      <c r="F74" s="863">
        <v>0</v>
      </c>
      <c r="G74" s="863">
        <v>0</v>
      </c>
      <c r="H74" s="863">
        <v>0</v>
      </c>
      <c r="I74" s="863">
        <v>0</v>
      </c>
      <c r="J74" s="863">
        <v>0</v>
      </c>
      <c r="K74" s="863">
        <v>0</v>
      </c>
      <c r="L74" s="863">
        <v>0</v>
      </c>
      <c r="M74" s="863">
        <v>0</v>
      </c>
      <c r="N74" s="863">
        <v>0</v>
      </c>
      <c r="R74" s="198"/>
    </row>
    <row r="75" spans="1:18" s="117" customFormat="1" ht="14.25" customHeight="1">
      <c r="A75" s="261" t="s">
        <v>587</v>
      </c>
      <c r="B75" s="863">
        <v>0</v>
      </c>
      <c r="C75" s="863">
        <v>0</v>
      </c>
      <c r="D75" s="863">
        <v>0</v>
      </c>
      <c r="E75" s="863">
        <v>0</v>
      </c>
      <c r="F75" s="863">
        <v>0</v>
      </c>
      <c r="G75" s="863">
        <v>0</v>
      </c>
      <c r="H75" s="863">
        <v>0</v>
      </c>
      <c r="I75" s="863">
        <v>0</v>
      </c>
      <c r="J75" s="863">
        <v>0</v>
      </c>
      <c r="K75" s="863">
        <v>0</v>
      </c>
      <c r="L75" s="863">
        <v>0</v>
      </c>
      <c r="M75" s="863">
        <v>0</v>
      </c>
      <c r="N75" s="863">
        <v>0</v>
      </c>
      <c r="R75" s="198"/>
    </row>
    <row r="76" spans="1:18" s="117" customFormat="1" ht="14.25" customHeight="1">
      <c r="A76" s="261" t="s">
        <v>307</v>
      </c>
      <c r="B76" s="863">
        <v>57415</v>
      </c>
      <c r="C76" s="863">
        <v>124175</v>
      </c>
      <c r="D76" s="863">
        <v>104815</v>
      </c>
      <c r="E76" s="863">
        <v>82715</v>
      </c>
      <c r="F76" s="863">
        <v>91781</v>
      </c>
      <c r="G76" s="863">
        <v>90130</v>
      </c>
      <c r="H76" s="863">
        <v>75390</v>
      </c>
      <c r="I76" s="863">
        <v>81687.149999999994</v>
      </c>
      <c r="J76" s="863">
        <v>101930</v>
      </c>
      <c r="K76" s="863">
        <v>110045</v>
      </c>
      <c r="L76" s="863">
        <v>95754</v>
      </c>
      <c r="M76" s="863">
        <v>63007</v>
      </c>
      <c r="N76" s="863">
        <v>1078844.1499999999</v>
      </c>
      <c r="R76" s="198"/>
    </row>
    <row r="77" spans="1:18" s="117" customFormat="1" ht="14.25" customHeight="1">
      <c r="A77" s="261" t="s">
        <v>588</v>
      </c>
      <c r="B77" s="863">
        <v>0</v>
      </c>
      <c r="C77" s="863">
        <v>0</v>
      </c>
      <c r="D77" s="863">
        <v>0</v>
      </c>
      <c r="E77" s="863">
        <v>0</v>
      </c>
      <c r="F77" s="863">
        <v>0</v>
      </c>
      <c r="G77" s="863">
        <v>0</v>
      </c>
      <c r="H77" s="863">
        <v>0</v>
      </c>
      <c r="I77" s="863">
        <v>0</v>
      </c>
      <c r="J77" s="863">
        <v>0</v>
      </c>
      <c r="K77" s="863">
        <v>0</v>
      </c>
      <c r="L77" s="863">
        <v>0</v>
      </c>
      <c r="M77" s="863">
        <v>0</v>
      </c>
      <c r="N77" s="863">
        <v>0</v>
      </c>
      <c r="R77" s="198"/>
    </row>
    <row r="78" spans="1:18" s="117" customFormat="1" ht="14.25" customHeight="1">
      <c r="A78" s="258" t="s">
        <v>308</v>
      </c>
      <c r="B78" s="862">
        <v>28421.23</v>
      </c>
      <c r="C78" s="862">
        <v>26497.03</v>
      </c>
      <c r="D78" s="862">
        <v>26024.66</v>
      </c>
      <c r="E78" s="862">
        <v>26372.6</v>
      </c>
      <c r="F78" s="862">
        <v>1858.31</v>
      </c>
      <c r="G78" s="862">
        <v>33556.03</v>
      </c>
      <c r="H78" s="862">
        <v>26337.3</v>
      </c>
      <c r="I78" s="862">
        <v>46339.91</v>
      </c>
      <c r="J78" s="862">
        <v>299.32</v>
      </c>
      <c r="K78" s="862">
        <v>56130.67</v>
      </c>
      <c r="L78" s="862">
        <v>80156.929999999993</v>
      </c>
      <c r="M78" s="862">
        <v>493.63</v>
      </c>
      <c r="N78" s="862">
        <v>352487.62</v>
      </c>
      <c r="R78" s="198"/>
    </row>
    <row r="79" spans="1:18" s="117" customFormat="1" ht="14.25" customHeight="1">
      <c r="A79" s="261" t="s">
        <v>589</v>
      </c>
      <c r="B79" s="863">
        <v>0</v>
      </c>
      <c r="C79" s="863">
        <v>0</v>
      </c>
      <c r="D79" s="863">
        <v>0</v>
      </c>
      <c r="E79" s="863">
        <v>0</v>
      </c>
      <c r="F79" s="863">
        <v>0</v>
      </c>
      <c r="G79" s="863">
        <v>0</v>
      </c>
      <c r="H79" s="863">
        <v>0</v>
      </c>
      <c r="I79" s="863">
        <v>0</v>
      </c>
      <c r="J79" s="863">
        <v>0</v>
      </c>
      <c r="K79" s="863">
        <v>0</v>
      </c>
      <c r="L79" s="863">
        <v>0</v>
      </c>
      <c r="M79" s="863">
        <v>0</v>
      </c>
      <c r="N79" s="863">
        <v>0</v>
      </c>
      <c r="R79" s="198"/>
    </row>
    <row r="80" spans="1:18" s="117" customFormat="1" ht="14.25" customHeight="1">
      <c r="A80" s="261" t="s">
        <v>443</v>
      </c>
      <c r="B80" s="863">
        <v>25790</v>
      </c>
      <c r="C80" s="863">
        <v>25790</v>
      </c>
      <c r="D80" s="863">
        <v>25790</v>
      </c>
      <c r="E80" s="863">
        <v>25790</v>
      </c>
      <c r="F80" s="863">
        <v>0</v>
      </c>
      <c r="G80" s="863">
        <v>25790</v>
      </c>
      <c r="H80" s="863">
        <v>25790</v>
      </c>
      <c r="I80" s="863">
        <v>45290</v>
      </c>
      <c r="J80" s="863">
        <v>0</v>
      </c>
      <c r="K80" s="863">
        <v>53650</v>
      </c>
      <c r="L80" s="863">
        <v>79440</v>
      </c>
      <c r="M80" s="863">
        <v>0</v>
      </c>
      <c r="N80" s="863">
        <v>333120</v>
      </c>
      <c r="R80" s="198"/>
    </row>
    <row r="81" spans="1:18" s="117" customFormat="1" ht="14.25" customHeight="1">
      <c r="A81" s="263" t="s">
        <v>590</v>
      </c>
      <c r="B81" s="863">
        <v>2631.23</v>
      </c>
      <c r="C81" s="863">
        <v>577.03</v>
      </c>
      <c r="D81" s="863">
        <v>234.66</v>
      </c>
      <c r="E81" s="863">
        <v>582.6</v>
      </c>
      <c r="F81" s="863">
        <v>1598.31</v>
      </c>
      <c r="G81" s="863">
        <v>6164.53</v>
      </c>
      <c r="H81" s="863">
        <v>547.29999999999995</v>
      </c>
      <c r="I81" s="863">
        <v>1049.9100000000001</v>
      </c>
      <c r="J81" s="863">
        <v>299.32</v>
      </c>
      <c r="K81" s="863">
        <v>2480.67</v>
      </c>
      <c r="L81" s="863">
        <v>716.93</v>
      </c>
      <c r="M81" s="863">
        <v>493.63</v>
      </c>
      <c r="N81" s="863">
        <v>17376.12</v>
      </c>
      <c r="R81" s="198"/>
    </row>
    <row r="82" spans="1:18" s="117" customFormat="1" ht="14.25" customHeight="1">
      <c r="A82" s="261" t="s">
        <v>591</v>
      </c>
      <c r="B82" s="863">
        <v>0</v>
      </c>
      <c r="C82" s="863">
        <v>0</v>
      </c>
      <c r="D82" s="863">
        <v>0</v>
      </c>
      <c r="E82" s="863">
        <v>0</v>
      </c>
      <c r="F82" s="863">
        <v>0</v>
      </c>
      <c r="G82" s="863">
        <v>0</v>
      </c>
      <c r="H82" s="863">
        <v>0</v>
      </c>
      <c r="I82" s="863">
        <v>0</v>
      </c>
      <c r="J82" s="863">
        <v>0</v>
      </c>
      <c r="K82" s="863">
        <v>0</v>
      </c>
      <c r="L82" s="863">
        <v>0</v>
      </c>
      <c r="M82" s="863">
        <v>0</v>
      </c>
      <c r="N82" s="863">
        <v>0</v>
      </c>
      <c r="R82" s="198"/>
    </row>
    <row r="83" spans="1:18" s="117" customFormat="1" ht="14.25" customHeight="1">
      <c r="A83" s="261" t="s">
        <v>592</v>
      </c>
      <c r="B83" s="863">
        <v>0</v>
      </c>
      <c r="C83" s="863">
        <v>130</v>
      </c>
      <c r="D83" s="863">
        <v>0</v>
      </c>
      <c r="E83" s="863">
        <v>0</v>
      </c>
      <c r="F83" s="863">
        <v>260</v>
      </c>
      <c r="G83" s="863">
        <v>1601.5</v>
      </c>
      <c r="H83" s="863">
        <v>0</v>
      </c>
      <c r="I83" s="863">
        <v>0</v>
      </c>
      <c r="J83" s="863">
        <v>0</v>
      </c>
      <c r="K83" s="863">
        <v>0</v>
      </c>
      <c r="L83" s="863">
        <v>0</v>
      </c>
      <c r="M83" s="863">
        <v>0</v>
      </c>
      <c r="N83" s="863">
        <v>1991.5</v>
      </c>
      <c r="R83" s="198"/>
    </row>
    <row r="84" spans="1:18" s="117" customFormat="1" ht="14.25" customHeight="1">
      <c r="A84" s="428" t="s">
        <v>124</v>
      </c>
      <c r="B84" s="868">
        <v>26655415.140000001</v>
      </c>
      <c r="C84" s="868">
        <v>27897115.450000003</v>
      </c>
      <c r="D84" s="868">
        <v>50581975.499999985</v>
      </c>
      <c r="E84" s="868">
        <v>66527263.699999996</v>
      </c>
      <c r="F84" s="868">
        <v>51744299.289999999</v>
      </c>
      <c r="G84" s="868">
        <v>53389784.109999999</v>
      </c>
      <c r="H84" s="868">
        <v>72617429.189999998</v>
      </c>
      <c r="I84" s="868">
        <v>42530723.899999999</v>
      </c>
      <c r="J84" s="868">
        <v>52709409.719999999</v>
      </c>
      <c r="K84" s="868">
        <v>49194485.190000005</v>
      </c>
      <c r="L84" s="868">
        <v>60938839.57</v>
      </c>
      <c r="M84" s="868">
        <v>46183675.829999998</v>
      </c>
      <c r="N84" s="868">
        <v>600970416.59000003</v>
      </c>
      <c r="R84" s="198"/>
    </row>
    <row r="85" spans="1:18" s="117" customFormat="1" ht="14.25" customHeight="1">
      <c r="A85" s="265" t="s">
        <v>465</v>
      </c>
      <c r="B85" s="549"/>
      <c r="C85" s="549"/>
      <c r="D85" s="549"/>
      <c r="E85" s="549"/>
      <c r="F85" s="549"/>
      <c r="G85" s="549"/>
      <c r="H85" s="549"/>
      <c r="I85" s="549"/>
      <c r="J85" s="549"/>
      <c r="K85" s="549"/>
      <c r="L85" s="549"/>
      <c r="M85" s="549"/>
      <c r="N85" s="549"/>
      <c r="R85" s="198"/>
    </row>
    <row r="86" spans="1:18" s="117" customFormat="1" ht="14.25" customHeight="1">
      <c r="A86" s="266" t="s">
        <v>784</v>
      </c>
      <c r="B86" s="194"/>
      <c r="C86" s="194"/>
      <c r="D86" s="194"/>
      <c r="E86" s="194"/>
      <c r="F86" s="194"/>
      <c r="G86" s="194"/>
      <c r="H86" s="194"/>
      <c r="I86" s="194"/>
      <c r="J86" s="194"/>
      <c r="K86" s="194"/>
      <c r="L86" s="194"/>
      <c r="M86" s="194"/>
      <c r="N86" s="194"/>
      <c r="R86" s="198"/>
    </row>
    <row r="87" spans="1:18" s="117" customFormat="1" ht="14.25" customHeight="1">
      <c r="A87" s="138" t="s">
        <v>593</v>
      </c>
      <c r="B87" s="194"/>
      <c r="C87" s="194"/>
      <c r="D87" s="194"/>
      <c r="E87" s="194"/>
      <c r="F87" s="194"/>
      <c r="G87" s="194"/>
      <c r="H87" s="194"/>
      <c r="I87" s="194"/>
      <c r="J87" s="194"/>
      <c r="K87" s="194"/>
      <c r="L87" s="194"/>
      <c r="M87" s="194"/>
      <c r="N87" s="194"/>
      <c r="R87" s="198"/>
    </row>
  </sheetData>
  <customSheetViews>
    <customSheetView guid="{51F1D52B-5D55-4FCC-809B-9B4CC86C88B9}" showGridLines="0" topLeftCell="D1">
      <selection activeCell="N2" sqref="N2"/>
      <pageMargins left="1.01" right="0.4" top="0.61" bottom="0.57999999999999996" header="0" footer="0"/>
      <pageSetup scale="69" orientation="landscape" r:id="rId1"/>
      <headerFooter alignWithMargins="0"/>
    </customSheetView>
    <customSheetView guid="{67BA8672-8137-4028-84CD-AA630649A2B3}" showRuler="0">
      <selection activeCell="A8" sqref="A8"/>
      <pageMargins left="1.01" right="0.4" top="0.61" bottom="0.57999999999999996" header="0" footer="0"/>
      <pageSetup scale="75" orientation="landscape" r:id="rId2"/>
      <headerFooter alignWithMargins="0"/>
    </customSheetView>
    <customSheetView guid="{B297ACE3-C144-4411-A206-EE5C8D41CE1C}" topLeftCell="C40">
      <selection activeCell="H39" sqref="H39"/>
      <pageMargins left="1.01" right="0.4" top="0.61" bottom="0.57999999999999996" header="0" footer="0"/>
      <pageSetup scale="75" orientation="landscape" r:id="rId3"/>
      <headerFooter alignWithMargins="0"/>
    </customSheetView>
    <customSheetView guid="{45E423DD-7FD2-487F-8372-5798D7D06C15}" showPageBreaks="1" showGridLines="0" printArea="1"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2" right="0.39370078740157483" top="0.32" bottom="0.17" header="0.37" footer="0"/>
  <pageSetup scale="61" orientation="landscape" r:id="rId5"/>
  <headerFooter alignWithMargins="0"/>
  <drawing r:id="rId6"/>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8"/>
  <dimension ref="A1:H89"/>
  <sheetViews>
    <sheetView showGridLines="0" zoomScaleNormal="100" workbookViewId="0">
      <pane xSplit="1" ySplit="11" topLeftCell="B12" activePane="bottomRight" state="frozen"/>
      <selection pane="topRight" activeCell="B1" sqref="B1"/>
      <selection pane="bottomLeft" activeCell="A12" sqref="A12"/>
      <selection pane="bottomRight" activeCell="A45" sqref="A45"/>
    </sheetView>
  </sheetViews>
  <sheetFormatPr defaultColWidth="9.140625" defaultRowHeight="12.75"/>
  <cols>
    <col min="1" max="1" width="73.5703125" style="117" bestFit="1" customWidth="1"/>
    <col min="2" max="7" width="10.42578125" style="117" customWidth="1"/>
    <col min="8" max="8" width="10.85546875" style="117" customWidth="1"/>
    <col min="9" max="9" width="9.140625" style="117"/>
    <col min="10" max="10" width="14.7109375" style="117" bestFit="1" customWidth="1"/>
    <col min="11" max="16384" width="9.140625" style="117"/>
  </cols>
  <sheetData>
    <row r="1" spans="1:8">
      <c r="A1" s="147" t="s">
        <v>117</v>
      </c>
      <c r="B1" s="149"/>
      <c r="C1" s="149"/>
      <c r="D1" s="149"/>
      <c r="E1" s="149"/>
      <c r="F1" s="149"/>
      <c r="G1" s="149"/>
      <c r="H1" s="150">
        <v>68</v>
      </c>
    </row>
    <row r="2" spans="1:8">
      <c r="A2" s="255"/>
      <c r="B2" s="255"/>
      <c r="C2" s="255"/>
      <c r="D2" s="255"/>
      <c r="E2" s="255"/>
      <c r="F2" s="255"/>
      <c r="G2" s="255"/>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365</v>
      </c>
    </row>
    <row r="9" spans="1:8">
      <c r="A9" s="256" t="s">
        <v>811</v>
      </c>
    </row>
    <row r="10" spans="1:8">
      <c r="A10" s="255" t="s">
        <v>185</v>
      </c>
    </row>
    <row r="11" spans="1:8">
      <c r="A11" s="422" t="s">
        <v>617</v>
      </c>
      <c r="B11" s="257">
        <v>2015</v>
      </c>
      <c r="C11" s="257">
        <v>2016</v>
      </c>
      <c r="D11" s="257">
        <v>2017</v>
      </c>
      <c r="E11" s="257">
        <v>2018</v>
      </c>
      <c r="F11" s="257">
        <v>2019</v>
      </c>
      <c r="G11" s="257">
        <v>2020</v>
      </c>
      <c r="H11" s="257">
        <v>2021</v>
      </c>
    </row>
    <row r="12" spans="1:8">
      <c r="A12" s="258" t="s">
        <v>186</v>
      </c>
      <c r="B12" s="862">
        <v>63534359.009999998</v>
      </c>
      <c r="C12" s="862">
        <v>71894669.580000013</v>
      </c>
      <c r="D12" s="862">
        <v>94703428.689999998</v>
      </c>
      <c r="E12" s="862">
        <v>109486329.66999999</v>
      </c>
      <c r="F12" s="862">
        <v>170187931.42999998</v>
      </c>
      <c r="G12" s="862">
        <v>96281670.920000017</v>
      </c>
      <c r="H12" s="865">
        <v>217929547.19999999</v>
      </c>
    </row>
    <row r="13" spans="1:8">
      <c r="A13" s="258" t="s">
        <v>303</v>
      </c>
      <c r="B13" s="862">
        <v>24365041.870000001</v>
      </c>
      <c r="C13" s="862">
        <v>28653256.950000003</v>
      </c>
      <c r="D13" s="862">
        <v>32925969.359999996</v>
      </c>
      <c r="E13" s="862">
        <v>35479834.489999995</v>
      </c>
      <c r="F13" s="862">
        <v>73485672.180000007</v>
      </c>
      <c r="G13" s="862">
        <v>39968663.120000012</v>
      </c>
      <c r="H13" s="866">
        <v>83796261.659999982</v>
      </c>
    </row>
    <row r="14" spans="1:8">
      <c r="A14" s="261" t="s">
        <v>539</v>
      </c>
      <c r="B14" s="863">
        <v>20112341.800000001</v>
      </c>
      <c r="C14" s="863">
        <v>24183096.629999999</v>
      </c>
      <c r="D14" s="863">
        <v>29223089.629999995</v>
      </c>
      <c r="E14" s="863">
        <v>30298224.019999996</v>
      </c>
      <c r="F14" s="863">
        <v>65135121.810000002</v>
      </c>
      <c r="G14" s="863">
        <v>33413428.710000001</v>
      </c>
      <c r="H14" s="867">
        <v>74802461.780000001</v>
      </c>
    </row>
    <row r="15" spans="1:8">
      <c r="A15" s="261" t="s">
        <v>540</v>
      </c>
      <c r="B15" s="863">
        <v>1708374.3900000001</v>
      </c>
      <c r="C15" s="863">
        <v>1545267.0999999999</v>
      </c>
      <c r="D15" s="863">
        <v>1237570.98</v>
      </c>
      <c r="E15" s="863">
        <v>1394179.3599999999</v>
      </c>
      <c r="F15" s="863">
        <v>2583920.19</v>
      </c>
      <c r="G15" s="863">
        <v>2942240.8400000008</v>
      </c>
      <c r="H15" s="867">
        <v>4695980.8100000005</v>
      </c>
    </row>
    <row r="16" spans="1:8">
      <c r="A16" s="261" t="s">
        <v>541</v>
      </c>
      <c r="B16" s="863">
        <v>958509.59000000008</v>
      </c>
      <c r="C16" s="863">
        <v>1238222.3300000003</v>
      </c>
      <c r="D16" s="863">
        <v>1407710.52</v>
      </c>
      <c r="E16" s="863">
        <v>2593720.38</v>
      </c>
      <c r="F16" s="863">
        <v>2042658.7499999998</v>
      </c>
      <c r="G16" s="863">
        <v>2680900.3400000003</v>
      </c>
      <c r="H16" s="867">
        <v>3106102.2099999995</v>
      </c>
    </row>
    <row r="17" spans="1:8">
      <c r="A17" s="261" t="s">
        <v>542</v>
      </c>
      <c r="B17" s="863">
        <v>123451.82</v>
      </c>
      <c r="C17" s="863">
        <v>525142.52999999991</v>
      </c>
      <c r="D17" s="863">
        <v>560574.77</v>
      </c>
      <c r="E17" s="863">
        <v>608308.36</v>
      </c>
      <c r="F17" s="863">
        <v>526200</v>
      </c>
      <c r="G17" s="863">
        <v>143020.94</v>
      </c>
      <c r="H17" s="867">
        <v>327137.38</v>
      </c>
    </row>
    <row r="18" spans="1:8">
      <c r="A18" s="261" t="s">
        <v>543</v>
      </c>
      <c r="B18" s="863">
        <v>956488.90999999992</v>
      </c>
      <c r="C18" s="863">
        <v>874034.13000000012</v>
      </c>
      <c r="D18" s="863">
        <v>408477.88000000006</v>
      </c>
      <c r="E18" s="863">
        <v>564300.14</v>
      </c>
      <c r="F18" s="863">
        <v>3034838.3700000006</v>
      </c>
      <c r="G18" s="863">
        <v>781407.27999999991</v>
      </c>
      <c r="H18" s="867">
        <v>849745.16</v>
      </c>
    </row>
    <row r="19" spans="1:8">
      <c r="A19" s="261" t="s">
        <v>544</v>
      </c>
      <c r="B19" s="863">
        <v>123451.82000000002</v>
      </c>
      <c r="C19" s="863">
        <v>84866.64</v>
      </c>
      <c r="D19" s="863">
        <v>32755.620000000003</v>
      </c>
      <c r="E19" s="863">
        <v>13206.12</v>
      </c>
      <c r="F19" s="863">
        <v>2423.9</v>
      </c>
      <c r="G19" s="863">
        <v>107.09</v>
      </c>
      <c r="H19" s="867">
        <v>858.58</v>
      </c>
    </row>
    <row r="20" spans="1:8">
      <c r="A20" s="261" t="s">
        <v>545</v>
      </c>
      <c r="B20" s="863">
        <v>382423.54000000004</v>
      </c>
      <c r="C20" s="863">
        <v>202627.58999999997</v>
      </c>
      <c r="D20" s="863">
        <v>55789.96</v>
      </c>
      <c r="E20" s="863">
        <v>7896.11</v>
      </c>
      <c r="F20" s="863">
        <v>160509.15999999997</v>
      </c>
      <c r="G20" s="863">
        <v>7557.92</v>
      </c>
      <c r="H20" s="867">
        <v>13975.74</v>
      </c>
    </row>
    <row r="21" spans="1:8">
      <c r="A21" s="258" t="s">
        <v>294</v>
      </c>
      <c r="B21" s="862">
        <v>26887387.269999996</v>
      </c>
      <c r="C21" s="862">
        <v>30112083.07</v>
      </c>
      <c r="D21" s="862">
        <v>46913711.219999999</v>
      </c>
      <c r="E21" s="862">
        <v>47215312.390000008</v>
      </c>
      <c r="F21" s="862">
        <v>78028979.75999999</v>
      </c>
      <c r="G21" s="862">
        <v>45366636.630000003</v>
      </c>
      <c r="H21" s="866">
        <v>102636011.42999998</v>
      </c>
    </row>
    <row r="22" spans="1:8">
      <c r="A22" s="261" t="s">
        <v>546</v>
      </c>
      <c r="B22" s="863">
        <v>25429159.619999997</v>
      </c>
      <c r="C22" s="863">
        <v>27574489.379999999</v>
      </c>
      <c r="D22" s="863">
        <v>44946465.039999999</v>
      </c>
      <c r="E22" s="863">
        <v>44741851.220000006</v>
      </c>
      <c r="F22" s="863">
        <v>76401077.189999998</v>
      </c>
      <c r="G22" s="863">
        <v>44561209.670000002</v>
      </c>
      <c r="H22" s="867">
        <v>102455578.44999999</v>
      </c>
    </row>
    <row r="23" spans="1:8">
      <c r="A23" s="261" t="s">
        <v>547</v>
      </c>
      <c r="B23" s="863">
        <v>0</v>
      </c>
      <c r="C23" s="863">
        <v>0</v>
      </c>
      <c r="D23" s="863">
        <v>0</v>
      </c>
      <c r="E23" s="863">
        <v>0</v>
      </c>
      <c r="F23" s="863">
        <v>0</v>
      </c>
      <c r="G23" s="863">
        <v>0</v>
      </c>
      <c r="H23" s="867">
        <v>0</v>
      </c>
    </row>
    <row r="24" spans="1:8">
      <c r="A24" s="261" t="s">
        <v>548</v>
      </c>
      <c r="B24" s="863">
        <v>0</v>
      </c>
      <c r="C24" s="863">
        <v>0</v>
      </c>
      <c r="D24" s="863">
        <v>0</v>
      </c>
      <c r="E24" s="863">
        <v>0</v>
      </c>
      <c r="F24" s="863">
        <v>0</v>
      </c>
      <c r="G24" s="863">
        <v>0</v>
      </c>
      <c r="H24" s="867">
        <v>0</v>
      </c>
    </row>
    <row r="25" spans="1:8">
      <c r="A25" s="261" t="s">
        <v>549</v>
      </c>
      <c r="B25" s="863">
        <v>324124.66000000003</v>
      </c>
      <c r="C25" s="863">
        <v>786913.63</v>
      </c>
      <c r="D25" s="863">
        <v>675056.87000000011</v>
      </c>
      <c r="E25" s="863">
        <v>384758.09</v>
      </c>
      <c r="F25" s="863">
        <v>287668.8</v>
      </c>
      <c r="G25" s="863">
        <v>395144.93</v>
      </c>
      <c r="H25" s="867">
        <v>136998.65999999997</v>
      </c>
    </row>
    <row r="26" spans="1:8">
      <c r="A26" s="261" t="s">
        <v>550</v>
      </c>
      <c r="B26" s="863">
        <v>0</v>
      </c>
      <c r="C26" s="863">
        <v>0</v>
      </c>
      <c r="D26" s="863">
        <v>0</v>
      </c>
      <c r="E26" s="863">
        <v>0</v>
      </c>
      <c r="F26" s="863">
        <v>0</v>
      </c>
      <c r="G26" s="863">
        <v>0</v>
      </c>
      <c r="H26" s="867">
        <v>0</v>
      </c>
    </row>
    <row r="27" spans="1:8">
      <c r="A27" s="261" t="s">
        <v>551</v>
      </c>
      <c r="B27" s="863">
        <v>746991.13</v>
      </c>
      <c r="C27" s="863">
        <v>1530326.1999999997</v>
      </c>
      <c r="D27" s="863">
        <v>1243444.8</v>
      </c>
      <c r="E27" s="863">
        <v>1294927.3999999999</v>
      </c>
      <c r="F27" s="863">
        <v>1094139.8</v>
      </c>
      <c r="G27" s="863">
        <v>0</v>
      </c>
      <c r="H27" s="867">
        <v>0</v>
      </c>
    </row>
    <row r="28" spans="1:8">
      <c r="A28" s="261" t="s">
        <v>552</v>
      </c>
      <c r="B28" s="863">
        <v>138679.08000000002</v>
      </c>
      <c r="C28" s="863">
        <v>85268.799999999988</v>
      </c>
      <c r="D28" s="863">
        <v>16248.17</v>
      </c>
      <c r="E28" s="863">
        <v>5133.63</v>
      </c>
      <c r="F28" s="863">
        <v>21093.97</v>
      </c>
      <c r="G28" s="863">
        <v>65275.75</v>
      </c>
      <c r="H28" s="867">
        <v>1717.1600000000003</v>
      </c>
    </row>
    <row r="29" spans="1:8">
      <c r="A29" s="261" t="s">
        <v>553</v>
      </c>
      <c r="B29" s="863">
        <v>124980.96</v>
      </c>
      <c r="C29" s="863">
        <v>67542.53</v>
      </c>
      <c r="D29" s="863">
        <v>16248.17</v>
      </c>
      <c r="E29" s="863">
        <v>0</v>
      </c>
      <c r="F29" s="863">
        <v>0</v>
      </c>
      <c r="G29" s="863">
        <v>3.14</v>
      </c>
      <c r="H29" s="867">
        <v>40858.58</v>
      </c>
    </row>
    <row r="30" spans="1:8">
      <c r="A30" s="261" t="s">
        <v>554</v>
      </c>
      <c r="B30" s="863">
        <v>123451.82</v>
      </c>
      <c r="C30" s="863">
        <v>67542.529999999984</v>
      </c>
      <c r="D30" s="863">
        <v>16248.17</v>
      </c>
      <c r="E30" s="863">
        <v>788642.05</v>
      </c>
      <c r="F30" s="863">
        <v>225000</v>
      </c>
      <c r="G30" s="863">
        <v>345003.14</v>
      </c>
      <c r="H30" s="867">
        <v>858.58</v>
      </c>
    </row>
    <row r="31" spans="1:8">
      <c r="A31" s="258" t="s">
        <v>293</v>
      </c>
      <c r="B31" s="862">
        <v>10518660.250000002</v>
      </c>
      <c r="C31" s="862">
        <v>9178811.1300000008</v>
      </c>
      <c r="D31" s="862">
        <v>9693968.9499999993</v>
      </c>
      <c r="E31" s="862">
        <v>10641176.690000001</v>
      </c>
      <c r="F31" s="862">
        <v>12087941.23</v>
      </c>
      <c r="G31" s="862">
        <v>8471408.0999999996</v>
      </c>
      <c r="H31" s="866">
        <v>27723328.609999999</v>
      </c>
    </row>
    <row r="32" spans="1:8">
      <c r="A32" s="261" t="s">
        <v>555</v>
      </c>
      <c r="B32" s="863">
        <v>123451.81999999999</v>
      </c>
      <c r="C32" s="863">
        <v>67542.53</v>
      </c>
      <c r="D32" s="863">
        <v>16248.17</v>
      </c>
      <c r="E32" s="863">
        <v>8084.69</v>
      </c>
      <c r="F32" s="863">
        <v>214942.95</v>
      </c>
      <c r="G32" s="863">
        <v>61880.869999999995</v>
      </c>
      <c r="H32" s="867">
        <v>858.58</v>
      </c>
    </row>
    <row r="33" spans="1:8">
      <c r="A33" s="261" t="s">
        <v>556</v>
      </c>
      <c r="B33" s="863">
        <v>363498.50999999995</v>
      </c>
      <c r="C33" s="863">
        <v>188814.51</v>
      </c>
      <c r="D33" s="863">
        <v>40621.31</v>
      </c>
      <c r="E33" s="863">
        <v>43530.790000000008</v>
      </c>
      <c r="F33" s="863">
        <v>58948.5</v>
      </c>
      <c r="G33" s="863">
        <v>6.28</v>
      </c>
      <c r="H33" s="867">
        <v>1717.2</v>
      </c>
    </row>
    <row r="34" spans="1:8">
      <c r="A34" s="261" t="s">
        <v>557</v>
      </c>
      <c r="B34" s="863">
        <v>1388992.1099999999</v>
      </c>
      <c r="C34" s="863">
        <v>911809.11</v>
      </c>
      <c r="D34" s="863">
        <v>191559.69999999998</v>
      </c>
      <c r="E34" s="863">
        <v>123155.74</v>
      </c>
      <c r="F34" s="863">
        <v>153109.66999999998</v>
      </c>
      <c r="G34" s="863">
        <v>497052.41000000009</v>
      </c>
      <c r="H34" s="867">
        <v>1037503.8899999999</v>
      </c>
    </row>
    <row r="35" spans="1:8">
      <c r="A35" s="261" t="s">
        <v>558</v>
      </c>
      <c r="B35" s="863">
        <v>2889635.89</v>
      </c>
      <c r="C35" s="863">
        <v>2472906.9000000004</v>
      </c>
      <c r="D35" s="863">
        <v>2270658.1300000004</v>
      </c>
      <c r="E35" s="863">
        <v>2158587.6699999995</v>
      </c>
      <c r="F35" s="863">
        <v>1980651.6800000002</v>
      </c>
      <c r="G35" s="863">
        <v>1369886.31</v>
      </c>
      <c r="H35" s="867">
        <v>1792619.26</v>
      </c>
    </row>
    <row r="36" spans="1:8">
      <c r="A36" s="261" t="s">
        <v>559</v>
      </c>
      <c r="B36" s="863">
        <v>757107.92</v>
      </c>
      <c r="C36" s="863">
        <v>1578714</v>
      </c>
      <c r="D36" s="863">
        <v>1456288</v>
      </c>
      <c r="E36" s="863">
        <v>1516672</v>
      </c>
      <c r="F36" s="863">
        <v>768256</v>
      </c>
      <c r="G36" s="863">
        <v>0</v>
      </c>
      <c r="H36" s="867">
        <v>0</v>
      </c>
    </row>
    <row r="37" spans="1:8">
      <c r="A37" s="261" t="s">
        <v>560</v>
      </c>
      <c r="B37" s="863">
        <v>2651991.81</v>
      </c>
      <c r="C37" s="863">
        <v>2115918.7400000002</v>
      </c>
      <c r="D37" s="863">
        <v>2974713.2199999993</v>
      </c>
      <c r="E37" s="863">
        <v>3694427.27</v>
      </c>
      <c r="F37" s="863">
        <v>4542020.71</v>
      </c>
      <c r="G37" s="863">
        <v>3968038.12</v>
      </c>
      <c r="H37" s="867">
        <v>6541406.5000000009</v>
      </c>
    </row>
    <row r="38" spans="1:8">
      <c r="A38" s="261" t="s">
        <v>561</v>
      </c>
      <c r="B38" s="863">
        <v>2180167.5200000005</v>
      </c>
      <c r="C38" s="863">
        <v>1738261.67</v>
      </c>
      <c r="D38" s="863">
        <v>2657946.38</v>
      </c>
      <c r="E38" s="863">
        <v>2137670.9</v>
      </c>
      <c r="F38" s="863">
        <v>2186266.3700000006</v>
      </c>
      <c r="G38" s="863">
        <v>2069654.5699999998</v>
      </c>
      <c r="H38" s="867">
        <v>1968766.21</v>
      </c>
    </row>
    <row r="39" spans="1:8">
      <c r="A39" s="261" t="s">
        <v>562</v>
      </c>
      <c r="B39" s="863">
        <v>163814.66999999998</v>
      </c>
      <c r="C39" s="863">
        <v>104843.67</v>
      </c>
      <c r="D39" s="863">
        <v>85934.040000000008</v>
      </c>
      <c r="E39" s="863">
        <v>959047.63</v>
      </c>
      <c r="F39" s="863">
        <v>2183745.35</v>
      </c>
      <c r="G39" s="863">
        <v>504889.54</v>
      </c>
      <c r="H39" s="867">
        <v>16380456.969999999</v>
      </c>
    </row>
    <row r="40" spans="1:8">
      <c r="A40" s="258" t="s">
        <v>291</v>
      </c>
      <c r="B40" s="862">
        <v>1763269.6199999999</v>
      </c>
      <c r="C40" s="862">
        <v>3950518.4299999997</v>
      </c>
      <c r="D40" s="862">
        <v>5169779.1599999992</v>
      </c>
      <c r="E40" s="862">
        <v>16150006.099999998</v>
      </c>
      <c r="F40" s="862">
        <v>6585338.2600000007</v>
      </c>
      <c r="G40" s="862">
        <v>2474963.0700000003</v>
      </c>
      <c r="H40" s="866">
        <v>3773945.4999999991</v>
      </c>
    </row>
    <row r="41" spans="1:8">
      <c r="A41" s="258" t="s">
        <v>188</v>
      </c>
      <c r="B41" s="862">
        <v>83424848.899999991</v>
      </c>
      <c r="C41" s="862">
        <v>78026770.25999999</v>
      </c>
      <c r="D41" s="862">
        <v>87277137.24000001</v>
      </c>
      <c r="E41" s="862">
        <v>112740748.8</v>
      </c>
      <c r="F41" s="862">
        <v>117564025.89000002</v>
      </c>
      <c r="G41" s="862">
        <v>90325642.430000007</v>
      </c>
      <c r="H41" s="866">
        <v>263732745.46000001</v>
      </c>
    </row>
    <row r="42" spans="1:8">
      <c r="A42" s="261" t="s">
        <v>563</v>
      </c>
      <c r="B42" s="863">
        <v>30837091.210000001</v>
      </c>
      <c r="C42" s="863">
        <v>33456402.989999998</v>
      </c>
      <c r="D42" s="863">
        <v>34432014.100000001</v>
      </c>
      <c r="E42" s="863">
        <v>47312326.579999998</v>
      </c>
      <c r="F42" s="863">
        <v>51999284.99000001</v>
      </c>
      <c r="G42" s="863">
        <v>26073078.379999999</v>
      </c>
      <c r="H42" s="867">
        <v>131764278.55999999</v>
      </c>
    </row>
    <row r="43" spans="1:8">
      <c r="A43" s="261" t="s">
        <v>564</v>
      </c>
      <c r="B43" s="863">
        <v>4886035.05</v>
      </c>
      <c r="C43" s="863">
        <v>8772715.959999999</v>
      </c>
      <c r="D43" s="863">
        <v>7956774.2599999998</v>
      </c>
      <c r="E43" s="863">
        <v>8111276.4699999997</v>
      </c>
      <c r="F43" s="863">
        <v>7473098.7799999993</v>
      </c>
      <c r="G43" s="863">
        <v>8822265.870000001</v>
      </c>
      <c r="H43" s="867">
        <v>16384421.060000001</v>
      </c>
    </row>
    <row r="44" spans="1:8">
      <c r="A44" s="261" t="s">
        <v>565</v>
      </c>
      <c r="B44" s="863">
        <v>21547708.199999999</v>
      </c>
      <c r="C44" s="863">
        <v>20842664.370000001</v>
      </c>
      <c r="D44" s="863">
        <v>20195269.020000003</v>
      </c>
      <c r="E44" s="863">
        <v>23080424.410000004</v>
      </c>
      <c r="F44" s="863">
        <v>27663578.930000003</v>
      </c>
      <c r="G44" s="863">
        <v>28735192.780000001</v>
      </c>
      <c r="H44" s="867">
        <v>47347098.110000014</v>
      </c>
    </row>
    <row r="45" spans="1:8">
      <c r="A45" s="261" t="s">
        <v>566</v>
      </c>
      <c r="B45" s="863">
        <v>12047507.979999999</v>
      </c>
      <c r="C45" s="863">
        <v>5038980.7899999991</v>
      </c>
      <c r="D45" s="863">
        <v>7210219.9999999991</v>
      </c>
      <c r="E45" s="863">
        <v>14192056.349999998</v>
      </c>
      <c r="F45" s="863">
        <v>9576893.0499999989</v>
      </c>
      <c r="G45" s="863">
        <v>9246582.8100000005</v>
      </c>
      <c r="H45" s="867">
        <v>25692508.800000004</v>
      </c>
    </row>
    <row r="46" spans="1:8">
      <c r="A46" s="261" t="s">
        <v>567</v>
      </c>
      <c r="B46" s="863">
        <v>0</v>
      </c>
      <c r="C46" s="863">
        <v>0</v>
      </c>
      <c r="D46" s="863">
        <v>0</v>
      </c>
      <c r="E46" s="863">
        <v>0</v>
      </c>
      <c r="F46" s="863">
        <v>0</v>
      </c>
      <c r="G46" s="863">
        <v>0</v>
      </c>
      <c r="H46" s="867">
        <v>0</v>
      </c>
    </row>
    <row r="47" spans="1:8">
      <c r="A47" s="261" t="s">
        <v>568</v>
      </c>
      <c r="B47" s="863">
        <v>1017983.64</v>
      </c>
      <c r="C47" s="863">
        <v>1192638.68</v>
      </c>
      <c r="D47" s="863">
        <v>5037483.1499999994</v>
      </c>
      <c r="E47" s="863">
        <v>6409278.879999999</v>
      </c>
      <c r="F47" s="863">
        <v>4666921.58</v>
      </c>
      <c r="G47" s="863">
        <v>10132859.110000001</v>
      </c>
      <c r="H47" s="867">
        <v>21961593.040000003</v>
      </c>
    </row>
    <row r="48" spans="1:8">
      <c r="A48" s="261" t="s">
        <v>569</v>
      </c>
      <c r="B48" s="863">
        <v>446618.58</v>
      </c>
      <c r="C48" s="863">
        <v>239500</v>
      </c>
      <c r="D48" s="863">
        <v>841950</v>
      </c>
      <c r="E48" s="863">
        <v>469495.3</v>
      </c>
      <c r="F48" s="863">
        <v>417000</v>
      </c>
      <c r="G48" s="863">
        <v>282370</v>
      </c>
      <c r="H48" s="867">
        <v>1106300</v>
      </c>
    </row>
    <row r="49" spans="1:8">
      <c r="A49" s="261" t="s">
        <v>570</v>
      </c>
      <c r="B49" s="863">
        <v>0</v>
      </c>
      <c r="C49" s="863">
        <v>0</v>
      </c>
      <c r="D49" s="863">
        <v>0</v>
      </c>
      <c r="E49" s="863">
        <v>0</v>
      </c>
      <c r="F49" s="863">
        <v>0</v>
      </c>
      <c r="G49" s="863">
        <v>0</v>
      </c>
      <c r="H49" s="867">
        <v>0</v>
      </c>
    </row>
    <row r="50" spans="1:8">
      <c r="A50" s="261" t="s">
        <v>571</v>
      </c>
      <c r="B50" s="863">
        <v>12641904.239999995</v>
      </c>
      <c r="C50" s="863">
        <v>8483867.4699999988</v>
      </c>
      <c r="D50" s="863">
        <v>11603426.710000001</v>
      </c>
      <c r="E50" s="863">
        <v>13165890.810000001</v>
      </c>
      <c r="F50" s="863">
        <v>15767248.559999997</v>
      </c>
      <c r="G50" s="863">
        <v>7033293.4800000032</v>
      </c>
      <c r="H50" s="867">
        <v>19476545.890000012</v>
      </c>
    </row>
    <row r="51" spans="1:8">
      <c r="A51" s="258" t="s">
        <v>305</v>
      </c>
      <c r="B51" s="862">
        <v>63444194.18999999</v>
      </c>
      <c r="C51" s="862">
        <v>75135519.820000008</v>
      </c>
      <c r="D51" s="862">
        <v>67169516.019999996</v>
      </c>
      <c r="E51" s="862">
        <v>81070672.949999988</v>
      </c>
      <c r="F51" s="862">
        <v>87874603.439999998</v>
      </c>
      <c r="G51" s="862">
        <v>71102517.150000006</v>
      </c>
      <c r="H51" s="865">
        <v>117581340.37</v>
      </c>
    </row>
    <row r="52" spans="1:8">
      <c r="A52" s="258" t="s">
        <v>306</v>
      </c>
      <c r="B52" s="862">
        <v>33045896.259999994</v>
      </c>
      <c r="C52" s="862">
        <v>41776505.950000003</v>
      </c>
      <c r="D52" s="862">
        <v>34823639.879999995</v>
      </c>
      <c r="E52" s="862">
        <v>41387730.659999996</v>
      </c>
      <c r="F52" s="862">
        <v>54073633.040000007</v>
      </c>
      <c r="G52" s="862">
        <v>42869361.230000004</v>
      </c>
      <c r="H52" s="866">
        <v>81051957.420000002</v>
      </c>
    </row>
    <row r="53" spans="1:8">
      <c r="A53" s="261" t="s">
        <v>572</v>
      </c>
      <c r="B53" s="863">
        <v>33045896.259999994</v>
      </c>
      <c r="C53" s="863">
        <v>41776505.950000003</v>
      </c>
      <c r="D53" s="863">
        <v>34823639.879999995</v>
      </c>
      <c r="E53" s="863">
        <v>41387730.659999996</v>
      </c>
      <c r="F53" s="863">
        <v>54073633.040000007</v>
      </c>
      <c r="G53" s="863">
        <v>42869361.230000004</v>
      </c>
      <c r="H53" s="867">
        <v>81051957.420000002</v>
      </c>
    </row>
    <row r="54" spans="1:8">
      <c r="A54" s="258" t="s">
        <v>296</v>
      </c>
      <c r="B54" s="862">
        <v>4956470.4399999995</v>
      </c>
      <c r="C54" s="862">
        <v>4065035.37</v>
      </c>
      <c r="D54" s="862">
        <v>675205.2</v>
      </c>
      <c r="E54" s="862">
        <v>661942.02</v>
      </c>
      <c r="F54" s="862">
        <v>692218.93</v>
      </c>
      <c r="G54" s="862">
        <v>1320927.6100000003</v>
      </c>
      <c r="H54" s="866">
        <v>2254211.36</v>
      </c>
    </row>
    <row r="55" spans="1:8">
      <c r="A55" s="261" t="s">
        <v>573</v>
      </c>
      <c r="B55" s="863">
        <v>0</v>
      </c>
      <c r="C55" s="863">
        <v>0</v>
      </c>
      <c r="D55" s="863">
        <v>0</v>
      </c>
      <c r="E55" s="863">
        <v>0</v>
      </c>
      <c r="F55" s="863">
        <v>0</v>
      </c>
      <c r="G55" s="863">
        <v>0</v>
      </c>
      <c r="H55" s="867">
        <v>0</v>
      </c>
    </row>
    <row r="56" spans="1:8">
      <c r="A56" s="261" t="s">
        <v>574</v>
      </c>
      <c r="B56" s="863">
        <v>0</v>
      </c>
      <c r="C56" s="863">
        <v>0</v>
      </c>
      <c r="D56" s="863">
        <v>0</v>
      </c>
      <c r="E56" s="863">
        <v>0</v>
      </c>
      <c r="F56" s="863">
        <v>0</v>
      </c>
      <c r="G56" s="863">
        <v>0</v>
      </c>
      <c r="H56" s="867">
        <v>0</v>
      </c>
    </row>
    <row r="57" spans="1:8">
      <c r="A57" s="261" t="s">
        <v>575</v>
      </c>
      <c r="B57" s="863">
        <v>0</v>
      </c>
      <c r="C57" s="863">
        <v>0</v>
      </c>
      <c r="D57" s="863">
        <v>0</v>
      </c>
      <c r="E57" s="863">
        <v>0</v>
      </c>
      <c r="F57" s="863">
        <v>0</v>
      </c>
      <c r="G57" s="863">
        <v>0</v>
      </c>
      <c r="H57" s="867">
        <v>0</v>
      </c>
    </row>
    <row r="58" spans="1:8">
      <c r="A58" s="261" t="s">
        <v>576</v>
      </c>
      <c r="B58" s="863">
        <v>0</v>
      </c>
      <c r="C58" s="863">
        <v>0</v>
      </c>
      <c r="D58" s="863">
        <v>0</v>
      </c>
      <c r="E58" s="863">
        <v>0</v>
      </c>
      <c r="F58" s="863">
        <v>0</v>
      </c>
      <c r="G58" s="863">
        <v>0</v>
      </c>
      <c r="H58" s="867">
        <v>0</v>
      </c>
    </row>
    <row r="59" spans="1:8">
      <c r="A59" s="261" t="s">
        <v>577</v>
      </c>
      <c r="B59" s="863">
        <v>0</v>
      </c>
      <c r="C59" s="863">
        <v>0</v>
      </c>
      <c r="D59" s="863">
        <v>0</v>
      </c>
      <c r="E59" s="863">
        <v>0</v>
      </c>
      <c r="F59" s="863">
        <v>0</v>
      </c>
      <c r="G59" s="863">
        <v>0</v>
      </c>
      <c r="H59" s="867">
        <v>0</v>
      </c>
    </row>
    <row r="60" spans="1:8">
      <c r="A60" s="261" t="s">
        <v>578</v>
      </c>
      <c r="B60" s="863">
        <v>4956470.4399999995</v>
      </c>
      <c r="C60" s="863">
        <v>4065035.37</v>
      </c>
      <c r="D60" s="863">
        <v>675205.2</v>
      </c>
      <c r="E60" s="863">
        <v>661942.02</v>
      </c>
      <c r="F60" s="863">
        <v>692218.93</v>
      </c>
      <c r="G60" s="863">
        <v>1320927.6100000003</v>
      </c>
      <c r="H60" s="867">
        <v>2254211.36</v>
      </c>
    </row>
    <row r="61" spans="1:8">
      <c r="A61" s="261" t="s">
        <v>579</v>
      </c>
      <c r="B61" s="863">
        <v>0</v>
      </c>
      <c r="C61" s="863">
        <v>0</v>
      </c>
      <c r="D61" s="863">
        <v>0</v>
      </c>
      <c r="E61" s="863">
        <v>0</v>
      </c>
      <c r="F61" s="863">
        <v>0</v>
      </c>
      <c r="G61" s="863">
        <v>0</v>
      </c>
      <c r="H61" s="867">
        <v>0</v>
      </c>
    </row>
    <row r="62" spans="1:8">
      <c r="A62" s="261" t="s">
        <v>562</v>
      </c>
      <c r="B62" s="863">
        <v>0</v>
      </c>
      <c r="C62" s="863">
        <v>0</v>
      </c>
      <c r="D62" s="863">
        <v>0</v>
      </c>
      <c r="E62" s="863">
        <v>0</v>
      </c>
      <c r="F62" s="863">
        <v>0</v>
      </c>
      <c r="G62" s="863">
        <v>0</v>
      </c>
      <c r="H62" s="867">
        <v>0</v>
      </c>
    </row>
    <row r="63" spans="1:8">
      <c r="A63" s="258" t="s">
        <v>4</v>
      </c>
      <c r="B63" s="862">
        <v>24761018.010000002</v>
      </c>
      <c r="C63" s="862">
        <v>27627045.859999999</v>
      </c>
      <c r="D63" s="862">
        <v>29120083.529999997</v>
      </c>
      <c r="E63" s="862">
        <v>37254041.079999998</v>
      </c>
      <c r="F63" s="862">
        <v>31321667.560000002</v>
      </c>
      <c r="G63" s="862">
        <v>25768292.649999999</v>
      </c>
      <c r="H63" s="866">
        <v>32878822.610000003</v>
      </c>
    </row>
    <row r="64" spans="1:8">
      <c r="A64" s="261" t="s">
        <v>580</v>
      </c>
      <c r="B64" s="863">
        <v>3601667.96</v>
      </c>
      <c r="C64" s="863">
        <v>7138584.54</v>
      </c>
      <c r="D64" s="863">
        <v>8308352.9899999993</v>
      </c>
      <c r="E64" s="863">
        <v>17121544.84</v>
      </c>
      <c r="F64" s="863">
        <v>12036103.690000001</v>
      </c>
      <c r="G64" s="863">
        <v>10266889.24</v>
      </c>
      <c r="H64" s="867">
        <v>13603699.939999999</v>
      </c>
    </row>
    <row r="65" spans="1:8">
      <c r="A65" s="261" t="s">
        <v>581</v>
      </c>
      <c r="B65" s="863">
        <v>694900</v>
      </c>
      <c r="C65" s="863">
        <v>750600</v>
      </c>
      <c r="D65" s="863">
        <v>997400</v>
      </c>
      <c r="E65" s="863">
        <v>1174700</v>
      </c>
      <c r="F65" s="863">
        <v>1715600.38</v>
      </c>
      <c r="G65" s="863">
        <v>1742500</v>
      </c>
      <c r="H65" s="867">
        <v>1521850</v>
      </c>
    </row>
    <row r="66" spans="1:8">
      <c r="A66" s="261" t="s">
        <v>596</v>
      </c>
      <c r="B66" s="863">
        <v>0</v>
      </c>
      <c r="C66" s="863">
        <v>0</v>
      </c>
      <c r="D66" s="863">
        <v>0</v>
      </c>
      <c r="E66" s="863">
        <v>0</v>
      </c>
      <c r="F66" s="863">
        <v>0</v>
      </c>
      <c r="G66" s="863">
        <v>0</v>
      </c>
      <c r="H66" s="867">
        <v>0</v>
      </c>
    </row>
    <row r="67" spans="1:8">
      <c r="A67" s="261" t="s">
        <v>582</v>
      </c>
      <c r="B67" s="863">
        <v>20461889.449999999</v>
      </c>
      <c r="C67" s="863">
        <v>19737079.32</v>
      </c>
      <c r="D67" s="863">
        <v>19813962.109999999</v>
      </c>
      <c r="E67" s="863">
        <v>18940711.18</v>
      </c>
      <c r="F67" s="863">
        <v>17569881.120000001</v>
      </c>
      <c r="G67" s="863">
        <v>13758794.16</v>
      </c>
      <c r="H67" s="867">
        <v>17753128.040000003</v>
      </c>
    </row>
    <row r="68" spans="1:8">
      <c r="A68" s="261" t="s">
        <v>583</v>
      </c>
      <c r="B68" s="863">
        <v>2560.6</v>
      </c>
      <c r="C68" s="863">
        <v>782</v>
      </c>
      <c r="D68" s="863">
        <v>368.43</v>
      </c>
      <c r="E68" s="863">
        <v>17085.060000000001</v>
      </c>
      <c r="F68" s="863">
        <v>82.37</v>
      </c>
      <c r="G68" s="863">
        <v>109.25</v>
      </c>
      <c r="H68" s="867">
        <v>144.63</v>
      </c>
    </row>
    <row r="69" spans="1:8">
      <c r="A69" s="258" t="s">
        <v>297</v>
      </c>
      <c r="B69" s="862">
        <v>680809.48</v>
      </c>
      <c r="C69" s="863">
        <v>1666932.64</v>
      </c>
      <c r="D69" s="863">
        <v>2550587.4099999997</v>
      </c>
      <c r="E69" s="863">
        <v>1766959.1900000004</v>
      </c>
      <c r="F69" s="863">
        <v>1787083.9100000004</v>
      </c>
      <c r="G69" s="863">
        <v>1143935.6599999999</v>
      </c>
      <c r="H69" s="867">
        <v>1396348.9799999993</v>
      </c>
    </row>
    <row r="70" spans="1:8">
      <c r="A70" s="258" t="s">
        <v>298</v>
      </c>
      <c r="B70" s="862">
        <v>0</v>
      </c>
      <c r="C70" s="862">
        <v>0</v>
      </c>
      <c r="D70" s="862">
        <v>0</v>
      </c>
      <c r="E70" s="862">
        <v>0</v>
      </c>
      <c r="F70" s="862">
        <v>0</v>
      </c>
      <c r="G70" s="862">
        <v>0</v>
      </c>
      <c r="H70" s="865">
        <v>0</v>
      </c>
    </row>
    <row r="71" spans="1:8">
      <c r="A71" s="261" t="s">
        <v>584</v>
      </c>
      <c r="B71" s="863">
        <v>0</v>
      </c>
      <c r="C71" s="863">
        <v>0</v>
      </c>
      <c r="D71" s="863">
        <v>0</v>
      </c>
      <c r="E71" s="863">
        <v>0</v>
      </c>
      <c r="F71" s="863">
        <v>0</v>
      </c>
      <c r="G71" s="863">
        <v>0</v>
      </c>
      <c r="H71" s="867">
        <v>0</v>
      </c>
    </row>
    <row r="72" spans="1:8">
      <c r="A72" s="261" t="s">
        <v>562</v>
      </c>
      <c r="B72" s="863">
        <v>0</v>
      </c>
      <c r="C72" s="863">
        <v>0</v>
      </c>
      <c r="D72" s="863">
        <v>0</v>
      </c>
      <c r="E72" s="863">
        <v>0</v>
      </c>
      <c r="F72" s="863">
        <v>0</v>
      </c>
      <c r="G72" s="863">
        <v>0</v>
      </c>
      <c r="H72" s="867">
        <v>0</v>
      </c>
    </row>
    <row r="73" spans="1:8">
      <c r="A73" s="258" t="s">
        <v>299</v>
      </c>
      <c r="B73" s="862">
        <v>0</v>
      </c>
      <c r="C73" s="862">
        <v>0</v>
      </c>
      <c r="D73" s="862">
        <v>0</v>
      </c>
      <c r="E73" s="862">
        <v>0</v>
      </c>
      <c r="F73" s="862">
        <v>0</v>
      </c>
      <c r="G73" s="862">
        <v>256260</v>
      </c>
      <c r="H73" s="865">
        <v>295451.79000000004</v>
      </c>
    </row>
    <row r="74" spans="1:8">
      <c r="A74" s="261" t="s">
        <v>585</v>
      </c>
      <c r="B74" s="863">
        <v>0</v>
      </c>
      <c r="C74" s="863">
        <v>0</v>
      </c>
      <c r="D74" s="863">
        <v>0</v>
      </c>
      <c r="E74" s="863">
        <v>0</v>
      </c>
      <c r="F74" s="863">
        <v>0</v>
      </c>
      <c r="G74" s="863">
        <v>256260</v>
      </c>
      <c r="H74" s="867">
        <v>295451.79000000004</v>
      </c>
    </row>
    <row r="75" spans="1:8">
      <c r="A75" s="258" t="s">
        <v>300</v>
      </c>
      <c r="B75" s="862">
        <v>640870</v>
      </c>
      <c r="C75" s="862">
        <v>1009450</v>
      </c>
      <c r="D75" s="862">
        <v>1437614</v>
      </c>
      <c r="E75" s="862">
        <v>1475076</v>
      </c>
      <c r="F75" s="862">
        <v>1257988</v>
      </c>
      <c r="G75" s="862">
        <v>340746</v>
      </c>
      <c r="H75" s="865">
        <v>1078844.1499999999</v>
      </c>
    </row>
    <row r="76" spans="1:8">
      <c r="A76" s="261" t="s">
        <v>586</v>
      </c>
      <c r="B76" s="863">
        <v>0</v>
      </c>
      <c r="C76" s="863">
        <v>0</v>
      </c>
      <c r="D76" s="863">
        <v>0</v>
      </c>
      <c r="E76" s="863">
        <v>0</v>
      </c>
      <c r="F76" s="863">
        <v>0</v>
      </c>
      <c r="G76" s="863">
        <v>0</v>
      </c>
      <c r="H76" s="867">
        <v>0</v>
      </c>
    </row>
    <row r="77" spans="1:8">
      <c r="A77" s="261" t="s">
        <v>587</v>
      </c>
      <c r="B77" s="863">
        <v>0</v>
      </c>
      <c r="C77" s="863">
        <v>0</v>
      </c>
      <c r="D77" s="863">
        <v>0</v>
      </c>
      <c r="E77" s="863">
        <v>0</v>
      </c>
      <c r="F77" s="863">
        <v>0</v>
      </c>
      <c r="G77" s="863">
        <v>0</v>
      </c>
      <c r="H77" s="867">
        <v>0</v>
      </c>
    </row>
    <row r="78" spans="1:8">
      <c r="A78" s="261" t="s">
        <v>307</v>
      </c>
      <c r="B78" s="863">
        <v>640870</v>
      </c>
      <c r="C78" s="863">
        <v>1009450</v>
      </c>
      <c r="D78" s="863">
        <v>1437614</v>
      </c>
      <c r="E78" s="863">
        <v>1475076</v>
      </c>
      <c r="F78" s="863">
        <v>1257988</v>
      </c>
      <c r="G78" s="863">
        <v>340746</v>
      </c>
      <c r="H78" s="867">
        <v>1078844.1499999999</v>
      </c>
    </row>
    <row r="79" spans="1:8">
      <c r="A79" s="261" t="s">
        <v>588</v>
      </c>
      <c r="B79" s="863">
        <v>0</v>
      </c>
      <c r="C79" s="863">
        <v>0</v>
      </c>
      <c r="D79" s="863">
        <v>0</v>
      </c>
      <c r="E79" s="863">
        <v>0</v>
      </c>
      <c r="F79" s="863">
        <v>0</v>
      </c>
      <c r="G79" s="863">
        <v>0</v>
      </c>
      <c r="H79" s="867">
        <v>0</v>
      </c>
    </row>
    <row r="80" spans="1:8">
      <c r="A80" s="258" t="s">
        <v>308</v>
      </c>
      <c r="B80" s="862">
        <v>1072236.9400000002</v>
      </c>
      <c r="C80" s="862">
        <v>580257.18999999994</v>
      </c>
      <c r="D80" s="862">
        <v>783938.69</v>
      </c>
      <c r="E80" s="862">
        <v>854198.37</v>
      </c>
      <c r="F80" s="862">
        <v>922298.49</v>
      </c>
      <c r="G80" s="862">
        <v>454645.43</v>
      </c>
      <c r="H80" s="865">
        <v>352487.62</v>
      </c>
    </row>
    <row r="81" spans="1:8">
      <c r="A81" s="261" t="s">
        <v>589</v>
      </c>
      <c r="B81" s="863">
        <v>0</v>
      </c>
      <c r="C81" s="863">
        <v>0</v>
      </c>
      <c r="D81" s="863">
        <v>0</v>
      </c>
      <c r="E81" s="863">
        <v>0</v>
      </c>
      <c r="F81" s="863">
        <v>0</v>
      </c>
      <c r="G81" s="863">
        <v>0</v>
      </c>
      <c r="H81" s="867">
        <v>0</v>
      </c>
    </row>
    <row r="82" spans="1:8">
      <c r="A82" s="261" t="s">
        <v>443</v>
      </c>
      <c r="B82" s="863">
        <v>1035221.0700000001</v>
      </c>
      <c r="C82" s="863">
        <v>577696</v>
      </c>
      <c r="D82" s="863">
        <v>776279</v>
      </c>
      <c r="E82" s="863">
        <v>814964</v>
      </c>
      <c r="F82" s="863">
        <v>902650</v>
      </c>
      <c r="G82" s="863">
        <v>438430</v>
      </c>
      <c r="H82" s="867">
        <v>333120</v>
      </c>
    </row>
    <row r="83" spans="1:8">
      <c r="A83" s="263" t="s">
        <v>590</v>
      </c>
      <c r="B83" s="863">
        <v>5173.5399999999991</v>
      </c>
      <c r="C83" s="863">
        <v>2561.19</v>
      </c>
      <c r="D83" s="863">
        <v>5911.69</v>
      </c>
      <c r="E83" s="863">
        <v>6090.24</v>
      </c>
      <c r="F83" s="863">
        <v>19354.490000000002</v>
      </c>
      <c r="G83" s="863">
        <v>11520.91</v>
      </c>
      <c r="H83" s="867">
        <v>17376.12</v>
      </c>
    </row>
    <row r="84" spans="1:8">
      <c r="A84" s="261" t="s">
        <v>591</v>
      </c>
      <c r="B84" s="863">
        <v>0</v>
      </c>
      <c r="C84" s="863">
        <v>0</v>
      </c>
      <c r="D84" s="863">
        <v>0</v>
      </c>
      <c r="E84" s="863">
        <v>0</v>
      </c>
      <c r="F84" s="863">
        <v>0</v>
      </c>
      <c r="G84" s="863">
        <v>0</v>
      </c>
      <c r="H84" s="867">
        <v>0</v>
      </c>
    </row>
    <row r="85" spans="1:8">
      <c r="A85" s="261" t="s">
        <v>592</v>
      </c>
      <c r="B85" s="863">
        <v>31842.33</v>
      </c>
      <c r="C85" s="863">
        <v>0</v>
      </c>
      <c r="D85" s="863">
        <v>1748</v>
      </c>
      <c r="E85" s="863">
        <v>33144.129999999997</v>
      </c>
      <c r="F85" s="863">
        <v>294</v>
      </c>
      <c r="G85" s="863">
        <v>4694.5200000000004</v>
      </c>
      <c r="H85" s="867">
        <v>1991.5</v>
      </c>
    </row>
    <row r="86" spans="1:8">
      <c r="A86" s="264" t="s">
        <v>124</v>
      </c>
      <c r="B86" s="864">
        <v>212116509.03999999</v>
      </c>
      <c r="C86" s="864">
        <v>226646666.85000002</v>
      </c>
      <c r="D86" s="864">
        <v>251371634.63999999</v>
      </c>
      <c r="E86" s="864">
        <v>305627025.78999996</v>
      </c>
      <c r="F86" s="864">
        <v>377806847.25</v>
      </c>
      <c r="G86" s="864">
        <v>258761481.93000004</v>
      </c>
      <c r="H86" s="868">
        <v>600970416.58999991</v>
      </c>
    </row>
    <row r="87" spans="1:8">
      <c r="A87" s="443" t="s">
        <v>465</v>
      </c>
      <c r="B87" s="445"/>
      <c r="C87" s="445"/>
      <c r="D87" s="445"/>
      <c r="E87" s="445"/>
      <c r="F87" s="445"/>
      <c r="G87" s="445"/>
    </row>
    <row r="88" spans="1:8">
      <c r="A88" s="266" t="s">
        <v>784</v>
      </c>
      <c r="B88" s="445"/>
      <c r="C88" s="445"/>
      <c r="D88" s="445"/>
      <c r="E88" s="445"/>
      <c r="F88" s="445"/>
      <c r="G88" s="445"/>
    </row>
    <row r="89" spans="1:8">
      <c r="A89" s="469" t="s">
        <v>593</v>
      </c>
      <c r="B89" s="445"/>
      <c r="C89" s="445"/>
      <c r="D89" s="445"/>
      <c r="E89" s="445"/>
      <c r="F89" s="445"/>
      <c r="G89" s="445"/>
    </row>
  </sheetData>
  <pageMargins left="0.78740157480314965" right="0.35" top="0.74803149606299213" bottom="0.55118110236220474" header="0.31496062992125984" footer="0.59055118110236227"/>
  <pageSetup scale="65"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7">
    <pageSetUpPr fitToPage="1"/>
  </sheetPr>
  <dimension ref="A1:AA88"/>
  <sheetViews>
    <sheetView showGridLines="0" zoomScaleNormal="100" workbookViewId="0">
      <pane xSplit="1" ySplit="10" topLeftCell="B59" activePane="bottomRight" state="frozen"/>
      <selection pane="topRight" activeCell="B1" sqref="B1"/>
      <selection pane="bottomLeft" activeCell="A11" sqref="A11"/>
      <selection pane="bottomRight" activeCell="N74" sqref="N74"/>
    </sheetView>
  </sheetViews>
  <sheetFormatPr defaultColWidth="10.28515625" defaultRowHeight="12.75"/>
  <cols>
    <col min="1" max="1" width="70.85546875" style="117" customWidth="1"/>
    <col min="2" max="14" width="12" style="117" customWidth="1"/>
    <col min="15" max="15" width="10.28515625" style="117"/>
    <col min="16" max="16" width="17.28515625" style="117" bestFit="1" customWidth="1"/>
    <col min="17" max="17" width="10.28515625" style="117"/>
    <col min="18" max="18" width="17.5703125" style="198" bestFit="1" customWidth="1"/>
    <col min="19" max="16384" width="10.28515625" style="117"/>
  </cols>
  <sheetData>
    <row r="1" spans="1:18" s="255" customFormat="1">
      <c r="A1" s="422" t="s">
        <v>117</v>
      </c>
      <c r="B1" s="422"/>
      <c r="C1" s="422"/>
      <c r="D1" s="422"/>
      <c r="E1" s="422"/>
      <c r="F1" s="422"/>
      <c r="G1" s="422"/>
      <c r="H1" s="422"/>
      <c r="I1" s="422"/>
      <c r="J1" s="422"/>
      <c r="K1" s="422"/>
      <c r="L1" s="422"/>
      <c r="M1" s="422"/>
      <c r="N1" s="923">
        <v>69</v>
      </c>
      <c r="O1" s="117"/>
      <c r="R1" s="441"/>
    </row>
    <row r="2" spans="1:18" s="208" customFormat="1">
      <c r="A2" s="919"/>
      <c r="B2" s="919"/>
      <c r="C2" s="919"/>
      <c r="D2" s="919"/>
      <c r="E2" s="919"/>
      <c r="F2" s="919"/>
      <c r="G2" s="919"/>
      <c r="H2" s="919"/>
      <c r="I2" s="919"/>
      <c r="J2" s="919"/>
      <c r="K2" s="919"/>
      <c r="L2" s="919"/>
      <c r="M2" s="919"/>
      <c r="N2" s="919"/>
      <c r="R2" s="921"/>
    </row>
    <row r="3" spans="1:18" s="255" customFormat="1">
      <c r="O3" s="117"/>
      <c r="R3" s="441"/>
    </row>
    <row r="4" spans="1:18" s="255" customFormat="1">
      <c r="O4" s="117"/>
      <c r="R4" s="441"/>
    </row>
    <row r="5" spans="1:18" s="255" customFormat="1">
      <c r="O5" s="117"/>
      <c r="R5" s="441"/>
    </row>
    <row r="6" spans="1:18" s="255" customFormat="1">
      <c r="O6" s="117"/>
      <c r="R6" s="441"/>
    </row>
    <row r="7" spans="1:18" s="255" customFormat="1">
      <c r="A7" s="256" t="s">
        <v>366</v>
      </c>
      <c r="O7" s="117"/>
      <c r="R7" s="441"/>
    </row>
    <row r="8" spans="1:18" s="255" customFormat="1">
      <c r="A8" s="256" t="s">
        <v>810</v>
      </c>
      <c r="O8" s="117"/>
      <c r="R8" s="441"/>
    </row>
    <row r="9" spans="1:18" s="255" customFormat="1">
      <c r="A9" s="122" t="s">
        <v>185</v>
      </c>
      <c r="B9" s="363"/>
      <c r="C9" s="363"/>
      <c r="D9" s="363"/>
      <c r="E9" s="363"/>
      <c r="F9" s="363"/>
      <c r="G9" s="363"/>
      <c r="H9" s="363"/>
      <c r="I9" s="363"/>
      <c r="J9" s="363"/>
      <c r="K9" s="363"/>
      <c r="L9" s="363"/>
      <c r="M9" s="363"/>
      <c r="N9" s="363"/>
      <c r="O9" s="117"/>
      <c r="R9" s="441"/>
    </row>
    <row r="10" spans="1:18" s="255" customFormat="1" ht="15.75" customHeight="1">
      <c r="A10" s="422" t="s">
        <v>617</v>
      </c>
      <c r="B10" s="257" t="s">
        <v>190</v>
      </c>
      <c r="C10" s="257" t="s">
        <v>156</v>
      </c>
      <c r="D10" s="257" t="s">
        <v>157</v>
      </c>
      <c r="E10" s="257" t="s">
        <v>158</v>
      </c>
      <c r="F10" s="257" t="s">
        <v>159</v>
      </c>
      <c r="G10" s="257" t="s">
        <v>160</v>
      </c>
      <c r="H10" s="257" t="s">
        <v>161</v>
      </c>
      <c r="I10" s="257" t="s">
        <v>162</v>
      </c>
      <c r="J10" s="257" t="s">
        <v>163</v>
      </c>
      <c r="K10" s="257" t="s">
        <v>164</v>
      </c>
      <c r="L10" s="257" t="s">
        <v>165</v>
      </c>
      <c r="M10" s="257" t="s">
        <v>166</v>
      </c>
      <c r="N10" s="257" t="s">
        <v>77</v>
      </c>
      <c r="O10" s="117"/>
      <c r="R10" s="441"/>
    </row>
    <row r="11" spans="1:18" s="255" customFormat="1" ht="15.75" customHeight="1">
      <c r="A11" s="258" t="s">
        <v>186</v>
      </c>
      <c r="B11" s="862">
        <v>482404221.36999995</v>
      </c>
      <c r="C11" s="862">
        <v>320081298.27999997</v>
      </c>
      <c r="D11" s="862">
        <v>402110063.70999998</v>
      </c>
      <c r="E11" s="862">
        <v>1120482060.7199998</v>
      </c>
      <c r="F11" s="862">
        <v>483893646.83000004</v>
      </c>
      <c r="G11" s="862">
        <v>573555719.36000001</v>
      </c>
      <c r="H11" s="862">
        <v>1165547747.6100001</v>
      </c>
      <c r="I11" s="862">
        <v>479908130.55000007</v>
      </c>
      <c r="J11" s="862">
        <v>641059952.32999992</v>
      </c>
      <c r="K11" s="862">
        <v>746961557.96999991</v>
      </c>
      <c r="L11" s="862">
        <v>463061905.54000002</v>
      </c>
      <c r="M11" s="862">
        <v>503124200.65000004</v>
      </c>
      <c r="N11" s="862">
        <v>7382190504.9200001</v>
      </c>
      <c r="O11" s="371"/>
      <c r="P11" s="528"/>
      <c r="R11" s="441"/>
    </row>
    <row r="12" spans="1:18" s="255" customFormat="1" ht="15.75" customHeight="1">
      <c r="A12" s="258" t="s">
        <v>303</v>
      </c>
      <c r="B12" s="862">
        <v>153357439.93000001</v>
      </c>
      <c r="C12" s="862">
        <v>106405173.61999999</v>
      </c>
      <c r="D12" s="862">
        <v>146567966.68000001</v>
      </c>
      <c r="E12" s="862">
        <v>135637883.64999998</v>
      </c>
      <c r="F12" s="862">
        <v>170139134.24000001</v>
      </c>
      <c r="G12" s="862">
        <v>154020995.62</v>
      </c>
      <c r="H12" s="862">
        <v>173728282.66</v>
      </c>
      <c r="I12" s="862">
        <v>137558692.26000002</v>
      </c>
      <c r="J12" s="862">
        <v>147510091.86999997</v>
      </c>
      <c r="K12" s="862">
        <v>141572775.06999999</v>
      </c>
      <c r="L12" s="862">
        <v>136472093.83000001</v>
      </c>
      <c r="M12" s="862">
        <v>146778372.00999999</v>
      </c>
      <c r="N12" s="862">
        <v>1749748901.4399998</v>
      </c>
      <c r="O12" s="371"/>
      <c r="P12" s="528"/>
      <c r="R12" s="441"/>
    </row>
    <row r="13" spans="1:18" s="255" customFormat="1" ht="15.75" customHeight="1">
      <c r="A13" s="261" t="s">
        <v>539</v>
      </c>
      <c r="B13" s="863">
        <v>9002138.25</v>
      </c>
      <c r="C13" s="863">
        <v>5634993.8499999996</v>
      </c>
      <c r="D13" s="863">
        <v>43090920.590000004</v>
      </c>
      <c r="E13" s="863">
        <v>4687945.16</v>
      </c>
      <c r="F13" s="863">
        <v>6127079.1799999997</v>
      </c>
      <c r="G13" s="863">
        <v>35542118.520000003</v>
      </c>
      <c r="H13" s="863">
        <v>50051408.659999996</v>
      </c>
      <c r="I13" s="863">
        <v>5855446.5700000003</v>
      </c>
      <c r="J13" s="863">
        <v>21966054.460000001</v>
      </c>
      <c r="K13" s="863">
        <v>12439526.550000001</v>
      </c>
      <c r="L13" s="863">
        <v>1779821.47</v>
      </c>
      <c r="M13" s="863">
        <v>13591758.24</v>
      </c>
      <c r="N13" s="863">
        <v>209769211.50000003</v>
      </c>
      <c r="O13" s="371"/>
      <c r="P13" s="528"/>
      <c r="R13" s="441"/>
    </row>
    <row r="14" spans="1:18" s="255" customFormat="1" ht="15.75" customHeight="1">
      <c r="A14" s="261" t="s">
        <v>540</v>
      </c>
      <c r="B14" s="863">
        <v>108583036.42</v>
      </c>
      <c r="C14" s="863">
        <v>75619811.099999994</v>
      </c>
      <c r="D14" s="863">
        <v>78317665.319999993</v>
      </c>
      <c r="E14" s="863">
        <v>89288250.060000002</v>
      </c>
      <c r="F14" s="863">
        <v>130208223.68000001</v>
      </c>
      <c r="G14" s="863">
        <v>86149062.010000005</v>
      </c>
      <c r="H14" s="863">
        <v>92716883.540000007</v>
      </c>
      <c r="I14" s="863">
        <v>97871148.670000002</v>
      </c>
      <c r="J14" s="863">
        <v>92983511.700000003</v>
      </c>
      <c r="K14" s="863">
        <v>97038378.870000005</v>
      </c>
      <c r="L14" s="863">
        <v>101335866.19</v>
      </c>
      <c r="M14" s="863">
        <v>98298685.879999995</v>
      </c>
      <c r="N14" s="863">
        <v>1148410523.4400001</v>
      </c>
      <c r="O14" s="371"/>
      <c r="P14" s="528"/>
      <c r="R14" s="441"/>
    </row>
    <row r="15" spans="1:18" s="255" customFormat="1" ht="15.75" customHeight="1">
      <c r="A15" s="261" t="s">
        <v>541</v>
      </c>
      <c r="B15" s="863">
        <v>21671314.469999999</v>
      </c>
      <c r="C15" s="863">
        <v>13205223.779999999</v>
      </c>
      <c r="D15" s="863">
        <v>12922090.75</v>
      </c>
      <c r="E15" s="863">
        <v>28951648.469999999</v>
      </c>
      <c r="F15" s="863">
        <v>21278109.350000001</v>
      </c>
      <c r="G15" s="863">
        <v>19293593.370000001</v>
      </c>
      <c r="H15" s="863">
        <v>16882652.809999999</v>
      </c>
      <c r="I15" s="863">
        <v>19556739.010000002</v>
      </c>
      <c r="J15" s="863">
        <v>19467212.98</v>
      </c>
      <c r="K15" s="863">
        <v>18330191.25</v>
      </c>
      <c r="L15" s="863">
        <v>19943596.77</v>
      </c>
      <c r="M15" s="863">
        <v>19886697.170000002</v>
      </c>
      <c r="N15" s="863">
        <v>231389070.18000001</v>
      </c>
      <c r="O15" s="371"/>
      <c r="P15" s="528"/>
      <c r="R15" s="441"/>
    </row>
    <row r="16" spans="1:18" s="255" customFormat="1" ht="15.75" customHeight="1">
      <c r="A16" s="261" t="s">
        <v>542</v>
      </c>
      <c r="B16" s="863">
        <v>2451985.7999999998</v>
      </c>
      <c r="C16" s="863">
        <v>817559.8</v>
      </c>
      <c r="D16" s="863">
        <v>977290.02</v>
      </c>
      <c r="E16" s="863">
        <v>487720.07</v>
      </c>
      <c r="F16" s="863">
        <v>301484.44</v>
      </c>
      <c r="G16" s="863">
        <v>761154.23</v>
      </c>
      <c r="H16" s="863">
        <v>1599382.54</v>
      </c>
      <c r="I16" s="863">
        <v>1810473.4</v>
      </c>
      <c r="J16" s="863">
        <v>801626.45</v>
      </c>
      <c r="K16" s="863">
        <v>505849.5</v>
      </c>
      <c r="L16" s="863">
        <v>349253.73</v>
      </c>
      <c r="M16" s="863">
        <v>1173711.75</v>
      </c>
      <c r="N16" s="863">
        <v>12037491.729999999</v>
      </c>
      <c r="O16" s="371"/>
      <c r="P16" s="528"/>
      <c r="R16" s="441"/>
    </row>
    <row r="17" spans="1:26" s="255" customFormat="1" ht="15.75" customHeight="1">
      <c r="A17" s="261" t="s">
        <v>543</v>
      </c>
      <c r="B17" s="863">
        <v>2178850.65</v>
      </c>
      <c r="C17" s="863">
        <v>1660470.41</v>
      </c>
      <c r="D17" s="863">
        <v>1992376.35</v>
      </c>
      <c r="E17" s="863">
        <v>2609190.83</v>
      </c>
      <c r="F17" s="863">
        <v>2127822.7000000002</v>
      </c>
      <c r="G17" s="863">
        <v>2579442.27</v>
      </c>
      <c r="H17" s="863">
        <v>2461374.91</v>
      </c>
      <c r="I17" s="863">
        <v>2681468.98</v>
      </c>
      <c r="J17" s="863">
        <v>2447634.15</v>
      </c>
      <c r="K17" s="863">
        <v>2485703.39</v>
      </c>
      <c r="L17" s="863">
        <v>2858648.04</v>
      </c>
      <c r="M17" s="863">
        <v>3277288.1</v>
      </c>
      <c r="N17" s="863">
        <v>29360270.780000001</v>
      </c>
      <c r="O17" s="371"/>
      <c r="P17" s="528"/>
      <c r="R17" s="441"/>
    </row>
    <row r="18" spans="1:26" s="255" customFormat="1" ht="15.75" customHeight="1">
      <c r="A18" s="261" t="s">
        <v>544</v>
      </c>
      <c r="B18" s="863">
        <v>1413419.47</v>
      </c>
      <c r="C18" s="863">
        <v>1249157.01</v>
      </c>
      <c r="D18" s="863">
        <v>1101916.3500000001</v>
      </c>
      <c r="E18" s="863">
        <v>1505352.1</v>
      </c>
      <c r="F18" s="863">
        <v>1943085.15</v>
      </c>
      <c r="G18" s="863">
        <v>1372530.73</v>
      </c>
      <c r="H18" s="863">
        <v>1680668.34</v>
      </c>
      <c r="I18" s="863">
        <v>1432034.74</v>
      </c>
      <c r="J18" s="863">
        <v>1267870.6000000001</v>
      </c>
      <c r="K18" s="863">
        <v>2142901.4700000002</v>
      </c>
      <c r="L18" s="863">
        <v>1353118.76</v>
      </c>
      <c r="M18" s="863">
        <v>1733117.66</v>
      </c>
      <c r="N18" s="863">
        <v>18195172.379999999</v>
      </c>
      <c r="O18" s="371"/>
      <c r="P18" s="528"/>
      <c r="R18" s="441"/>
    </row>
    <row r="19" spans="1:26" s="255" customFormat="1" ht="15.75" customHeight="1">
      <c r="A19" s="261" t="s">
        <v>545</v>
      </c>
      <c r="B19" s="863">
        <v>8056694.8700000001</v>
      </c>
      <c r="C19" s="863">
        <v>8217957.6699999999</v>
      </c>
      <c r="D19" s="863">
        <v>8165707.2999999998</v>
      </c>
      <c r="E19" s="863">
        <v>8107776.96</v>
      </c>
      <c r="F19" s="863">
        <v>8153329.7400000002</v>
      </c>
      <c r="G19" s="863">
        <v>8323094.4900000002</v>
      </c>
      <c r="H19" s="863">
        <v>8335911.8600000003</v>
      </c>
      <c r="I19" s="863">
        <v>8351380.8899999997</v>
      </c>
      <c r="J19" s="863">
        <v>8576181.5299999993</v>
      </c>
      <c r="K19" s="863">
        <v>8630224.040000001</v>
      </c>
      <c r="L19" s="863">
        <v>8851788.8699999992</v>
      </c>
      <c r="M19" s="863">
        <v>8817113.2100000009</v>
      </c>
      <c r="N19" s="863">
        <v>100587161.43000001</v>
      </c>
      <c r="O19" s="371"/>
      <c r="P19" s="528"/>
      <c r="R19" s="441"/>
    </row>
    <row r="20" spans="1:26" s="255" customFormat="1" ht="15.75" customHeight="1">
      <c r="A20" s="258" t="s">
        <v>294</v>
      </c>
      <c r="B20" s="862">
        <v>208337948.99999997</v>
      </c>
      <c r="C20" s="862">
        <v>173002356.09999999</v>
      </c>
      <c r="D20" s="862">
        <v>212033796.95999998</v>
      </c>
      <c r="E20" s="862">
        <v>891619625.3499999</v>
      </c>
      <c r="F20" s="862">
        <v>259370389.63000003</v>
      </c>
      <c r="G20" s="862">
        <v>347799145.74000001</v>
      </c>
      <c r="H20" s="862">
        <v>801648390.53000009</v>
      </c>
      <c r="I20" s="862">
        <v>274300686.19</v>
      </c>
      <c r="J20" s="862">
        <v>293710401.42999995</v>
      </c>
      <c r="K20" s="862">
        <v>411107661.75</v>
      </c>
      <c r="L20" s="862">
        <v>225406277.17000002</v>
      </c>
      <c r="M20" s="862">
        <v>254885796.35999998</v>
      </c>
      <c r="N20" s="862">
        <v>4353222476.21</v>
      </c>
      <c r="O20" s="139"/>
      <c r="P20" s="528"/>
      <c r="Q20" s="306"/>
      <c r="R20" s="441"/>
    </row>
    <row r="21" spans="1:26" s="255" customFormat="1" ht="15.75" customHeight="1">
      <c r="A21" s="261" t="s">
        <v>546</v>
      </c>
      <c r="B21" s="863">
        <v>200862594.91999999</v>
      </c>
      <c r="C21" s="863">
        <v>166384572.09999999</v>
      </c>
      <c r="D21" s="863">
        <v>205117114.33000001</v>
      </c>
      <c r="E21" s="863">
        <v>883841746.93999994</v>
      </c>
      <c r="F21" s="863">
        <v>251186330.91</v>
      </c>
      <c r="G21" s="863">
        <v>339657387.27999997</v>
      </c>
      <c r="H21" s="863">
        <v>792389356.47000003</v>
      </c>
      <c r="I21" s="863">
        <v>265280662.30000001</v>
      </c>
      <c r="J21" s="863">
        <v>285461103.89999998</v>
      </c>
      <c r="K21" s="863">
        <v>402321534.5</v>
      </c>
      <c r="L21" s="863">
        <v>216201135.74000001</v>
      </c>
      <c r="M21" s="863">
        <v>245074740.97999999</v>
      </c>
      <c r="N21" s="863">
        <v>4253778280.3700004</v>
      </c>
      <c r="O21" s="371"/>
      <c r="P21" s="371"/>
      <c r="Q21" s="371"/>
      <c r="R21" s="198"/>
      <c r="S21" s="371"/>
      <c r="T21" s="371"/>
      <c r="U21" s="371"/>
      <c r="V21" s="371"/>
      <c r="W21" s="371"/>
      <c r="X21" s="371"/>
      <c r="Y21" s="371"/>
      <c r="Z21" s="371"/>
    </row>
    <row r="22" spans="1:26" s="255" customFormat="1" ht="15.75" customHeight="1">
      <c r="A22" s="261" t="s">
        <v>547</v>
      </c>
      <c r="B22" s="863">
        <v>0</v>
      </c>
      <c r="C22" s="863">
        <v>0</v>
      </c>
      <c r="D22" s="863">
        <v>0</v>
      </c>
      <c r="E22" s="863">
        <v>0</v>
      </c>
      <c r="F22" s="863">
        <v>0</v>
      </c>
      <c r="G22" s="863">
        <v>0</v>
      </c>
      <c r="H22" s="863">
        <v>0</v>
      </c>
      <c r="I22" s="863">
        <v>0</v>
      </c>
      <c r="J22" s="863">
        <v>0</v>
      </c>
      <c r="K22" s="863">
        <v>0</v>
      </c>
      <c r="L22" s="863">
        <v>0</v>
      </c>
      <c r="M22" s="863">
        <v>0</v>
      </c>
      <c r="N22" s="863">
        <v>0</v>
      </c>
      <c r="O22" s="371"/>
      <c r="P22" s="528"/>
      <c r="R22" s="441"/>
    </row>
    <row r="23" spans="1:26" s="255" customFormat="1" ht="15.75" customHeight="1">
      <c r="A23" s="261" t="s">
        <v>548</v>
      </c>
      <c r="B23" s="863">
        <v>0</v>
      </c>
      <c r="C23" s="863">
        <v>0</v>
      </c>
      <c r="D23" s="863">
        <v>0</v>
      </c>
      <c r="E23" s="863">
        <v>0</v>
      </c>
      <c r="F23" s="863">
        <v>0</v>
      </c>
      <c r="G23" s="863">
        <v>0</v>
      </c>
      <c r="H23" s="863">
        <v>0</v>
      </c>
      <c r="I23" s="863">
        <v>0</v>
      </c>
      <c r="J23" s="863">
        <v>0</v>
      </c>
      <c r="K23" s="863">
        <v>0</v>
      </c>
      <c r="L23" s="863">
        <v>0</v>
      </c>
      <c r="M23" s="863">
        <v>0</v>
      </c>
      <c r="N23" s="863">
        <v>0</v>
      </c>
      <c r="O23" s="371"/>
      <c r="P23" s="528"/>
      <c r="R23" s="441"/>
    </row>
    <row r="24" spans="1:26" s="255" customFormat="1" ht="15.75" customHeight="1">
      <c r="A24" s="261" t="s">
        <v>549</v>
      </c>
      <c r="B24" s="863">
        <v>6884149.2599999998</v>
      </c>
      <c r="C24" s="863">
        <v>5992959.9199999999</v>
      </c>
      <c r="D24" s="863">
        <v>6274334.1699999999</v>
      </c>
      <c r="E24" s="863">
        <v>7086136.75</v>
      </c>
      <c r="F24" s="863">
        <v>7488840.8600000003</v>
      </c>
      <c r="G24" s="863">
        <v>7326021.1200000001</v>
      </c>
      <c r="H24" s="863">
        <v>8440458.4700000007</v>
      </c>
      <c r="I24" s="863">
        <v>8198914.96</v>
      </c>
      <c r="J24" s="863">
        <v>7284305.7000000002</v>
      </c>
      <c r="K24" s="863">
        <v>7962664.3300000001</v>
      </c>
      <c r="L24" s="863">
        <v>8213132.1100000003</v>
      </c>
      <c r="M24" s="863">
        <v>8583213.1899999995</v>
      </c>
      <c r="N24" s="863">
        <v>89735130.840000004</v>
      </c>
      <c r="O24" s="371"/>
      <c r="P24" s="528"/>
      <c r="R24" s="441"/>
    </row>
    <row r="25" spans="1:26" s="255" customFormat="1" ht="15.75" customHeight="1">
      <c r="A25" s="261" t="s">
        <v>550</v>
      </c>
      <c r="B25" s="863">
        <v>0</v>
      </c>
      <c r="C25" s="863">
        <v>0</v>
      </c>
      <c r="D25" s="863">
        <v>0</v>
      </c>
      <c r="E25" s="863">
        <v>0</v>
      </c>
      <c r="F25" s="863">
        <v>0</v>
      </c>
      <c r="G25" s="863">
        <v>0</v>
      </c>
      <c r="H25" s="863">
        <v>0</v>
      </c>
      <c r="I25" s="863">
        <v>0</v>
      </c>
      <c r="J25" s="863">
        <v>0</v>
      </c>
      <c r="K25" s="863">
        <v>0</v>
      </c>
      <c r="L25" s="863">
        <v>0</v>
      </c>
      <c r="M25" s="863">
        <v>0</v>
      </c>
      <c r="N25" s="863">
        <v>0</v>
      </c>
      <c r="O25" s="371"/>
      <c r="P25" s="528"/>
      <c r="R25" s="441"/>
    </row>
    <row r="26" spans="1:26" s="255" customFormat="1" ht="15.75" customHeight="1">
      <c r="A26" s="261" t="s">
        <v>551</v>
      </c>
      <c r="B26" s="863">
        <v>510962.4</v>
      </c>
      <c r="C26" s="863">
        <v>539338.41</v>
      </c>
      <c r="D26" s="863">
        <v>539338.41</v>
      </c>
      <c r="E26" s="863">
        <v>599264.9</v>
      </c>
      <c r="F26" s="863">
        <v>599264.9</v>
      </c>
      <c r="G26" s="863">
        <v>719117.88</v>
      </c>
      <c r="H26" s="863">
        <v>719117.88</v>
      </c>
      <c r="I26" s="863">
        <v>719117.88</v>
      </c>
      <c r="J26" s="863">
        <v>719117.88</v>
      </c>
      <c r="K26" s="863">
        <v>719117.88</v>
      </c>
      <c r="L26" s="863">
        <v>719117.88</v>
      </c>
      <c r="M26" s="863">
        <v>958823.84</v>
      </c>
      <c r="N26" s="863">
        <v>8061700.1399999997</v>
      </c>
      <c r="O26" s="371"/>
      <c r="P26" s="528"/>
      <c r="R26" s="441"/>
    </row>
    <row r="27" spans="1:26" s="255" customFormat="1" ht="15.75" customHeight="1">
      <c r="A27" s="261" t="s">
        <v>552</v>
      </c>
      <c r="B27" s="863">
        <v>133.34</v>
      </c>
      <c r="C27" s="863">
        <v>35.9</v>
      </c>
      <c r="D27" s="863">
        <v>8312.25</v>
      </c>
      <c r="E27" s="863">
        <v>939.14</v>
      </c>
      <c r="F27" s="863">
        <v>988.48</v>
      </c>
      <c r="G27" s="863">
        <v>71.94</v>
      </c>
      <c r="H27" s="863">
        <v>21.72</v>
      </c>
      <c r="I27" s="863">
        <v>60</v>
      </c>
      <c r="J27" s="863">
        <v>60</v>
      </c>
      <c r="K27" s="863">
        <v>0</v>
      </c>
      <c r="L27" s="863">
        <v>83891.06</v>
      </c>
      <c r="M27" s="863">
        <v>0</v>
      </c>
      <c r="N27" s="863">
        <v>94513.83</v>
      </c>
      <c r="O27" s="371"/>
      <c r="P27" s="528"/>
      <c r="R27" s="441"/>
    </row>
    <row r="28" spans="1:26" s="255" customFormat="1" ht="15.75" customHeight="1">
      <c r="A28" s="261" t="s">
        <v>553</v>
      </c>
      <c r="B28" s="863">
        <v>66.67</v>
      </c>
      <c r="C28" s="863">
        <v>985.5</v>
      </c>
      <c r="D28" s="863">
        <v>3456.29</v>
      </c>
      <c r="E28" s="863">
        <v>469.57</v>
      </c>
      <c r="F28" s="863">
        <v>494.24</v>
      </c>
      <c r="G28" s="863">
        <v>35.97</v>
      </c>
      <c r="H28" s="863">
        <v>10.86</v>
      </c>
      <c r="I28" s="863">
        <v>0</v>
      </c>
      <c r="J28" s="863">
        <v>141334.28</v>
      </c>
      <c r="K28" s="863">
        <v>0</v>
      </c>
      <c r="L28" s="863">
        <v>41945.53</v>
      </c>
      <c r="M28" s="863">
        <v>167545.54</v>
      </c>
      <c r="N28" s="863">
        <v>356344.45</v>
      </c>
      <c r="O28" s="371"/>
      <c r="P28" s="528"/>
      <c r="R28" s="441"/>
    </row>
    <row r="29" spans="1:26" s="255" customFormat="1" ht="15.75" customHeight="1">
      <c r="A29" s="261" t="s">
        <v>554</v>
      </c>
      <c r="B29" s="863">
        <v>80042.41</v>
      </c>
      <c r="C29" s="863">
        <v>84464.27</v>
      </c>
      <c r="D29" s="863">
        <v>91241.51</v>
      </c>
      <c r="E29" s="863">
        <v>91068.05</v>
      </c>
      <c r="F29" s="863">
        <v>94470.24</v>
      </c>
      <c r="G29" s="863">
        <v>96511.55</v>
      </c>
      <c r="H29" s="863">
        <v>99425.13</v>
      </c>
      <c r="I29" s="863">
        <v>101931.05</v>
      </c>
      <c r="J29" s="863">
        <v>104479.67</v>
      </c>
      <c r="K29" s="863">
        <v>104345.04</v>
      </c>
      <c r="L29" s="863">
        <v>147054.85</v>
      </c>
      <c r="M29" s="863">
        <v>101472.81</v>
      </c>
      <c r="N29" s="863">
        <v>1196506.5800000003</v>
      </c>
      <c r="O29" s="371"/>
      <c r="P29" s="528"/>
      <c r="R29" s="441"/>
    </row>
    <row r="30" spans="1:26" s="255" customFormat="1" ht="15.75" customHeight="1">
      <c r="A30" s="258" t="s">
        <v>293</v>
      </c>
      <c r="B30" s="862">
        <v>117394227.19</v>
      </c>
      <c r="C30" s="862">
        <v>37422347.07</v>
      </c>
      <c r="D30" s="862">
        <v>39798381.120000005</v>
      </c>
      <c r="E30" s="862">
        <v>90063540.689999998</v>
      </c>
      <c r="F30" s="862">
        <v>50315249.670000002</v>
      </c>
      <c r="G30" s="862">
        <v>68182171.210000008</v>
      </c>
      <c r="H30" s="862">
        <v>176409411.34000003</v>
      </c>
      <c r="I30" s="862">
        <v>62677574.690000005</v>
      </c>
      <c r="J30" s="862">
        <v>197383920.66</v>
      </c>
      <c r="K30" s="862">
        <v>191324117.23999998</v>
      </c>
      <c r="L30" s="862">
        <v>97649202.989999995</v>
      </c>
      <c r="M30" s="862">
        <v>97950520.460000008</v>
      </c>
      <c r="N30" s="862">
        <v>1226570664.3300002</v>
      </c>
      <c r="O30" s="371"/>
      <c r="P30" s="528"/>
      <c r="R30" s="441"/>
    </row>
    <row r="31" spans="1:26" s="255" customFormat="1" ht="15.75" customHeight="1">
      <c r="A31" s="261" t="s">
        <v>555</v>
      </c>
      <c r="B31" s="863">
        <v>91731830.680000007</v>
      </c>
      <c r="C31" s="863">
        <v>9902972.4900000002</v>
      </c>
      <c r="D31" s="863">
        <v>7129008.9699999997</v>
      </c>
      <c r="E31" s="863">
        <v>55511822.579999998</v>
      </c>
      <c r="F31" s="863">
        <v>6573461.5899999999</v>
      </c>
      <c r="G31" s="863">
        <v>18507348.18</v>
      </c>
      <c r="H31" s="863">
        <v>33440416.170000002</v>
      </c>
      <c r="I31" s="863">
        <v>9601326.1099999994</v>
      </c>
      <c r="J31" s="863">
        <v>121175438.5</v>
      </c>
      <c r="K31" s="863">
        <v>17813305.84</v>
      </c>
      <c r="L31" s="863">
        <v>15388369.880000001</v>
      </c>
      <c r="M31" s="863">
        <v>29871685.219999999</v>
      </c>
      <c r="N31" s="863">
        <v>416646986.21000004</v>
      </c>
      <c r="O31" s="371"/>
      <c r="P31" s="528"/>
      <c r="R31" s="441"/>
    </row>
    <row r="32" spans="1:26" s="255" customFormat="1" ht="15.75" customHeight="1">
      <c r="A32" s="261" t="s">
        <v>556</v>
      </c>
      <c r="B32" s="863">
        <v>1049870.3500000001</v>
      </c>
      <c r="C32" s="863">
        <v>150282.53</v>
      </c>
      <c r="D32" s="863">
        <v>217599.09</v>
      </c>
      <c r="E32" s="863">
        <v>71436.13</v>
      </c>
      <c r="F32" s="863">
        <v>694122.5</v>
      </c>
      <c r="G32" s="863">
        <v>223529.95</v>
      </c>
      <c r="H32" s="863">
        <v>777427.92</v>
      </c>
      <c r="I32" s="863">
        <v>67793.72</v>
      </c>
      <c r="J32" s="863">
        <v>160406.42000000001</v>
      </c>
      <c r="K32" s="863">
        <v>71762.399999999994</v>
      </c>
      <c r="L32" s="863">
        <v>120314.5</v>
      </c>
      <c r="M32" s="863">
        <v>260416.02</v>
      </c>
      <c r="N32" s="863">
        <v>3864961.5300000003</v>
      </c>
      <c r="O32" s="371"/>
      <c r="P32" s="528"/>
      <c r="R32" s="441"/>
    </row>
    <row r="33" spans="1:27" s="255" customFormat="1" ht="15.75" customHeight="1">
      <c r="A33" s="261" t="s">
        <v>557</v>
      </c>
      <c r="B33" s="863">
        <v>7766466.4199999999</v>
      </c>
      <c r="C33" s="863">
        <v>10583759.5</v>
      </c>
      <c r="D33" s="863">
        <v>13829512.460000001</v>
      </c>
      <c r="E33" s="863">
        <v>8021648.0999999996</v>
      </c>
      <c r="F33" s="863">
        <v>9586327.1600000001</v>
      </c>
      <c r="G33" s="863">
        <v>17440062.850000001</v>
      </c>
      <c r="H33" s="863">
        <v>12699536.9</v>
      </c>
      <c r="I33" s="863">
        <v>12291062.33</v>
      </c>
      <c r="J33" s="863">
        <v>10496530.720000001</v>
      </c>
      <c r="K33" s="863">
        <v>8339736.1500000004</v>
      </c>
      <c r="L33" s="863">
        <v>13253287.75</v>
      </c>
      <c r="M33" s="863">
        <v>9446850.4499999993</v>
      </c>
      <c r="N33" s="863">
        <v>133754780.79000002</v>
      </c>
      <c r="O33" s="371"/>
      <c r="P33" s="528"/>
      <c r="R33" s="441"/>
    </row>
    <row r="34" spans="1:27" s="255" customFormat="1" ht="15.75" customHeight="1">
      <c r="A34" s="261" t="s">
        <v>558</v>
      </c>
      <c r="B34" s="863">
        <v>3243613.52</v>
      </c>
      <c r="C34" s="863">
        <v>3288379.87</v>
      </c>
      <c r="D34" s="863">
        <v>3165455.85</v>
      </c>
      <c r="E34" s="863">
        <v>2812621.12</v>
      </c>
      <c r="F34" s="863">
        <v>2533039.1799999997</v>
      </c>
      <c r="G34" s="863">
        <v>3357226.61</v>
      </c>
      <c r="H34" s="863">
        <v>31945989.970000003</v>
      </c>
      <c r="I34" s="863">
        <v>13160122.850000001</v>
      </c>
      <c r="J34" s="863">
        <v>3272418.05</v>
      </c>
      <c r="K34" s="863">
        <v>3265417.94</v>
      </c>
      <c r="L34" s="863">
        <v>3206310.01</v>
      </c>
      <c r="M34" s="863">
        <v>3739159.4899999998</v>
      </c>
      <c r="N34" s="863">
        <v>76989754.460000008</v>
      </c>
      <c r="O34" s="371"/>
      <c r="P34" s="528"/>
      <c r="R34" s="441"/>
    </row>
    <row r="35" spans="1:27" s="255" customFormat="1" ht="15.75" customHeight="1">
      <c r="A35" s="261" t="s">
        <v>559</v>
      </c>
      <c r="B35" s="863">
        <v>4985097</v>
      </c>
      <c r="C35" s="863">
        <v>5740204.4000000004</v>
      </c>
      <c r="D35" s="863">
        <v>5348484.4000000004</v>
      </c>
      <c r="E35" s="863">
        <v>6237414.7999999998</v>
      </c>
      <c r="F35" s="863">
        <v>6247751.2000000002</v>
      </c>
      <c r="G35" s="863">
        <v>6247751.2000000002</v>
      </c>
      <c r="H35" s="863">
        <v>6247751.2000000002</v>
      </c>
      <c r="I35" s="863">
        <v>6320106</v>
      </c>
      <c r="J35" s="863">
        <v>6320106</v>
      </c>
      <c r="K35" s="863">
        <v>6320106</v>
      </c>
      <c r="L35" s="863">
        <v>6382124.4000000004</v>
      </c>
      <c r="M35" s="863">
        <v>6290160</v>
      </c>
      <c r="N35" s="863">
        <v>72687056.599999994</v>
      </c>
      <c r="O35" s="371"/>
      <c r="P35" s="528"/>
      <c r="R35" s="441"/>
    </row>
    <row r="36" spans="1:27" s="255" customFormat="1" ht="15.75" customHeight="1">
      <c r="A36" s="261" t="s">
        <v>560</v>
      </c>
      <c r="B36" s="863">
        <v>1181261.3400000001</v>
      </c>
      <c r="C36" s="863">
        <v>2849213.95</v>
      </c>
      <c r="D36" s="863">
        <v>3783179.27</v>
      </c>
      <c r="E36" s="863">
        <v>3995428.81</v>
      </c>
      <c r="F36" s="863">
        <v>3427812.96</v>
      </c>
      <c r="G36" s="863">
        <v>2707334.63</v>
      </c>
      <c r="H36" s="863">
        <v>3708719.26</v>
      </c>
      <c r="I36" s="863">
        <v>2742529.3</v>
      </c>
      <c r="J36" s="863">
        <v>7863592.9000000004</v>
      </c>
      <c r="K36" s="863">
        <v>6695818.1200000001</v>
      </c>
      <c r="L36" s="863">
        <v>7957275.4699999997</v>
      </c>
      <c r="M36" s="863">
        <v>7593478.25</v>
      </c>
      <c r="N36" s="863">
        <v>54505644.259999998</v>
      </c>
      <c r="O36" s="371"/>
      <c r="P36" s="528"/>
      <c r="R36" s="441"/>
    </row>
    <row r="37" spans="1:27" s="255" customFormat="1" ht="15.75" customHeight="1">
      <c r="A37" s="261" t="s">
        <v>561</v>
      </c>
      <c r="B37" s="863">
        <v>2563450.8199999998</v>
      </c>
      <c r="C37" s="863">
        <v>1884150.48</v>
      </c>
      <c r="D37" s="863">
        <v>1998246.05</v>
      </c>
      <c r="E37" s="863">
        <v>4089446.02</v>
      </c>
      <c r="F37" s="863">
        <v>2015755.17</v>
      </c>
      <c r="G37" s="863">
        <v>2552471.94</v>
      </c>
      <c r="H37" s="863">
        <v>2740175.3</v>
      </c>
      <c r="I37" s="863">
        <v>2989851.52</v>
      </c>
      <c r="J37" s="863">
        <v>2435026.44</v>
      </c>
      <c r="K37" s="863">
        <v>2984585.06</v>
      </c>
      <c r="L37" s="863">
        <v>3029307.55</v>
      </c>
      <c r="M37" s="863">
        <v>2752796.75</v>
      </c>
      <c r="N37" s="863">
        <v>32035263.099999998</v>
      </c>
      <c r="O37" s="371"/>
      <c r="P37" s="528"/>
      <c r="R37" s="441"/>
    </row>
    <row r="38" spans="1:27" s="255" customFormat="1" ht="15.75" customHeight="1">
      <c r="A38" s="261" t="s">
        <v>562</v>
      </c>
      <c r="B38" s="863">
        <v>4872637.0599999996</v>
      </c>
      <c r="C38" s="863">
        <v>3023383.85</v>
      </c>
      <c r="D38" s="863">
        <v>4326895.03</v>
      </c>
      <c r="E38" s="863">
        <v>9323723.1300000008</v>
      </c>
      <c r="F38" s="863">
        <v>19236979.91</v>
      </c>
      <c r="G38" s="863">
        <v>17146445.850000001</v>
      </c>
      <c r="H38" s="863">
        <v>84849394.620000005</v>
      </c>
      <c r="I38" s="863">
        <v>15504782.859999999</v>
      </c>
      <c r="J38" s="863">
        <v>45660401.630000003</v>
      </c>
      <c r="K38" s="863">
        <v>145833385.72999999</v>
      </c>
      <c r="L38" s="863">
        <v>48312213.43</v>
      </c>
      <c r="M38" s="863">
        <v>37995974.280000001</v>
      </c>
      <c r="N38" s="863">
        <v>436086217.38</v>
      </c>
      <c r="O38" s="371"/>
      <c r="P38" s="528"/>
      <c r="R38" s="441"/>
    </row>
    <row r="39" spans="1:27" s="255" customFormat="1" ht="15.75" customHeight="1">
      <c r="A39" s="258" t="s">
        <v>291</v>
      </c>
      <c r="B39" s="862">
        <v>3314605.25</v>
      </c>
      <c r="C39" s="862">
        <v>3251421.4899999998</v>
      </c>
      <c r="D39" s="862">
        <v>3709918.95</v>
      </c>
      <c r="E39" s="862">
        <v>3161011.0300000003</v>
      </c>
      <c r="F39" s="862">
        <v>4068873.29</v>
      </c>
      <c r="G39" s="862">
        <v>3553406.79</v>
      </c>
      <c r="H39" s="862">
        <v>13761663.08</v>
      </c>
      <c r="I39" s="862">
        <v>5371177.4100000001</v>
      </c>
      <c r="J39" s="862">
        <v>2455538.37</v>
      </c>
      <c r="K39" s="862">
        <v>2957003.91</v>
      </c>
      <c r="L39" s="862">
        <v>3534331.5500000003</v>
      </c>
      <c r="M39" s="862">
        <v>3509511.8200000003</v>
      </c>
      <c r="N39" s="862">
        <v>52648462.940000005</v>
      </c>
      <c r="O39" s="371"/>
      <c r="P39" s="528"/>
      <c r="R39" s="441"/>
    </row>
    <row r="40" spans="1:27" s="255" customFormat="1" ht="15.75" customHeight="1">
      <c r="A40" s="258" t="s">
        <v>188</v>
      </c>
      <c r="B40" s="862">
        <v>5360471.9700000007</v>
      </c>
      <c r="C40" s="862">
        <v>12456864.139999999</v>
      </c>
      <c r="D40" s="862">
        <v>43738037.900000006</v>
      </c>
      <c r="E40" s="862">
        <v>97919782.589999989</v>
      </c>
      <c r="F40" s="862">
        <v>37590281.519999996</v>
      </c>
      <c r="G40" s="862">
        <v>36291289.799999997</v>
      </c>
      <c r="H40" s="862">
        <v>68725943.679999992</v>
      </c>
      <c r="I40" s="862">
        <v>32716647.390000001</v>
      </c>
      <c r="J40" s="862">
        <v>80436820.260000005</v>
      </c>
      <c r="K40" s="862">
        <v>197473931.36999997</v>
      </c>
      <c r="L40" s="862">
        <v>59087799.810000002</v>
      </c>
      <c r="M40" s="862">
        <v>91350240.749999985</v>
      </c>
      <c r="N40" s="862">
        <v>763148111.18000007</v>
      </c>
      <c r="O40" s="371"/>
      <c r="P40" s="528"/>
      <c r="R40" s="441"/>
    </row>
    <row r="41" spans="1:27" s="256" customFormat="1" ht="15.75" customHeight="1">
      <c r="A41" s="261" t="s">
        <v>563</v>
      </c>
      <c r="B41" s="863">
        <v>0</v>
      </c>
      <c r="C41" s="863">
        <v>234420.8</v>
      </c>
      <c r="D41" s="863">
        <v>965987.45</v>
      </c>
      <c r="E41" s="863">
        <v>830885.45</v>
      </c>
      <c r="F41" s="863">
        <v>14166160.9</v>
      </c>
      <c r="G41" s="863">
        <v>11757656.43</v>
      </c>
      <c r="H41" s="863">
        <v>47218644.32</v>
      </c>
      <c r="I41" s="863">
        <v>23149153.469999999</v>
      </c>
      <c r="J41" s="863">
        <v>41514636.079999998</v>
      </c>
      <c r="K41" s="863">
        <v>110121471.5</v>
      </c>
      <c r="L41" s="863">
        <v>33247414.84</v>
      </c>
      <c r="M41" s="863">
        <v>11360161.01</v>
      </c>
      <c r="N41" s="863">
        <v>294566592.24999994</v>
      </c>
      <c r="O41" s="522"/>
      <c r="P41" s="530"/>
      <c r="R41" s="442"/>
    </row>
    <row r="42" spans="1:27" s="255" customFormat="1" ht="15.75" customHeight="1">
      <c r="A42" s="261" t="s">
        <v>564</v>
      </c>
      <c r="B42" s="863">
        <v>3967933.81</v>
      </c>
      <c r="C42" s="863">
        <v>4683356.2</v>
      </c>
      <c r="D42" s="863">
        <v>6033370.1500000004</v>
      </c>
      <c r="E42" s="863">
        <v>86771061.829999998</v>
      </c>
      <c r="F42" s="863">
        <v>13816948.310000001</v>
      </c>
      <c r="G42" s="863">
        <v>17740211.039999999</v>
      </c>
      <c r="H42" s="863">
        <v>11942313.199999999</v>
      </c>
      <c r="I42" s="863">
        <v>5778975.8099999996</v>
      </c>
      <c r="J42" s="863">
        <v>4756983.8</v>
      </c>
      <c r="K42" s="863">
        <v>77382771.810000002</v>
      </c>
      <c r="L42" s="863">
        <v>8325660.4699999997</v>
      </c>
      <c r="M42" s="863">
        <v>3380904.77</v>
      </c>
      <c r="N42" s="863">
        <v>244580491.20000002</v>
      </c>
      <c r="O42" s="135"/>
      <c r="P42" s="528"/>
      <c r="R42" s="441"/>
    </row>
    <row r="43" spans="1:27" s="255" customFormat="1" ht="15.75" customHeight="1">
      <c r="A43" s="261" t="s">
        <v>565</v>
      </c>
      <c r="B43" s="863">
        <v>570476.43000000005</v>
      </c>
      <c r="C43" s="863">
        <v>5584933.6299999999</v>
      </c>
      <c r="D43" s="863">
        <v>29836119.760000002</v>
      </c>
      <c r="E43" s="863">
        <v>3190542.33</v>
      </c>
      <c r="F43" s="863">
        <v>3585380.7</v>
      </c>
      <c r="G43" s="863">
        <v>936906.34</v>
      </c>
      <c r="H43" s="863">
        <v>1873987.21</v>
      </c>
      <c r="I43" s="863">
        <v>1829791.71</v>
      </c>
      <c r="J43" s="863">
        <v>29632860.899999999</v>
      </c>
      <c r="K43" s="863">
        <v>1834900.64</v>
      </c>
      <c r="L43" s="863">
        <v>649328.02</v>
      </c>
      <c r="M43" s="863">
        <v>252669.52</v>
      </c>
      <c r="N43" s="863">
        <v>79777897.189999998</v>
      </c>
      <c r="O43" s="371"/>
      <c r="P43" s="528"/>
      <c r="R43" s="441"/>
    </row>
    <row r="44" spans="1:27" s="255" customFormat="1" ht="15.75" customHeight="1">
      <c r="A44" s="261" t="s">
        <v>566</v>
      </c>
      <c r="B44" s="863">
        <v>276432.11</v>
      </c>
      <c r="C44" s="863">
        <v>1963.88</v>
      </c>
      <c r="D44" s="863">
        <v>301187.71000000002</v>
      </c>
      <c r="E44" s="863">
        <v>2294325.21</v>
      </c>
      <c r="F44" s="863">
        <v>385296.34</v>
      </c>
      <c r="G44" s="863">
        <v>732957.48</v>
      </c>
      <c r="H44" s="863">
        <v>1489334.55</v>
      </c>
      <c r="I44" s="863">
        <v>400174.03</v>
      </c>
      <c r="J44" s="863">
        <v>1702516.76</v>
      </c>
      <c r="K44" s="863">
        <v>1410910.34</v>
      </c>
      <c r="L44" s="863">
        <v>520750.34</v>
      </c>
      <c r="M44" s="863">
        <v>792371.94</v>
      </c>
      <c r="N44" s="863">
        <v>10308220.689999999</v>
      </c>
      <c r="O44" s="371"/>
      <c r="P44" s="462"/>
      <c r="Q44" s="306"/>
      <c r="R44" s="441"/>
    </row>
    <row r="45" spans="1:27" s="256" customFormat="1" ht="15.75" customHeight="1">
      <c r="A45" s="261" t="s">
        <v>567</v>
      </c>
      <c r="B45" s="863">
        <v>0</v>
      </c>
      <c r="C45" s="863">
        <v>0</v>
      </c>
      <c r="D45" s="863">
        <v>0</v>
      </c>
      <c r="E45" s="863">
        <v>0</v>
      </c>
      <c r="F45" s="863">
        <v>0</v>
      </c>
      <c r="G45" s="863">
        <v>0</v>
      </c>
      <c r="H45" s="863">
        <v>0</v>
      </c>
      <c r="I45" s="863">
        <v>0</v>
      </c>
      <c r="J45" s="863">
        <v>0</v>
      </c>
      <c r="K45" s="863">
        <v>0</v>
      </c>
      <c r="L45" s="863">
        <v>0</v>
      </c>
      <c r="M45" s="863">
        <v>0</v>
      </c>
      <c r="N45" s="863">
        <v>0</v>
      </c>
      <c r="O45" s="522"/>
      <c r="P45" s="522"/>
      <c r="Q45" s="522"/>
      <c r="R45" s="194"/>
      <c r="S45" s="522"/>
      <c r="T45" s="522"/>
      <c r="U45" s="522"/>
      <c r="V45" s="522"/>
      <c r="W45" s="522"/>
      <c r="X45" s="522"/>
      <c r="Y45" s="522"/>
      <c r="Z45" s="522"/>
      <c r="AA45" s="522"/>
    </row>
    <row r="46" spans="1:27" s="255" customFormat="1" ht="15.75" customHeight="1">
      <c r="A46" s="261" t="s">
        <v>782</v>
      </c>
      <c r="B46" s="863">
        <v>50164.67</v>
      </c>
      <c r="C46" s="863">
        <v>148065.01</v>
      </c>
      <c r="D46" s="863">
        <v>135502.70000000001</v>
      </c>
      <c r="E46" s="863">
        <v>114642.13</v>
      </c>
      <c r="F46" s="863">
        <v>99907.66</v>
      </c>
      <c r="G46" s="863">
        <v>70775.959999999992</v>
      </c>
      <c r="H46" s="863">
        <v>58876.7</v>
      </c>
      <c r="I46" s="863">
        <v>75036.28</v>
      </c>
      <c r="J46" s="863">
        <v>108716.45999999999</v>
      </c>
      <c r="K46" s="863">
        <v>105395.44</v>
      </c>
      <c r="L46" s="863">
        <v>173915.72999999998</v>
      </c>
      <c r="M46" s="863">
        <v>78504.2</v>
      </c>
      <c r="N46" s="863">
        <v>1219502.94</v>
      </c>
      <c r="O46" s="371"/>
      <c r="P46" s="528"/>
      <c r="R46" s="441"/>
    </row>
    <row r="47" spans="1:27" s="255" customFormat="1" ht="15.75" customHeight="1">
      <c r="A47" s="261" t="s">
        <v>569</v>
      </c>
      <c r="B47" s="863">
        <v>12500</v>
      </c>
      <c r="C47" s="863">
        <v>906844</v>
      </c>
      <c r="D47" s="863">
        <v>5571000</v>
      </c>
      <c r="E47" s="863">
        <v>2748470</v>
      </c>
      <c r="F47" s="863">
        <v>3385293</v>
      </c>
      <c r="G47" s="863">
        <v>2128006</v>
      </c>
      <c r="H47" s="863">
        <v>4165037</v>
      </c>
      <c r="I47" s="863">
        <v>407000</v>
      </c>
      <c r="J47" s="863">
        <v>798664.45</v>
      </c>
      <c r="K47" s="863">
        <v>5680476</v>
      </c>
      <c r="L47" s="863">
        <v>14473812</v>
      </c>
      <c r="M47" s="863">
        <v>74714693.459999993</v>
      </c>
      <c r="N47" s="863">
        <v>114991795.91</v>
      </c>
      <c r="O47" s="371"/>
      <c r="P47" s="528"/>
      <c r="R47" s="441"/>
    </row>
    <row r="48" spans="1:27" s="255" customFormat="1" ht="15.75" customHeight="1">
      <c r="A48" s="261" t="s">
        <v>570</v>
      </c>
      <c r="B48" s="863">
        <v>0</v>
      </c>
      <c r="C48" s="863">
        <v>0</v>
      </c>
      <c r="D48" s="863">
        <v>0</v>
      </c>
      <c r="E48" s="863">
        <v>0</v>
      </c>
      <c r="F48" s="863">
        <v>0</v>
      </c>
      <c r="G48" s="863">
        <v>0</v>
      </c>
      <c r="H48" s="863">
        <v>0</v>
      </c>
      <c r="I48" s="863">
        <v>0</v>
      </c>
      <c r="J48" s="863">
        <v>0</v>
      </c>
      <c r="K48" s="863">
        <v>0</v>
      </c>
      <c r="L48" s="863">
        <v>0</v>
      </c>
      <c r="M48" s="863">
        <v>0</v>
      </c>
      <c r="N48" s="863">
        <v>0</v>
      </c>
      <c r="O48" s="371"/>
      <c r="P48" s="528"/>
      <c r="R48" s="441"/>
    </row>
    <row r="49" spans="1:27" s="255" customFormat="1" ht="15.75" customHeight="1">
      <c r="A49" s="261" t="s">
        <v>571</v>
      </c>
      <c r="B49" s="863">
        <v>482964.95</v>
      </c>
      <c r="C49" s="863">
        <v>897280.62</v>
      </c>
      <c r="D49" s="863">
        <v>894870.13</v>
      </c>
      <c r="E49" s="863">
        <v>1969855.6400000001</v>
      </c>
      <c r="F49" s="863">
        <v>2151294.61</v>
      </c>
      <c r="G49" s="863">
        <v>2924776.5499999993</v>
      </c>
      <c r="H49" s="863">
        <v>1977750.7000000002</v>
      </c>
      <c r="I49" s="863">
        <v>1076516.0899999999</v>
      </c>
      <c r="J49" s="863">
        <v>1922441.81</v>
      </c>
      <c r="K49" s="863">
        <v>938005.64</v>
      </c>
      <c r="L49" s="863">
        <v>1696918.41</v>
      </c>
      <c r="M49" s="863">
        <v>770935.85000000009</v>
      </c>
      <c r="N49" s="863">
        <v>17703611</v>
      </c>
      <c r="O49" s="371"/>
      <c r="P49" s="528"/>
      <c r="R49" s="441"/>
    </row>
    <row r="50" spans="1:27" s="255" customFormat="1" ht="15.75" customHeight="1">
      <c r="A50" s="258" t="s">
        <v>305</v>
      </c>
      <c r="B50" s="862">
        <v>406296451.12999994</v>
      </c>
      <c r="C50" s="862">
        <v>255151618.09</v>
      </c>
      <c r="D50" s="862">
        <v>290393166.75</v>
      </c>
      <c r="E50" s="862">
        <v>327878577.78999996</v>
      </c>
      <c r="F50" s="862">
        <v>328877629.32000005</v>
      </c>
      <c r="G50" s="862">
        <v>406435535.36000007</v>
      </c>
      <c r="H50" s="862">
        <v>368275634.81999999</v>
      </c>
      <c r="I50" s="862">
        <v>354606653.69999999</v>
      </c>
      <c r="J50" s="862">
        <v>338048380.48000002</v>
      </c>
      <c r="K50" s="862">
        <v>340984348.01000005</v>
      </c>
      <c r="L50" s="862">
        <v>301388624.95999998</v>
      </c>
      <c r="M50" s="862">
        <v>344531989.46999997</v>
      </c>
      <c r="N50" s="862">
        <v>4062868609.8800001</v>
      </c>
      <c r="O50" s="371"/>
      <c r="P50" s="462"/>
      <c r="Q50" s="306"/>
      <c r="R50" s="441"/>
    </row>
    <row r="51" spans="1:27" s="255" customFormat="1" ht="15.75" customHeight="1">
      <c r="A51" s="258" t="s">
        <v>306</v>
      </c>
      <c r="B51" s="862">
        <v>346752569.13999999</v>
      </c>
      <c r="C51" s="862">
        <v>205896230.40000001</v>
      </c>
      <c r="D51" s="862">
        <v>234918349.06999999</v>
      </c>
      <c r="E51" s="862">
        <v>283442804.52999997</v>
      </c>
      <c r="F51" s="862">
        <v>286492564.86000001</v>
      </c>
      <c r="G51" s="862">
        <v>350063459.79000002</v>
      </c>
      <c r="H51" s="862">
        <v>284802218.76999998</v>
      </c>
      <c r="I51" s="862">
        <v>303235194.63</v>
      </c>
      <c r="J51" s="862">
        <v>288521051.62</v>
      </c>
      <c r="K51" s="862">
        <v>297462947.47000003</v>
      </c>
      <c r="L51" s="862">
        <v>249958628.86000001</v>
      </c>
      <c r="M51" s="862">
        <v>297320870.74000001</v>
      </c>
      <c r="N51" s="862">
        <v>3428866889.8800001</v>
      </c>
      <c r="O51" s="371"/>
      <c r="P51" s="371"/>
      <c r="Q51" s="371"/>
      <c r="R51" s="198"/>
      <c r="S51" s="371"/>
      <c r="T51" s="371"/>
      <c r="U51" s="371"/>
      <c r="V51" s="371"/>
      <c r="W51" s="371"/>
      <c r="X51" s="371"/>
      <c r="Y51" s="371"/>
      <c r="Z51" s="371"/>
      <c r="AA51" s="371"/>
    </row>
    <row r="52" spans="1:27" s="255" customFormat="1" ht="15.75" customHeight="1">
      <c r="A52" s="261" t="s">
        <v>572</v>
      </c>
      <c r="B52" s="863">
        <v>346752569.13999999</v>
      </c>
      <c r="C52" s="863">
        <v>205896230.40000001</v>
      </c>
      <c r="D52" s="863">
        <v>234918349.06999999</v>
      </c>
      <c r="E52" s="863">
        <v>283442804.52999997</v>
      </c>
      <c r="F52" s="863">
        <v>286492564.86000001</v>
      </c>
      <c r="G52" s="863">
        <v>350063459.79000002</v>
      </c>
      <c r="H52" s="863">
        <v>284802218.76999998</v>
      </c>
      <c r="I52" s="863">
        <v>303235194.63</v>
      </c>
      <c r="J52" s="863">
        <v>288521051.62</v>
      </c>
      <c r="K52" s="863">
        <v>297462947.47000003</v>
      </c>
      <c r="L52" s="863">
        <v>249958628.86000001</v>
      </c>
      <c r="M52" s="863">
        <v>297320870.74000001</v>
      </c>
      <c r="N52" s="863">
        <v>3428866889.8800001</v>
      </c>
      <c r="O52" s="371"/>
      <c r="P52" s="528"/>
      <c r="R52" s="441"/>
    </row>
    <row r="53" spans="1:27" s="255" customFormat="1" ht="15.75" customHeight="1">
      <c r="A53" s="258" t="s">
        <v>296</v>
      </c>
      <c r="B53" s="862">
        <v>545248.59</v>
      </c>
      <c r="C53" s="862">
        <v>487081.8</v>
      </c>
      <c r="D53" s="862">
        <v>526925.73</v>
      </c>
      <c r="E53" s="862">
        <v>600982.02</v>
      </c>
      <c r="F53" s="862">
        <v>542195.99</v>
      </c>
      <c r="G53" s="862">
        <v>517290.66</v>
      </c>
      <c r="H53" s="862">
        <v>518411.07</v>
      </c>
      <c r="I53" s="862">
        <v>529933.64</v>
      </c>
      <c r="J53" s="862">
        <v>517299.08</v>
      </c>
      <c r="K53" s="862">
        <v>514282.61</v>
      </c>
      <c r="L53" s="862">
        <v>467039.77</v>
      </c>
      <c r="M53" s="862">
        <v>816511.78</v>
      </c>
      <c r="N53" s="862">
        <v>6583202.7400000012</v>
      </c>
      <c r="O53" s="371"/>
      <c r="P53" s="528"/>
      <c r="R53" s="441"/>
    </row>
    <row r="54" spans="1:27" s="255" customFormat="1" ht="15.75" customHeight="1">
      <c r="A54" s="261" t="s">
        <v>573</v>
      </c>
      <c r="B54" s="863">
        <v>0</v>
      </c>
      <c r="C54" s="863">
        <v>0</v>
      </c>
      <c r="D54" s="863">
        <v>0</v>
      </c>
      <c r="E54" s="863">
        <v>0</v>
      </c>
      <c r="F54" s="863">
        <v>0</v>
      </c>
      <c r="G54" s="863">
        <v>0</v>
      </c>
      <c r="H54" s="863">
        <v>0</v>
      </c>
      <c r="I54" s="863">
        <v>0</v>
      </c>
      <c r="J54" s="863">
        <v>0</v>
      </c>
      <c r="K54" s="863">
        <v>0</v>
      </c>
      <c r="L54" s="863">
        <v>0</v>
      </c>
      <c r="M54" s="863">
        <v>0</v>
      </c>
      <c r="N54" s="863">
        <v>0</v>
      </c>
      <c r="O54" s="371"/>
      <c r="P54" s="528"/>
      <c r="R54" s="441"/>
    </row>
    <row r="55" spans="1:27" s="255" customFormat="1" ht="15.75" customHeight="1">
      <c r="A55" s="261" t="s">
        <v>574</v>
      </c>
      <c r="B55" s="863">
        <v>0</v>
      </c>
      <c r="C55" s="863">
        <v>0</v>
      </c>
      <c r="D55" s="863">
        <v>0</v>
      </c>
      <c r="E55" s="863">
        <v>0</v>
      </c>
      <c r="F55" s="863">
        <v>0</v>
      </c>
      <c r="G55" s="863">
        <v>0</v>
      </c>
      <c r="H55" s="863">
        <v>0</v>
      </c>
      <c r="I55" s="863">
        <v>0</v>
      </c>
      <c r="J55" s="863">
        <v>0</v>
      </c>
      <c r="K55" s="863">
        <v>0</v>
      </c>
      <c r="L55" s="863">
        <v>0</v>
      </c>
      <c r="M55" s="863">
        <v>0</v>
      </c>
      <c r="N55" s="863">
        <v>0</v>
      </c>
      <c r="O55" s="371"/>
      <c r="P55" s="528"/>
      <c r="R55" s="441"/>
    </row>
    <row r="56" spans="1:27" s="255" customFormat="1" ht="15.75" customHeight="1">
      <c r="A56" s="261" t="s">
        <v>575</v>
      </c>
      <c r="B56" s="863">
        <v>0</v>
      </c>
      <c r="C56" s="863">
        <v>0</v>
      </c>
      <c r="D56" s="863">
        <v>0</v>
      </c>
      <c r="E56" s="863">
        <v>0</v>
      </c>
      <c r="F56" s="863">
        <v>0</v>
      </c>
      <c r="G56" s="863">
        <v>0</v>
      </c>
      <c r="H56" s="863">
        <v>0</v>
      </c>
      <c r="I56" s="863">
        <v>0</v>
      </c>
      <c r="J56" s="863">
        <v>0</v>
      </c>
      <c r="K56" s="863">
        <v>0</v>
      </c>
      <c r="L56" s="863">
        <v>0</v>
      </c>
      <c r="M56" s="863">
        <v>0</v>
      </c>
      <c r="N56" s="863">
        <v>0</v>
      </c>
      <c r="O56" s="371"/>
      <c r="P56" s="528"/>
      <c r="R56" s="441"/>
    </row>
    <row r="57" spans="1:27" s="255" customFormat="1" ht="15.75" customHeight="1">
      <c r="A57" s="261" t="s">
        <v>576</v>
      </c>
      <c r="B57" s="863">
        <v>0</v>
      </c>
      <c r="C57" s="863">
        <v>0</v>
      </c>
      <c r="D57" s="863">
        <v>0</v>
      </c>
      <c r="E57" s="863">
        <v>0</v>
      </c>
      <c r="F57" s="863">
        <v>0</v>
      </c>
      <c r="G57" s="863">
        <v>0</v>
      </c>
      <c r="H57" s="863">
        <v>0</v>
      </c>
      <c r="I57" s="863">
        <v>0</v>
      </c>
      <c r="J57" s="863">
        <v>0</v>
      </c>
      <c r="K57" s="863">
        <v>0</v>
      </c>
      <c r="L57" s="863">
        <v>0</v>
      </c>
      <c r="M57" s="863">
        <v>0</v>
      </c>
      <c r="N57" s="863">
        <v>0</v>
      </c>
      <c r="O57" s="371"/>
      <c r="P57" s="528"/>
      <c r="R57" s="441"/>
    </row>
    <row r="58" spans="1:27" s="255" customFormat="1" ht="15.75" customHeight="1">
      <c r="A58" s="261" t="s">
        <v>577</v>
      </c>
      <c r="B58" s="863">
        <v>0</v>
      </c>
      <c r="C58" s="863">
        <v>0</v>
      </c>
      <c r="D58" s="863">
        <v>0</v>
      </c>
      <c r="E58" s="863">
        <v>0</v>
      </c>
      <c r="F58" s="863">
        <v>0</v>
      </c>
      <c r="G58" s="863">
        <v>0</v>
      </c>
      <c r="H58" s="863">
        <v>0</v>
      </c>
      <c r="I58" s="863">
        <v>0</v>
      </c>
      <c r="J58" s="863">
        <v>0</v>
      </c>
      <c r="K58" s="863">
        <v>0</v>
      </c>
      <c r="L58" s="863">
        <v>0</v>
      </c>
      <c r="M58" s="863">
        <v>0</v>
      </c>
      <c r="N58" s="863">
        <v>0</v>
      </c>
      <c r="O58" s="371"/>
      <c r="P58" s="528"/>
      <c r="R58" s="441"/>
    </row>
    <row r="59" spans="1:27" s="255" customFormat="1" ht="14.25" customHeight="1">
      <c r="A59" s="261" t="s">
        <v>578</v>
      </c>
      <c r="B59" s="863">
        <v>545248.59</v>
      </c>
      <c r="C59" s="863">
        <v>487081.8</v>
      </c>
      <c r="D59" s="863">
        <v>526925.73</v>
      </c>
      <c r="E59" s="863">
        <v>600982.02</v>
      </c>
      <c r="F59" s="863">
        <v>542195.99</v>
      </c>
      <c r="G59" s="863">
        <v>517290.66</v>
      </c>
      <c r="H59" s="863">
        <v>518411.07</v>
      </c>
      <c r="I59" s="863">
        <v>529933.64</v>
      </c>
      <c r="J59" s="863">
        <v>517299.08</v>
      </c>
      <c r="K59" s="863">
        <v>514282.61</v>
      </c>
      <c r="L59" s="863">
        <v>467039.77</v>
      </c>
      <c r="M59" s="863">
        <v>816511.78</v>
      </c>
      <c r="N59" s="863">
        <v>6583202.7400000012</v>
      </c>
      <c r="O59" s="117"/>
      <c r="R59" s="441"/>
    </row>
    <row r="60" spans="1:27" s="255" customFormat="1">
      <c r="A60" s="261" t="s">
        <v>579</v>
      </c>
      <c r="B60" s="863">
        <v>0</v>
      </c>
      <c r="C60" s="863">
        <v>0</v>
      </c>
      <c r="D60" s="863">
        <v>0</v>
      </c>
      <c r="E60" s="863">
        <v>0</v>
      </c>
      <c r="F60" s="863">
        <v>0</v>
      </c>
      <c r="G60" s="863">
        <v>0</v>
      </c>
      <c r="H60" s="863">
        <v>0</v>
      </c>
      <c r="I60" s="863">
        <v>0</v>
      </c>
      <c r="J60" s="863">
        <v>0</v>
      </c>
      <c r="K60" s="863">
        <v>0</v>
      </c>
      <c r="L60" s="863">
        <v>0</v>
      </c>
      <c r="M60" s="863">
        <v>0</v>
      </c>
      <c r="N60" s="863">
        <v>0</v>
      </c>
      <c r="O60" s="117"/>
      <c r="R60" s="441"/>
    </row>
    <row r="61" spans="1:27" s="255" customFormat="1">
      <c r="A61" s="261" t="s">
        <v>562</v>
      </c>
      <c r="B61" s="863">
        <v>0</v>
      </c>
      <c r="C61" s="863">
        <v>0</v>
      </c>
      <c r="D61" s="863">
        <v>0</v>
      </c>
      <c r="E61" s="863">
        <v>0</v>
      </c>
      <c r="F61" s="863">
        <v>0</v>
      </c>
      <c r="G61" s="863">
        <v>0</v>
      </c>
      <c r="H61" s="863">
        <v>0</v>
      </c>
      <c r="I61" s="863">
        <v>0</v>
      </c>
      <c r="J61" s="863">
        <v>0</v>
      </c>
      <c r="K61" s="863">
        <v>0</v>
      </c>
      <c r="L61" s="863">
        <v>0</v>
      </c>
      <c r="M61" s="863">
        <v>0</v>
      </c>
      <c r="N61" s="863">
        <v>0</v>
      </c>
      <c r="O61" s="117"/>
      <c r="R61" s="441"/>
    </row>
    <row r="62" spans="1:27" s="255" customFormat="1">
      <c r="A62" s="258" t="s">
        <v>4</v>
      </c>
      <c r="B62" s="862">
        <v>58216664.329999998</v>
      </c>
      <c r="C62" s="862">
        <v>47909987.600000001</v>
      </c>
      <c r="D62" s="862">
        <v>53914420.770000003</v>
      </c>
      <c r="E62" s="862">
        <v>42732220.82</v>
      </c>
      <c r="F62" s="862">
        <v>41224137.719999999</v>
      </c>
      <c r="G62" s="862">
        <v>54843201.560000002</v>
      </c>
      <c r="H62" s="862">
        <v>81851073.379999995</v>
      </c>
      <c r="I62" s="862">
        <v>49838798.060000002</v>
      </c>
      <c r="J62" s="862">
        <v>48367213.480000004</v>
      </c>
      <c r="K62" s="862">
        <v>42458252.090000004</v>
      </c>
      <c r="L62" s="862">
        <v>50027720.120000005</v>
      </c>
      <c r="M62" s="862">
        <v>45926898.560000002</v>
      </c>
      <c r="N62" s="862">
        <v>617310588.49000001</v>
      </c>
      <c r="O62" s="139"/>
      <c r="R62" s="441"/>
    </row>
    <row r="63" spans="1:27" s="255" customFormat="1">
      <c r="A63" s="261" t="s">
        <v>580</v>
      </c>
      <c r="B63" s="863">
        <v>23155090.27</v>
      </c>
      <c r="C63" s="863">
        <v>21448014.23</v>
      </c>
      <c r="D63" s="863">
        <v>29977124.280000001</v>
      </c>
      <c r="E63" s="863">
        <v>21509797.210000001</v>
      </c>
      <c r="F63" s="863">
        <v>21297971.920000002</v>
      </c>
      <c r="G63" s="863">
        <v>31291565.690000001</v>
      </c>
      <c r="H63" s="863">
        <v>25276353.390000001</v>
      </c>
      <c r="I63" s="863">
        <v>26210998.98</v>
      </c>
      <c r="J63" s="863">
        <v>24998831.760000002</v>
      </c>
      <c r="K63" s="863">
        <v>19518955.77</v>
      </c>
      <c r="L63" s="863">
        <v>24071492.66</v>
      </c>
      <c r="M63" s="863">
        <v>17694363.440000001</v>
      </c>
      <c r="N63" s="863">
        <v>286450559.60000002</v>
      </c>
      <c r="R63" s="441"/>
    </row>
    <row r="64" spans="1:27" s="255" customFormat="1">
      <c r="A64" s="261" t="s">
        <v>581</v>
      </c>
      <c r="B64" s="863">
        <v>11431000</v>
      </c>
      <c r="C64" s="863">
        <v>4515000</v>
      </c>
      <c r="D64" s="863">
        <v>852100</v>
      </c>
      <c r="E64" s="863">
        <v>627500</v>
      </c>
      <c r="F64" s="863">
        <v>725600</v>
      </c>
      <c r="G64" s="863">
        <v>738800</v>
      </c>
      <c r="H64" s="863">
        <v>776100</v>
      </c>
      <c r="I64" s="863">
        <v>758800</v>
      </c>
      <c r="J64" s="863">
        <v>615600</v>
      </c>
      <c r="K64" s="863">
        <v>575000</v>
      </c>
      <c r="L64" s="863">
        <v>3643100</v>
      </c>
      <c r="M64" s="863">
        <v>5785500</v>
      </c>
      <c r="N64" s="863">
        <v>31044100</v>
      </c>
      <c r="O64" s="117"/>
      <c r="R64" s="441"/>
    </row>
    <row r="65" spans="1:18" s="255" customFormat="1">
      <c r="A65" s="261" t="s">
        <v>596</v>
      </c>
      <c r="B65" s="863">
        <v>0</v>
      </c>
      <c r="C65" s="863">
        <v>0</v>
      </c>
      <c r="D65" s="863">
        <v>0</v>
      </c>
      <c r="E65" s="863">
        <v>0</v>
      </c>
      <c r="F65" s="863">
        <v>0</v>
      </c>
      <c r="G65" s="863">
        <v>0</v>
      </c>
      <c r="H65" s="863">
        <v>0</v>
      </c>
      <c r="I65" s="863">
        <v>0</v>
      </c>
      <c r="J65" s="863">
        <v>0</v>
      </c>
      <c r="K65" s="863">
        <v>0</v>
      </c>
      <c r="L65" s="863">
        <v>0</v>
      </c>
      <c r="M65" s="863">
        <v>0</v>
      </c>
      <c r="N65" s="863">
        <v>0</v>
      </c>
      <c r="O65" s="117"/>
      <c r="R65" s="441"/>
    </row>
    <row r="66" spans="1:18" s="256" customFormat="1">
      <c r="A66" s="261" t="s">
        <v>582</v>
      </c>
      <c r="B66" s="863">
        <v>23630574.060000002</v>
      </c>
      <c r="C66" s="863">
        <v>21946973.370000001</v>
      </c>
      <c r="D66" s="863">
        <v>23085196.490000002</v>
      </c>
      <c r="E66" s="863">
        <v>20594923.609999999</v>
      </c>
      <c r="F66" s="863">
        <v>19200565.800000001</v>
      </c>
      <c r="G66" s="863">
        <v>22812835.870000001</v>
      </c>
      <c r="H66" s="863">
        <v>55798619.990000002</v>
      </c>
      <c r="I66" s="863">
        <v>22868999.079999998</v>
      </c>
      <c r="J66" s="863">
        <v>22752781.719999999</v>
      </c>
      <c r="K66" s="863">
        <v>22364296.32</v>
      </c>
      <c r="L66" s="863">
        <v>22313127.460000001</v>
      </c>
      <c r="M66" s="863">
        <v>22447035.120000001</v>
      </c>
      <c r="N66" s="863">
        <v>299815928.89000005</v>
      </c>
      <c r="O66" s="124"/>
      <c r="R66" s="442"/>
    </row>
    <row r="67" spans="1:18" s="255" customFormat="1">
      <c r="A67" s="261" t="s">
        <v>583</v>
      </c>
      <c r="B67" s="863">
        <v>0</v>
      </c>
      <c r="C67" s="863">
        <v>0</v>
      </c>
      <c r="D67" s="863">
        <v>0</v>
      </c>
      <c r="E67" s="863">
        <v>0</v>
      </c>
      <c r="F67" s="863">
        <v>0</v>
      </c>
      <c r="G67" s="863">
        <v>0</v>
      </c>
      <c r="H67" s="863">
        <v>0</v>
      </c>
      <c r="I67" s="863">
        <v>0</v>
      </c>
      <c r="J67" s="863">
        <v>0</v>
      </c>
      <c r="K67" s="863">
        <v>0</v>
      </c>
      <c r="L67" s="863">
        <v>0</v>
      </c>
      <c r="M67" s="863">
        <v>0</v>
      </c>
      <c r="N67" s="863">
        <v>0</v>
      </c>
      <c r="O67" s="117"/>
      <c r="R67" s="441"/>
    </row>
    <row r="68" spans="1:18" s="256" customFormat="1">
      <c r="A68" s="258" t="s">
        <v>297</v>
      </c>
      <c r="B68" s="862">
        <v>781969.07</v>
      </c>
      <c r="C68" s="863">
        <v>858318.29</v>
      </c>
      <c r="D68" s="863">
        <v>1033471.1799999999</v>
      </c>
      <c r="E68" s="863">
        <v>1102570.4200000002</v>
      </c>
      <c r="F68" s="863">
        <v>618730.75</v>
      </c>
      <c r="G68" s="863">
        <v>1011583.35</v>
      </c>
      <c r="H68" s="863">
        <v>1103931.6000000001</v>
      </c>
      <c r="I68" s="863">
        <v>1002727.37</v>
      </c>
      <c r="J68" s="863">
        <v>642816.30000000005</v>
      </c>
      <c r="K68" s="863">
        <v>548865.84</v>
      </c>
      <c r="L68" s="863">
        <v>935236.21</v>
      </c>
      <c r="M68" s="863">
        <v>467708.39</v>
      </c>
      <c r="N68" s="863">
        <v>10107928.77</v>
      </c>
      <c r="O68" s="124"/>
      <c r="R68" s="442"/>
    </row>
    <row r="69" spans="1:18" s="255" customFormat="1">
      <c r="A69" s="258" t="s">
        <v>298</v>
      </c>
      <c r="B69" s="862">
        <v>0</v>
      </c>
      <c r="C69" s="862">
        <v>0</v>
      </c>
      <c r="D69" s="862">
        <v>0</v>
      </c>
      <c r="E69" s="862">
        <v>0</v>
      </c>
      <c r="F69" s="862">
        <v>0</v>
      </c>
      <c r="G69" s="862">
        <v>0</v>
      </c>
      <c r="H69" s="862">
        <v>12000</v>
      </c>
      <c r="I69" s="862">
        <v>0</v>
      </c>
      <c r="J69" s="862">
        <v>0</v>
      </c>
      <c r="K69" s="862">
        <v>0</v>
      </c>
      <c r="L69" s="862">
        <v>0</v>
      </c>
      <c r="M69" s="862">
        <v>0</v>
      </c>
      <c r="N69" s="862">
        <v>12000</v>
      </c>
      <c r="O69" s="117"/>
      <c r="R69" s="441"/>
    </row>
    <row r="70" spans="1:18" s="255" customFormat="1">
      <c r="A70" s="261" t="s">
        <v>584</v>
      </c>
      <c r="B70" s="863">
        <v>0</v>
      </c>
      <c r="C70" s="863">
        <v>0</v>
      </c>
      <c r="D70" s="863">
        <v>0</v>
      </c>
      <c r="E70" s="863">
        <v>0</v>
      </c>
      <c r="F70" s="863">
        <v>0</v>
      </c>
      <c r="G70" s="863">
        <v>0</v>
      </c>
      <c r="H70" s="863">
        <v>0</v>
      </c>
      <c r="I70" s="863">
        <v>0</v>
      </c>
      <c r="J70" s="863">
        <v>0</v>
      </c>
      <c r="K70" s="863">
        <v>0</v>
      </c>
      <c r="L70" s="863">
        <v>0</v>
      </c>
      <c r="M70" s="863">
        <v>0</v>
      </c>
      <c r="N70" s="863">
        <v>0</v>
      </c>
      <c r="O70" s="117"/>
      <c r="R70" s="441"/>
    </row>
    <row r="71" spans="1:18" s="255" customFormat="1" ht="12" customHeight="1">
      <c r="A71" s="261" t="s">
        <v>562</v>
      </c>
      <c r="B71" s="863">
        <v>0</v>
      </c>
      <c r="C71" s="863">
        <v>0</v>
      </c>
      <c r="D71" s="863">
        <v>0</v>
      </c>
      <c r="E71" s="863">
        <v>0</v>
      </c>
      <c r="F71" s="863">
        <v>0</v>
      </c>
      <c r="G71" s="863">
        <v>0</v>
      </c>
      <c r="H71" s="863">
        <v>12000</v>
      </c>
      <c r="I71" s="863">
        <v>0</v>
      </c>
      <c r="J71" s="863">
        <v>0</v>
      </c>
      <c r="K71" s="863">
        <v>0</v>
      </c>
      <c r="L71" s="863">
        <v>0</v>
      </c>
      <c r="M71" s="863">
        <v>0</v>
      </c>
      <c r="N71" s="863">
        <v>12000</v>
      </c>
      <c r="O71" s="117"/>
      <c r="R71" s="441"/>
    </row>
    <row r="72" spans="1:18" s="255" customFormat="1">
      <c r="A72" s="258" t="s">
        <v>299</v>
      </c>
      <c r="B72" s="862">
        <v>1641436.29</v>
      </c>
      <c r="C72" s="862">
        <v>1500722.88</v>
      </c>
      <c r="D72" s="862">
        <v>1899195.55</v>
      </c>
      <c r="E72" s="862">
        <v>1103174.3</v>
      </c>
      <c r="F72" s="862">
        <v>1533567.06</v>
      </c>
      <c r="G72" s="862">
        <v>1958163.39</v>
      </c>
      <c r="H72" s="862">
        <v>1625361.53</v>
      </c>
      <c r="I72" s="862">
        <v>1451951.39</v>
      </c>
      <c r="J72" s="862">
        <v>1434058.34</v>
      </c>
      <c r="K72" s="862">
        <v>1168028.97</v>
      </c>
      <c r="L72" s="862">
        <v>1521666.71</v>
      </c>
      <c r="M72" s="862">
        <v>1135655.57</v>
      </c>
      <c r="N72" s="862">
        <v>17972981.98</v>
      </c>
      <c r="O72" s="117"/>
      <c r="R72" s="441"/>
    </row>
    <row r="73" spans="1:18" s="255" customFormat="1">
      <c r="A73" s="261" t="s">
        <v>585</v>
      </c>
      <c r="B73" s="863">
        <v>1641436.29</v>
      </c>
      <c r="C73" s="863">
        <v>1500722.88</v>
      </c>
      <c r="D73" s="863">
        <v>1899195.55</v>
      </c>
      <c r="E73" s="863">
        <v>1103174.3</v>
      </c>
      <c r="F73" s="863">
        <v>1533567.06</v>
      </c>
      <c r="G73" s="863">
        <v>1958163.39</v>
      </c>
      <c r="H73" s="863">
        <v>1625361.53</v>
      </c>
      <c r="I73" s="863">
        <v>1451951.39</v>
      </c>
      <c r="J73" s="863">
        <v>1434058.34</v>
      </c>
      <c r="K73" s="863">
        <v>1168028.97</v>
      </c>
      <c r="L73" s="863">
        <v>1521666.71</v>
      </c>
      <c r="M73" s="863">
        <v>1135655.57</v>
      </c>
      <c r="N73" s="863">
        <v>17972981.98</v>
      </c>
      <c r="O73" s="117"/>
      <c r="R73" s="441"/>
    </row>
    <row r="74" spans="1:18" s="256" customFormat="1">
      <c r="A74" s="258" t="s">
        <v>300</v>
      </c>
      <c r="B74" s="862">
        <v>14840</v>
      </c>
      <c r="C74" s="862">
        <v>11060</v>
      </c>
      <c r="D74" s="862">
        <v>15135</v>
      </c>
      <c r="E74" s="862">
        <v>9325</v>
      </c>
      <c r="F74" s="862">
        <v>14745</v>
      </c>
      <c r="G74" s="862">
        <v>13825</v>
      </c>
      <c r="H74" s="862">
        <v>11137</v>
      </c>
      <c r="I74" s="862">
        <v>9070</v>
      </c>
      <c r="J74" s="862">
        <v>8375</v>
      </c>
      <c r="K74" s="862">
        <v>8620</v>
      </c>
      <c r="L74" s="862">
        <v>10995</v>
      </c>
      <c r="M74" s="862">
        <v>9755</v>
      </c>
      <c r="N74" s="862">
        <v>136882</v>
      </c>
      <c r="O74" s="124"/>
      <c r="R74" s="442"/>
    </row>
    <row r="75" spans="1:18">
      <c r="A75" s="261" t="s">
        <v>586</v>
      </c>
      <c r="B75" s="863">
        <v>0</v>
      </c>
      <c r="C75" s="863">
        <v>0</v>
      </c>
      <c r="D75" s="863">
        <v>0</v>
      </c>
      <c r="E75" s="863">
        <v>0</v>
      </c>
      <c r="F75" s="863">
        <v>0</v>
      </c>
      <c r="G75" s="863">
        <v>0</v>
      </c>
      <c r="H75" s="863">
        <v>0</v>
      </c>
      <c r="I75" s="863">
        <v>0</v>
      </c>
      <c r="J75" s="863">
        <v>0</v>
      </c>
      <c r="K75" s="863">
        <v>0</v>
      </c>
      <c r="L75" s="863">
        <v>0</v>
      </c>
      <c r="M75" s="863">
        <v>0</v>
      </c>
      <c r="N75" s="863">
        <v>0</v>
      </c>
    </row>
    <row r="76" spans="1:18" s="255" customFormat="1">
      <c r="A76" s="261" t="s">
        <v>587</v>
      </c>
      <c r="B76" s="863">
        <v>0</v>
      </c>
      <c r="C76" s="863">
        <v>0</v>
      </c>
      <c r="D76" s="863">
        <v>0</v>
      </c>
      <c r="E76" s="863">
        <v>0</v>
      </c>
      <c r="F76" s="863">
        <v>0</v>
      </c>
      <c r="G76" s="863">
        <v>0</v>
      </c>
      <c r="H76" s="863">
        <v>0</v>
      </c>
      <c r="I76" s="863">
        <v>0</v>
      </c>
      <c r="J76" s="863">
        <v>0</v>
      </c>
      <c r="K76" s="863">
        <v>0</v>
      </c>
      <c r="L76" s="863">
        <v>0</v>
      </c>
      <c r="M76" s="863">
        <v>0</v>
      </c>
      <c r="N76" s="863">
        <v>0</v>
      </c>
      <c r="O76" s="117"/>
      <c r="R76" s="441"/>
    </row>
    <row r="77" spans="1:18">
      <c r="A77" s="261" t="s">
        <v>307</v>
      </c>
      <c r="B77" s="863">
        <v>14840</v>
      </c>
      <c r="C77" s="863">
        <v>11060</v>
      </c>
      <c r="D77" s="863">
        <v>15135</v>
      </c>
      <c r="E77" s="863">
        <v>9325</v>
      </c>
      <c r="F77" s="863">
        <v>14745</v>
      </c>
      <c r="G77" s="863">
        <v>13825</v>
      </c>
      <c r="H77" s="863">
        <v>11137</v>
      </c>
      <c r="I77" s="863">
        <v>9070</v>
      </c>
      <c r="J77" s="863">
        <v>8375</v>
      </c>
      <c r="K77" s="863">
        <v>8620</v>
      </c>
      <c r="L77" s="863">
        <v>10995</v>
      </c>
      <c r="M77" s="863">
        <v>9755</v>
      </c>
      <c r="N77" s="863">
        <v>136882</v>
      </c>
    </row>
    <row r="78" spans="1:18">
      <c r="A78" s="261" t="s">
        <v>588</v>
      </c>
      <c r="B78" s="863">
        <v>0</v>
      </c>
      <c r="C78" s="863">
        <v>0</v>
      </c>
      <c r="D78" s="863">
        <v>0</v>
      </c>
      <c r="E78" s="863">
        <v>0</v>
      </c>
      <c r="F78" s="863">
        <v>0</v>
      </c>
      <c r="G78" s="863">
        <v>0</v>
      </c>
      <c r="H78" s="863">
        <v>0</v>
      </c>
      <c r="I78" s="863">
        <v>0</v>
      </c>
      <c r="J78" s="863">
        <v>0</v>
      </c>
      <c r="K78" s="863">
        <v>0</v>
      </c>
      <c r="L78" s="863">
        <v>0</v>
      </c>
      <c r="M78" s="863">
        <v>0</v>
      </c>
      <c r="N78" s="863">
        <v>0</v>
      </c>
    </row>
    <row r="79" spans="1:18">
      <c r="A79" s="258" t="s">
        <v>308</v>
      </c>
      <c r="B79" s="862">
        <v>6898597.7700000005</v>
      </c>
      <c r="C79" s="862">
        <v>909552.33000000007</v>
      </c>
      <c r="D79" s="862">
        <v>77370.009999999995</v>
      </c>
      <c r="E79" s="862">
        <v>1147310.8800000001</v>
      </c>
      <c r="F79" s="862">
        <v>283044.86</v>
      </c>
      <c r="G79" s="862">
        <v>898007.8</v>
      </c>
      <c r="H79" s="862">
        <v>1591175.68</v>
      </c>
      <c r="I79" s="862">
        <v>6463746.3700000001</v>
      </c>
      <c r="J79" s="862">
        <v>517744.36000000004</v>
      </c>
      <c r="K79" s="862">
        <v>542044.62</v>
      </c>
      <c r="L79" s="862">
        <v>73810.03</v>
      </c>
      <c r="M79" s="862">
        <v>260286.26</v>
      </c>
      <c r="N79" s="862">
        <v>19662690.970000003</v>
      </c>
    </row>
    <row r="80" spans="1:18">
      <c r="A80" s="261" t="s">
        <v>589</v>
      </c>
      <c r="B80" s="863">
        <v>0</v>
      </c>
      <c r="C80" s="863">
        <v>0</v>
      </c>
      <c r="D80" s="863">
        <v>0</v>
      </c>
      <c r="E80" s="863">
        <v>0</v>
      </c>
      <c r="F80" s="863">
        <v>0</v>
      </c>
      <c r="G80" s="863">
        <v>0</v>
      </c>
      <c r="H80" s="863">
        <v>0</v>
      </c>
      <c r="I80" s="863">
        <v>0</v>
      </c>
      <c r="J80" s="863">
        <v>0</v>
      </c>
      <c r="K80" s="863">
        <v>0</v>
      </c>
      <c r="L80" s="863">
        <v>0</v>
      </c>
      <c r="M80" s="863">
        <v>0</v>
      </c>
      <c r="N80" s="863">
        <v>0</v>
      </c>
    </row>
    <row r="81" spans="1:14">
      <c r="A81" s="261" t="s">
        <v>443</v>
      </c>
      <c r="B81" s="863">
        <v>6897097.7000000002</v>
      </c>
      <c r="C81" s="863">
        <v>906639.56</v>
      </c>
      <c r="D81" s="863">
        <v>77370</v>
      </c>
      <c r="E81" s="863">
        <v>1146637.73</v>
      </c>
      <c r="F81" s="863">
        <v>280042</v>
      </c>
      <c r="G81" s="863">
        <v>895846.29</v>
      </c>
      <c r="H81" s="863">
        <v>1590675.4</v>
      </c>
      <c r="I81" s="863">
        <v>6460164.9800000004</v>
      </c>
      <c r="J81" s="863">
        <v>517307.77</v>
      </c>
      <c r="K81" s="863">
        <v>540840.55000000005</v>
      </c>
      <c r="L81" s="863">
        <v>67054</v>
      </c>
      <c r="M81" s="863">
        <v>260008.24</v>
      </c>
      <c r="N81" s="863">
        <v>19639684.220000003</v>
      </c>
    </row>
    <row r="82" spans="1:14">
      <c r="A82" s="263" t="s">
        <v>590</v>
      </c>
      <c r="B82" s="863">
        <v>1500.07</v>
      </c>
      <c r="C82" s="863">
        <v>2912.77</v>
      </c>
      <c r="D82" s="863">
        <v>0.01</v>
      </c>
      <c r="E82" s="863">
        <v>0.11</v>
      </c>
      <c r="F82" s="863">
        <v>3002.86</v>
      </c>
      <c r="G82" s="863">
        <v>1468.83</v>
      </c>
      <c r="H82" s="863">
        <v>500.28</v>
      </c>
      <c r="I82" s="863">
        <v>3300.27</v>
      </c>
      <c r="J82" s="863">
        <v>26.96</v>
      </c>
      <c r="K82" s="863">
        <v>1204.07</v>
      </c>
      <c r="L82" s="863">
        <v>5296.48</v>
      </c>
      <c r="M82" s="863">
        <v>122.89</v>
      </c>
      <c r="N82" s="863">
        <v>19335.599999999999</v>
      </c>
    </row>
    <row r="83" spans="1:14">
      <c r="A83" s="261" t="s">
        <v>591</v>
      </c>
      <c r="B83" s="863">
        <v>0</v>
      </c>
      <c r="C83" s="863">
        <v>0</v>
      </c>
      <c r="D83" s="863">
        <v>0</v>
      </c>
      <c r="E83" s="863">
        <v>0</v>
      </c>
      <c r="F83" s="863">
        <v>0</v>
      </c>
      <c r="G83" s="863">
        <v>0</v>
      </c>
      <c r="H83" s="863">
        <v>0</v>
      </c>
      <c r="I83" s="863">
        <v>0</v>
      </c>
      <c r="J83" s="863">
        <v>0</v>
      </c>
      <c r="K83" s="863">
        <v>0</v>
      </c>
      <c r="L83" s="863">
        <v>0</v>
      </c>
      <c r="M83" s="863">
        <v>0</v>
      </c>
      <c r="N83" s="863">
        <v>0</v>
      </c>
    </row>
    <row r="84" spans="1:14">
      <c r="A84" s="261" t="s">
        <v>592</v>
      </c>
      <c r="B84" s="863">
        <v>0</v>
      </c>
      <c r="C84" s="863">
        <v>0</v>
      </c>
      <c r="D84" s="863">
        <v>0</v>
      </c>
      <c r="E84" s="863">
        <v>673.04</v>
      </c>
      <c r="F84" s="863">
        <v>0</v>
      </c>
      <c r="G84" s="863">
        <v>692.68</v>
      </c>
      <c r="H84" s="863">
        <v>0</v>
      </c>
      <c r="I84" s="863">
        <v>281.12</v>
      </c>
      <c r="J84" s="863">
        <v>409.63</v>
      </c>
      <c r="K84" s="863">
        <v>0</v>
      </c>
      <c r="L84" s="863">
        <v>1459.55</v>
      </c>
      <c r="M84" s="863">
        <v>155.13</v>
      </c>
      <c r="N84" s="863">
        <v>3671.1499999999996</v>
      </c>
    </row>
    <row r="85" spans="1:14">
      <c r="A85" s="428" t="s">
        <v>124</v>
      </c>
      <c r="B85" s="868">
        <v>902616018.52999985</v>
      </c>
      <c r="C85" s="868">
        <v>590111115.72000003</v>
      </c>
      <c r="D85" s="868">
        <v>738232968.91999996</v>
      </c>
      <c r="E85" s="868">
        <v>1548540231.2799997</v>
      </c>
      <c r="F85" s="868">
        <v>852192914.59000003</v>
      </c>
      <c r="G85" s="868">
        <v>1019152540.7099999</v>
      </c>
      <c r="H85" s="868">
        <v>1605789000.3200002</v>
      </c>
      <c r="I85" s="868">
        <v>875156199.4000001</v>
      </c>
      <c r="J85" s="868">
        <v>1061505330.77</v>
      </c>
      <c r="K85" s="868">
        <v>1287138530.9399998</v>
      </c>
      <c r="L85" s="868">
        <v>825144802.04999995</v>
      </c>
      <c r="M85" s="868">
        <v>940412127.69999993</v>
      </c>
      <c r="N85" s="868">
        <v>12245991780.93</v>
      </c>
    </row>
    <row r="86" spans="1:14">
      <c r="A86" s="265" t="s">
        <v>465</v>
      </c>
    </row>
    <row r="87" spans="1:14">
      <c r="A87" s="266" t="s">
        <v>784</v>
      </c>
    </row>
    <row r="88" spans="1:14">
      <c r="A88" s="138" t="s">
        <v>593</v>
      </c>
    </row>
  </sheetData>
  <customSheetViews>
    <customSheetView guid="{51F1D52B-5D55-4FCC-809B-9B4CC86C88B9}" showGridLines="0"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45E423DD-7FD2-487F-8372-5798D7D06C15}" showPageBreaks="1" showGridLines="0" printArea="1" topLeftCell="B1">
      <selection activeCell="N2" sqref="N2"/>
      <pageMargins left="0.49" right="0.39370078740157483" top="0.65" bottom="0.21" header="0.44" footer="0.27"/>
      <pageSetup scale="80" orientation="landscape" r:id="rId3"/>
      <headerFooter alignWithMargins="0"/>
    </customSheetView>
  </customSheetViews>
  <phoneticPr fontId="42" type="noConversion"/>
  <pageMargins left="1.08" right="0.39370078740157483" top="0.6692913385826772" bottom="0.35433070866141736" header="0.43307086614173229" footer="0.43307086614173229"/>
  <pageSetup scale="54" orientation="landscape" r:id="rId4"/>
  <headerFooter alignWithMargins="0"/>
  <drawing r:id="rId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143"/>
  <dimension ref="A1:H90"/>
  <sheetViews>
    <sheetView showGridLines="0" zoomScaleNormal="100" workbookViewId="0">
      <pane xSplit="1" ySplit="11" topLeftCell="B12" activePane="bottomRight" state="frozen"/>
      <selection pane="topRight" activeCell="B1" sqref="B1"/>
      <selection pane="bottomLeft" activeCell="A12" sqref="A12"/>
      <selection pane="bottomRight" activeCell="H17" sqref="H17"/>
    </sheetView>
  </sheetViews>
  <sheetFormatPr defaultColWidth="9.140625" defaultRowHeight="12.75"/>
  <cols>
    <col min="1" max="1" width="69.42578125" style="117" customWidth="1"/>
    <col min="2" max="7" width="12.28515625" style="117" customWidth="1"/>
    <col min="8" max="8" width="10.140625" style="117" bestFit="1" customWidth="1"/>
    <col min="9" max="9" width="96.140625" style="117" bestFit="1" customWidth="1"/>
    <col min="10" max="16384" width="9.140625" style="117"/>
  </cols>
  <sheetData>
    <row r="1" spans="1:8">
      <c r="A1" s="147" t="s">
        <v>117</v>
      </c>
      <c r="B1" s="149"/>
      <c r="C1" s="149"/>
      <c r="D1" s="149"/>
      <c r="E1" s="149"/>
      <c r="F1" s="149"/>
      <c r="G1" s="149"/>
      <c r="H1" s="150">
        <v>70</v>
      </c>
    </row>
    <row r="2" spans="1:8">
      <c r="A2" s="255"/>
      <c r="B2" s="255"/>
      <c r="C2" s="255"/>
      <c r="D2" s="255"/>
      <c r="E2" s="255"/>
      <c r="F2" s="255"/>
      <c r="G2" s="255"/>
    </row>
    <row r="3" spans="1:8">
      <c r="A3" s="255"/>
      <c r="B3" s="255"/>
      <c r="C3" s="255"/>
      <c r="D3" s="255"/>
      <c r="E3" s="255"/>
      <c r="F3" s="255"/>
    </row>
    <row r="4" spans="1:8">
      <c r="A4" s="255"/>
      <c r="B4" s="255"/>
      <c r="C4" s="255"/>
      <c r="D4" s="255"/>
      <c r="E4" s="255"/>
      <c r="F4" s="255"/>
    </row>
    <row r="5" spans="1:8">
      <c r="A5" s="255"/>
      <c r="B5" s="255"/>
      <c r="C5" s="255"/>
      <c r="D5" s="255"/>
      <c r="E5" s="255"/>
      <c r="F5" s="255"/>
    </row>
    <row r="6" spans="1:8">
      <c r="A6" s="255"/>
      <c r="B6" s="255"/>
      <c r="C6" s="255"/>
      <c r="D6" s="255"/>
      <c r="E6" s="255"/>
      <c r="F6" s="255"/>
    </row>
    <row r="7" spans="1:8">
      <c r="A7" s="255"/>
      <c r="B7" s="255"/>
      <c r="C7" s="255"/>
      <c r="D7" s="255"/>
      <c r="E7" s="255"/>
      <c r="F7" s="255"/>
    </row>
    <row r="8" spans="1:8">
      <c r="A8" s="256" t="s">
        <v>367</v>
      </c>
    </row>
    <row r="9" spans="1:8">
      <c r="A9" s="256" t="s">
        <v>809</v>
      </c>
    </row>
    <row r="10" spans="1:8">
      <c r="A10" s="255" t="s">
        <v>185</v>
      </c>
    </row>
    <row r="11" spans="1:8">
      <c r="A11" s="422" t="s">
        <v>617</v>
      </c>
      <c r="B11" s="423">
        <v>2015</v>
      </c>
      <c r="C11" s="423">
        <v>2016</v>
      </c>
      <c r="D11" s="423">
        <v>2017</v>
      </c>
      <c r="E11" s="423">
        <v>2018</v>
      </c>
      <c r="F11" s="423">
        <v>2019</v>
      </c>
      <c r="G11" s="423">
        <v>2020</v>
      </c>
      <c r="H11" s="257">
        <v>2021</v>
      </c>
    </row>
    <row r="12" spans="1:8">
      <c r="A12" s="258" t="s">
        <v>186</v>
      </c>
      <c r="B12" s="862">
        <v>3010344250.8599997</v>
      </c>
      <c r="C12" s="862">
        <v>3450997806.5099998</v>
      </c>
      <c r="D12" s="862">
        <v>3553138671.5899992</v>
      </c>
      <c r="E12" s="862">
        <v>3784141816.6899996</v>
      </c>
      <c r="F12" s="862">
        <v>4586321696.0999994</v>
      </c>
      <c r="G12" s="862">
        <v>3723031623.5199995</v>
      </c>
      <c r="H12" s="865">
        <v>7382190504.9200001</v>
      </c>
    </row>
    <row r="13" spans="1:8">
      <c r="A13" s="258" t="s">
        <v>303</v>
      </c>
      <c r="B13" s="862">
        <v>946621173.36000001</v>
      </c>
      <c r="C13" s="862">
        <v>1048409790.6899999</v>
      </c>
      <c r="D13" s="862">
        <v>1067227884.7999998</v>
      </c>
      <c r="E13" s="862">
        <v>1071244824.4499999</v>
      </c>
      <c r="F13" s="862">
        <v>1390040640.21</v>
      </c>
      <c r="G13" s="862">
        <v>1331203269.3899999</v>
      </c>
      <c r="H13" s="866">
        <v>1749748901.4400003</v>
      </c>
    </row>
    <row r="14" spans="1:8">
      <c r="A14" s="261" t="s">
        <v>539</v>
      </c>
      <c r="B14" s="863">
        <v>68536284.649999991</v>
      </c>
      <c r="C14" s="863">
        <v>68608198.090000004</v>
      </c>
      <c r="D14" s="863">
        <v>91259576.099999994</v>
      </c>
      <c r="E14" s="863">
        <v>73810275.020000011</v>
      </c>
      <c r="F14" s="863">
        <v>172786026.94</v>
      </c>
      <c r="G14" s="863">
        <v>99137509.329999998</v>
      </c>
      <c r="H14" s="867">
        <v>209769211.50000003</v>
      </c>
    </row>
    <row r="15" spans="1:8">
      <c r="A15" s="261" t="s">
        <v>540</v>
      </c>
      <c r="B15" s="863">
        <v>604443035.58000004</v>
      </c>
      <c r="C15" s="863">
        <v>683969381.16999984</v>
      </c>
      <c r="D15" s="863">
        <v>665506911.58999991</v>
      </c>
      <c r="E15" s="863">
        <v>709982968.82000005</v>
      </c>
      <c r="F15" s="863">
        <v>882905556.00000012</v>
      </c>
      <c r="G15" s="863">
        <v>922348083.96000004</v>
      </c>
      <c r="H15" s="867">
        <v>1148410523.4400001</v>
      </c>
    </row>
    <row r="16" spans="1:8">
      <c r="A16" s="261" t="s">
        <v>541</v>
      </c>
      <c r="B16" s="863">
        <v>175738629.59999999</v>
      </c>
      <c r="C16" s="863">
        <v>194319808.09</v>
      </c>
      <c r="D16" s="863">
        <v>182261797.00999999</v>
      </c>
      <c r="E16" s="863">
        <v>168272398.41999999</v>
      </c>
      <c r="F16" s="863">
        <v>194258854.34</v>
      </c>
      <c r="G16" s="863">
        <v>163862971.48999995</v>
      </c>
      <c r="H16" s="867">
        <v>231389070.18000001</v>
      </c>
    </row>
    <row r="17" spans="1:8">
      <c r="A17" s="261" t="s">
        <v>542</v>
      </c>
      <c r="B17" s="863">
        <v>4302324.1399999997</v>
      </c>
      <c r="C17" s="863">
        <v>4791600.6900000004</v>
      </c>
      <c r="D17" s="863">
        <v>18469559.420000002</v>
      </c>
      <c r="E17" s="863">
        <v>10075230.409999998</v>
      </c>
      <c r="F17" s="863">
        <v>10240545.039999999</v>
      </c>
      <c r="G17" s="863">
        <v>14052665.290000001</v>
      </c>
      <c r="H17" s="867">
        <v>12037491.73</v>
      </c>
    </row>
    <row r="18" spans="1:8">
      <c r="A18" s="261" t="s">
        <v>543</v>
      </c>
      <c r="B18" s="863">
        <v>20596747.98</v>
      </c>
      <c r="C18" s="863">
        <v>20018601.300000001</v>
      </c>
      <c r="D18" s="863">
        <v>21230633.619999994</v>
      </c>
      <c r="E18" s="863">
        <v>20933781.870000001</v>
      </c>
      <c r="F18" s="863">
        <v>24615630.640000001</v>
      </c>
      <c r="G18" s="863">
        <v>25128833.050000001</v>
      </c>
      <c r="H18" s="867">
        <v>29360270.779999997</v>
      </c>
    </row>
    <row r="19" spans="1:8">
      <c r="A19" s="261" t="s">
        <v>544</v>
      </c>
      <c r="B19" s="863">
        <v>11645659.180000002</v>
      </c>
      <c r="C19" s="863">
        <v>9546596.6500000004</v>
      </c>
      <c r="D19" s="863">
        <v>12337242.040000001</v>
      </c>
      <c r="E19" s="863">
        <v>9676874.1600000001</v>
      </c>
      <c r="F19" s="863">
        <v>13636349.1</v>
      </c>
      <c r="G19" s="863">
        <v>13182347.699999999</v>
      </c>
      <c r="H19" s="867">
        <v>18195172.380000003</v>
      </c>
    </row>
    <row r="20" spans="1:8">
      <c r="A20" s="261" t="s">
        <v>545</v>
      </c>
      <c r="B20" s="863">
        <v>61358492.229999989</v>
      </c>
      <c r="C20" s="863">
        <v>67155604.700000018</v>
      </c>
      <c r="D20" s="863">
        <v>76162165.019999996</v>
      </c>
      <c r="E20" s="863">
        <v>78493295.750000015</v>
      </c>
      <c r="F20" s="863">
        <v>91597678.150000021</v>
      </c>
      <c r="G20" s="863">
        <v>93490858.570000008</v>
      </c>
      <c r="H20" s="867">
        <v>100587161.43000001</v>
      </c>
    </row>
    <row r="21" spans="1:8">
      <c r="A21" s="258" t="s">
        <v>294</v>
      </c>
      <c r="B21" s="862">
        <v>1660858624.2399998</v>
      </c>
      <c r="C21" s="862">
        <v>1879293545.7099998</v>
      </c>
      <c r="D21" s="862">
        <v>1961560070.5299997</v>
      </c>
      <c r="E21" s="862">
        <v>2003567699.0799999</v>
      </c>
      <c r="F21" s="862">
        <v>2500051601.0799999</v>
      </c>
      <c r="G21" s="862">
        <v>1733604754.97</v>
      </c>
      <c r="H21" s="866">
        <v>4353222476.21</v>
      </c>
    </row>
    <row r="22" spans="1:8">
      <c r="A22" s="261" t="s">
        <v>546</v>
      </c>
      <c r="B22" s="863">
        <v>1583867965.7499998</v>
      </c>
      <c r="C22" s="863">
        <v>1788148983.4199998</v>
      </c>
      <c r="D22" s="863">
        <v>1869073892.9999998</v>
      </c>
      <c r="E22" s="863">
        <v>1905382283.5900002</v>
      </c>
      <c r="F22" s="863">
        <v>2397272609.6100001</v>
      </c>
      <c r="G22" s="863">
        <v>1647110842.5</v>
      </c>
      <c r="H22" s="867">
        <v>4253778280.3699999</v>
      </c>
    </row>
    <row r="23" spans="1:8">
      <c r="A23" s="261" t="s">
        <v>547</v>
      </c>
      <c r="B23" s="863">
        <v>0</v>
      </c>
      <c r="C23" s="863">
        <v>0</v>
      </c>
      <c r="D23" s="863">
        <v>0</v>
      </c>
      <c r="E23" s="863">
        <v>0</v>
      </c>
      <c r="F23" s="863">
        <v>0</v>
      </c>
      <c r="G23" s="863">
        <v>0</v>
      </c>
      <c r="H23" s="867">
        <v>0</v>
      </c>
    </row>
    <row r="24" spans="1:8">
      <c r="A24" s="261" t="s">
        <v>548</v>
      </c>
      <c r="B24" s="863">
        <v>0</v>
      </c>
      <c r="C24" s="863">
        <v>0</v>
      </c>
      <c r="D24" s="863">
        <v>0</v>
      </c>
      <c r="E24" s="863">
        <v>0</v>
      </c>
      <c r="F24" s="863">
        <v>0</v>
      </c>
      <c r="G24" s="863">
        <v>0</v>
      </c>
      <c r="H24" s="867">
        <v>0</v>
      </c>
    </row>
    <row r="25" spans="1:8">
      <c r="A25" s="261" t="s">
        <v>549</v>
      </c>
      <c r="B25" s="863">
        <v>62311770.43</v>
      </c>
      <c r="C25" s="863">
        <v>73690104.819999993</v>
      </c>
      <c r="D25" s="863">
        <v>77814417.540000007</v>
      </c>
      <c r="E25" s="863">
        <v>85984121.480000004</v>
      </c>
      <c r="F25" s="863">
        <v>90821293.159999996</v>
      </c>
      <c r="G25" s="863">
        <v>76860184.829999998</v>
      </c>
      <c r="H25" s="867">
        <v>89735130.840000004</v>
      </c>
    </row>
    <row r="26" spans="1:8">
      <c r="A26" s="261" t="s">
        <v>550</v>
      </c>
      <c r="B26" s="863">
        <v>0</v>
      </c>
      <c r="C26" s="863">
        <v>0</v>
      </c>
      <c r="D26" s="863">
        <v>0</v>
      </c>
      <c r="E26" s="863">
        <v>0</v>
      </c>
      <c r="F26" s="863">
        <v>0</v>
      </c>
      <c r="G26" s="863">
        <v>0</v>
      </c>
      <c r="H26" s="867">
        <v>0</v>
      </c>
    </row>
    <row r="27" spans="1:8">
      <c r="A27" s="261" t="s">
        <v>551</v>
      </c>
      <c r="B27" s="863">
        <v>12945516.230000004</v>
      </c>
      <c r="C27" s="863">
        <v>15659260.549999999</v>
      </c>
      <c r="D27" s="863">
        <v>13166353.200000003</v>
      </c>
      <c r="E27" s="863">
        <v>11030532.5</v>
      </c>
      <c r="F27" s="863">
        <v>10606789.700000003</v>
      </c>
      <c r="G27" s="863">
        <v>4649278.4000000004</v>
      </c>
      <c r="H27" s="867">
        <v>8061700.1400000006</v>
      </c>
    </row>
    <row r="28" spans="1:8">
      <c r="A28" s="261" t="s">
        <v>552</v>
      </c>
      <c r="B28" s="863">
        <v>433407.26</v>
      </c>
      <c r="C28" s="863">
        <v>113750.43</v>
      </c>
      <c r="D28" s="863">
        <v>338899.47</v>
      </c>
      <c r="E28" s="863">
        <v>409966.56</v>
      </c>
      <c r="F28" s="863">
        <v>309046.58</v>
      </c>
      <c r="G28" s="863">
        <v>75963.559999999983</v>
      </c>
      <c r="H28" s="867">
        <v>94513.829999999987</v>
      </c>
    </row>
    <row r="29" spans="1:8">
      <c r="A29" s="261" t="s">
        <v>553</v>
      </c>
      <c r="B29" s="863">
        <v>753975.75999999989</v>
      </c>
      <c r="C29" s="863">
        <v>1286063.3</v>
      </c>
      <c r="D29" s="863">
        <v>444508.60000000003</v>
      </c>
      <c r="E29" s="863">
        <v>90394.36</v>
      </c>
      <c r="F29" s="863">
        <v>427440.78</v>
      </c>
      <c r="G29" s="863">
        <v>62858.130000000005</v>
      </c>
      <c r="H29" s="867">
        <v>356344.45</v>
      </c>
    </row>
    <row r="30" spans="1:8">
      <c r="A30" s="261" t="s">
        <v>554</v>
      </c>
      <c r="B30" s="863">
        <v>545988.80999999994</v>
      </c>
      <c r="C30" s="863">
        <v>395383.19</v>
      </c>
      <c r="D30" s="863">
        <v>721998.72</v>
      </c>
      <c r="E30" s="863">
        <v>670400.59</v>
      </c>
      <c r="F30" s="863">
        <v>614421.25</v>
      </c>
      <c r="G30" s="863">
        <v>4845627.55</v>
      </c>
      <c r="H30" s="867">
        <v>1196506.58</v>
      </c>
    </row>
    <row r="31" spans="1:8">
      <c r="A31" s="258" t="s">
        <v>293</v>
      </c>
      <c r="B31" s="862">
        <v>369746618.13999999</v>
      </c>
      <c r="C31" s="862">
        <v>473456378.5999999</v>
      </c>
      <c r="D31" s="862">
        <v>466024620.98999995</v>
      </c>
      <c r="E31" s="862">
        <v>622979865.82999992</v>
      </c>
      <c r="F31" s="862">
        <v>577465807.24000001</v>
      </c>
      <c r="G31" s="862">
        <v>618598633.0999999</v>
      </c>
      <c r="H31" s="866">
        <v>1226570664.3300002</v>
      </c>
    </row>
    <row r="32" spans="1:8">
      <c r="A32" s="261" t="s">
        <v>555</v>
      </c>
      <c r="B32" s="863">
        <v>95633238.530000016</v>
      </c>
      <c r="C32" s="863">
        <v>153170659.84999996</v>
      </c>
      <c r="D32" s="863">
        <v>166416749.34999996</v>
      </c>
      <c r="E32" s="863">
        <v>316356586.30000001</v>
      </c>
      <c r="F32" s="863">
        <v>230474250.64999998</v>
      </c>
      <c r="G32" s="863">
        <v>227646771.85999995</v>
      </c>
      <c r="H32" s="867">
        <v>416646986.21000004</v>
      </c>
    </row>
    <row r="33" spans="1:8">
      <c r="A33" s="261" t="s">
        <v>556</v>
      </c>
      <c r="B33" s="863">
        <v>8713946.0899999999</v>
      </c>
      <c r="C33" s="863">
        <v>9386732.7199999988</v>
      </c>
      <c r="D33" s="863">
        <v>5307322.41</v>
      </c>
      <c r="E33" s="863">
        <v>6453773.290000001</v>
      </c>
      <c r="F33" s="863">
        <v>4090629.46</v>
      </c>
      <c r="G33" s="863">
        <v>5484114.1899999995</v>
      </c>
      <c r="H33" s="867">
        <v>3864961.5299999993</v>
      </c>
    </row>
    <row r="34" spans="1:8">
      <c r="A34" s="261" t="s">
        <v>557</v>
      </c>
      <c r="B34" s="863">
        <v>57656864.779999994</v>
      </c>
      <c r="C34" s="863">
        <v>106776101.89999998</v>
      </c>
      <c r="D34" s="863">
        <v>92219221.640000001</v>
      </c>
      <c r="E34" s="863">
        <v>91042853.540000007</v>
      </c>
      <c r="F34" s="863">
        <v>120311372.25</v>
      </c>
      <c r="G34" s="863">
        <v>118902781.66</v>
      </c>
      <c r="H34" s="867">
        <v>133754780.79000002</v>
      </c>
    </row>
    <row r="35" spans="1:8">
      <c r="A35" s="261" t="s">
        <v>558</v>
      </c>
      <c r="B35" s="863">
        <v>40247302.949999996</v>
      </c>
      <c r="C35" s="863">
        <v>38259898.839999996</v>
      </c>
      <c r="D35" s="863">
        <v>39291664.57</v>
      </c>
      <c r="E35" s="863">
        <v>40815124.829999998</v>
      </c>
      <c r="F35" s="863">
        <v>38468481.150000006</v>
      </c>
      <c r="G35" s="863">
        <v>25875303.379999999</v>
      </c>
      <c r="H35" s="867">
        <v>76989754.459999979</v>
      </c>
    </row>
    <row r="36" spans="1:8">
      <c r="A36" s="261" t="s">
        <v>559</v>
      </c>
      <c r="B36" s="863">
        <v>75422595.819999993</v>
      </c>
      <c r="C36" s="863">
        <v>70652851.449999988</v>
      </c>
      <c r="D36" s="863">
        <v>71004157.680000007</v>
      </c>
      <c r="E36" s="863">
        <v>77994497.659999996</v>
      </c>
      <c r="F36" s="863">
        <v>76621440</v>
      </c>
      <c r="G36" s="863">
        <v>44346959</v>
      </c>
      <c r="H36" s="867">
        <v>72687056.599999994</v>
      </c>
    </row>
    <row r="37" spans="1:8">
      <c r="A37" s="261" t="s">
        <v>560</v>
      </c>
      <c r="B37" s="863">
        <v>23582297.300000004</v>
      </c>
      <c r="C37" s="863">
        <v>22222676.750000004</v>
      </c>
      <c r="D37" s="863">
        <v>25276033.150000002</v>
      </c>
      <c r="E37" s="863">
        <v>32677058.530000001</v>
      </c>
      <c r="F37" s="863">
        <v>38809814.170000002</v>
      </c>
      <c r="G37" s="863">
        <v>42391316.350000001</v>
      </c>
      <c r="H37" s="867">
        <v>54505644.260000005</v>
      </c>
    </row>
    <row r="38" spans="1:8">
      <c r="A38" s="261" t="s">
        <v>561</v>
      </c>
      <c r="B38" s="863">
        <v>32540526.18</v>
      </c>
      <c r="C38" s="863">
        <v>27075651.920000002</v>
      </c>
      <c r="D38" s="863">
        <v>27418523.810000002</v>
      </c>
      <c r="E38" s="863">
        <v>24544101.149999999</v>
      </c>
      <c r="F38" s="863">
        <v>28512100.399999999</v>
      </c>
      <c r="G38" s="863">
        <v>21791828.540000003</v>
      </c>
      <c r="H38" s="867">
        <v>32035263.100000001</v>
      </c>
    </row>
    <row r="39" spans="1:8">
      <c r="A39" s="261" t="s">
        <v>562</v>
      </c>
      <c r="B39" s="863">
        <v>35949846.490000002</v>
      </c>
      <c r="C39" s="863">
        <v>45911805.170000002</v>
      </c>
      <c r="D39" s="863">
        <v>39090948.380000003</v>
      </c>
      <c r="E39" s="863">
        <v>33095870.530000001</v>
      </c>
      <c r="F39" s="863">
        <v>40177719.159999989</v>
      </c>
      <c r="G39" s="863">
        <v>132159558.11999999</v>
      </c>
      <c r="H39" s="867">
        <v>436086217.38000005</v>
      </c>
    </row>
    <row r="40" spans="1:8">
      <c r="A40" s="258" t="s">
        <v>291</v>
      </c>
      <c r="B40" s="862">
        <v>33117835.120000001</v>
      </c>
      <c r="C40" s="862">
        <v>49838091.510000005</v>
      </c>
      <c r="D40" s="862">
        <v>58326095.269999996</v>
      </c>
      <c r="E40" s="862">
        <v>86349427.329999998</v>
      </c>
      <c r="F40" s="862">
        <v>118763647.57000002</v>
      </c>
      <c r="G40" s="862">
        <v>39624966.060000002</v>
      </c>
      <c r="H40" s="866">
        <v>52648462.93999999</v>
      </c>
    </row>
    <row r="41" spans="1:8">
      <c r="A41" s="258" t="s">
        <v>188</v>
      </c>
      <c r="B41" s="862">
        <v>201142233.16000003</v>
      </c>
      <c r="C41" s="862">
        <v>222723315.27999997</v>
      </c>
      <c r="D41" s="862">
        <v>207465877.24999997</v>
      </c>
      <c r="E41" s="862">
        <v>219690242.53</v>
      </c>
      <c r="F41" s="862">
        <v>252048806.90000004</v>
      </c>
      <c r="G41" s="862">
        <v>219874756.94000003</v>
      </c>
      <c r="H41" s="866">
        <v>763148111.18000019</v>
      </c>
    </row>
    <row r="42" spans="1:8" s="124" customFormat="1">
      <c r="A42" s="261" t="s">
        <v>563</v>
      </c>
      <c r="B42" s="863">
        <v>0</v>
      </c>
      <c r="C42" s="863">
        <v>0</v>
      </c>
      <c r="D42" s="863">
        <v>0</v>
      </c>
      <c r="E42" s="863">
        <v>0</v>
      </c>
      <c r="F42" s="863">
        <v>0</v>
      </c>
      <c r="G42" s="863">
        <v>1972952.65</v>
      </c>
      <c r="H42" s="867">
        <v>294566592.25</v>
      </c>
    </row>
    <row r="43" spans="1:8">
      <c r="A43" s="261" t="s">
        <v>564</v>
      </c>
      <c r="B43" s="863">
        <v>127265395.19</v>
      </c>
      <c r="C43" s="863">
        <v>138737188.13</v>
      </c>
      <c r="D43" s="863">
        <v>115302836.47</v>
      </c>
      <c r="E43" s="863">
        <v>121507431.95999999</v>
      </c>
      <c r="F43" s="863">
        <v>139924892.39000002</v>
      </c>
      <c r="G43" s="863">
        <v>113568250.65000001</v>
      </c>
      <c r="H43" s="867">
        <v>244580491.20000002</v>
      </c>
    </row>
    <row r="44" spans="1:8">
      <c r="A44" s="261" t="s">
        <v>565</v>
      </c>
      <c r="B44" s="863">
        <v>45501960.929999992</v>
      </c>
      <c r="C44" s="863">
        <v>49926483.289999992</v>
      </c>
      <c r="D44" s="863">
        <v>56400229.540000007</v>
      </c>
      <c r="E44" s="863">
        <v>66513979.189999998</v>
      </c>
      <c r="F44" s="863">
        <v>68986793.940000013</v>
      </c>
      <c r="G44" s="863">
        <v>69993974.260000005</v>
      </c>
      <c r="H44" s="867">
        <v>79777897.190000013</v>
      </c>
    </row>
    <row r="45" spans="1:8">
      <c r="A45" s="261" t="s">
        <v>566</v>
      </c>
      <c r="B45" s="863">
        <v>192356.02000000002</v>
      </c>
      <c r="C45" s="863">
        <v>6358384.1500000004</v>
      </c>
      <c r="D45" s="863">
        <v>8017360.6199999992</v>
      </c>
      <c r="E45" s="863">
        <v>5986416.6500000004</v>
      </c>
      <c r="F45" s="863">
        <v>14164555.07</v>
      </c>
      <c r="G45" s="863">
        <v>8227261.5599999996</v>
      </c>
      <c r="H45" s="867">
        <v>10308220.689999998</v>
      </c>
    </row>
    <row r="46" spans="1:8">
      <c r="A46" s="261" t="s">
        <v>567</v>
      </c>
      <c r="B46" s="863">
        <v>0</v>
      </c>
      <c r="C46" s="863">
        <v>0</v>
      </c>
      <c r="D46" s="863">
        <v>0</v>
      </c>
      <c r="E46" s="863">
        <v>0</v>
      </c>
      <c r="F46" s="863">
        <v>0</v>
      </c>
      <c r="G46" s="863">
        <v>0</v>
      </c>
      <c r="H46" s="867">
        <v>0</v>
      </c>
    </row>
    <row r="47" spans="1:8">
      <c r="A47" s="261" t="s">
        <v>568</v>
      </c>
      <c r="B47" s="863">
        <v>924186.32999999984</v>
      </c>
      <c r="C47" s="863">
        <v>1607684.01</v>
      </c>
      <c r="D47" s="863">
        <v>538399.72</v>
      </c>
      <c r="E47" s="863">
        <v>353063.71</v>
      </c>
      <c r="F47" s="863">
        <v>394786.04</v>
      </c>
      <c r="G47" s="863">
        <v>518526.37999999995</v>
      </c>
      <c r="H47" s="867">
        <v>1219502.94</v>
      </c>
    </row>
    <row r="48" spans="1:8">
      <c r="A48" s="261" t="s">
        <v>569</v>
      </c>
      <c r="B48" s="863">
        <v>15658732.310000001</v>
      </c>
      <c r="C48" s="863">
        <v>13392793</v>
      </c>
      <c r="D48" s="863">
        <v>13397515.949999999</v>
      </c>
      <c r="E48" s="863">
        <v>7627313.21</v>
      </c>
      <c r="F48" s="863">
        <v>10016123.969999999</v>
      </c>
      <c r="G48" s="863">
        <v>16409629.050000001</v>
      </c>
      <c r="H48" s="867">
        <v>114991795.91</v>
      </c>
    </row>
    <row r="49" spans="1:8">
      <c r="A49" s="261" t="s">
        <v>570</v>
      </c>
      <c r="B49" s="863">
        <v>0</v>
      </c>
      <c r="C49" s="863">
        <v>0</v>
      </c>
      <c r="D49" s="863">
        <v>0</v>
      </c>
      <c r="E49" s="863">
        <v>0</v>
      </c>
      <c r="F49" s="863">
        <v>0</v>
      </c>
      <c r="G49" s="863">
        <v>0</v>
      </c>
      <c r="H49" s="867">
        <v>0</v>
      </c>
    </row>
    <row r="50" spans="1:8">
      <c r="A50" s="261" t="s">
        <v>571</v>
      </c>
      <c r="B50" s="863">
        <v>11599602.379999999</v>
      </c>
      <c r="C50" s="863">
        <v>12700782.699999996</v>
      </c>
      <c r="D50" s="863">
        <v>13809534.950000001</v>
      </c>
      <c r="E50" s="863">
        <v>17702037.810000002</v>
      </c>
      <c r="F50" s="863">
        <v>18561655.490000006</v>
      </c>
      <c r="G50" s="863">
        <v>9184162.3900000025</v>
      </c>
      <c r="H50" s="867">
        <v>17703611</v>
      </c>
    </row>
    <row r="51" spans="1:8">
      <c r="A51" s="258" t="s">
        <v>305</v>
      </c>
      <c r="B51" s="862">
        <v>2621943371.02</v>
      </c>
      <c r="C51" s="862">
        <v>2831811553.4900002</v>
      </c>
      <c r="D51" s="862">
        <v>2694809211.1499996</v>
      </c>
      <c r="E51" s="862">
        <v>2978124482.5899997</v>
      </c>
      <c r="F51" s="862">
        <v>3399124326.349999</v>
      </c>
      <c r="G51" s="862">
        <v>3203574220.1899996</v>
      </c>
      <c r="H51" s="865">
        <v>4062868609.8799996</v>
      </c>
    </row>
    <row r="52" spans="1:8">
      <c r="A52" s="258" t="s">
        <v>306</v>
      </c>
      <c r="B52" s="862">
        <v>2230690263.25</v>
      </c>
      <c r="C52" s="862">
        <v>2417315059.0900002</v>
      </c>
      <c r="D52" s="862">
        <v>2268708870.1499996</v>
      </c>
      <c r="E52" s="862">
        <v>2505375805.6499996</v>
      </c>
      <c r="F52" s="862">
        <v>2873913237.7999992</v>
      </c>
      <c r="G52" s="862">
        <v>2854204401.3899994</v>
      </c>
      <c r="H52" s="866">
        <v>3428866889.8800001</v>
      </c>
    </row>
    <row r="53" spans="1:8">
      <c r="A53" s="261" t="s">
        <v>572</v>
      </c>
      <c r="B53" s="863">
        <v>2230690263.25</v>
      </c>
      <c r="C53" s="863">
        <v>2417315059.0900002</v>
      </c>
      <c r="D53" s="863">
        <v>2268708870.1499996</v>
      </c>
      <c r="E53" s="863">
        <v>2505375805.6499996</v>
      </c>
      <c r="F53" s="863">
        <v>2873913237.7999992</v>
      </c>
      <c r="G53" s="863">
        <v>2854204401.3899994</v>
      </c>
      <c r="H53" s="867">
        <v>3428866889.8800001</v>
      </c>
    </row>
    <row r="54" spans="1:8">
      <c r="A54" s="258" t="s">
        <v>296</v>
      </c>
      <c r="B54" s="862">
        <v>11834986.49</v>
      </c>
      <c r="C54" s="862">
        <v>11341207.490000002</v>
      </c>
      <c r="D54" s="862">
        <v>10316708.289999999</v>
      </c>
      <c r="E54" s="862">
        <v>10579389.379999999</v>
      </c>
      <c r="F54" s="862">
        <v>9679175.3000000007</v>
      </c>
      <c r="G54" s="862">
        <v>6815120.7700000014</v>
      </c>
      <c r="H54" s="866">
        <v>6583202.7400000002</v>
      </c>
    </row>
    <row r="55" spans="1:8">
      <c r="A55" s="261" t="s">
        <v>573</v>
      </c>
      <c r="B55" s="863">
        <v>0</v>
      </c>
      <c r="C55" s="863">
        <v>0</v>
      </c>
      <c r="D55" s="863">
        <v>0</v>
      </c>
      <c r="E55" s="863">
        <v>0</v>
      </c>
      <c r="F55" s="863">
        <v>0</v>
      </c>
      <c r="G55" s="863">
        <v>0</v>
      </c>
      <c r="H55" s="867">
        <v>0</v>
      </c>
    </row>
    <row r="56" spans="1:8">
      <c r="A56" s="261" t="s">
        <v>574</v>
      </c>
      <c r="B56" s="863">
        <v>0</v>
      </c>
      <c r="C56" s="863">
        <v>0</v>
      </c>
      <c r="D56" s="863">
        <v>0</v>
      </c>
      <c r="E56" s="863">
        <v>0</v>
      </c>
      <c r="F56" s="863">
        <v>0</v>
      </c>
      <c r="G56" s="863">
        <v>0</v>
      </c>
      <c r="H56" s="867">
        <v>0</v>
      </c>
    </row>
    <row r="57" spans="1:8">
      <c r="A57" s="261" t="s">
        <v>575</v>
      </c>
      <c r="B57" s="863">
        <v>0</v>
      </c>
      <c r="C57" s="863">
        <v>0</v>
      </c>
      <c r="D57" s="863">
        <v>0</v>
      </c>
      <c r="E57" s="863">
        <v>0</v>
      </c>
      <c r="F57" s="863">
        <v>0</v>
      </c>
      <c r="G57" s="863">
        <v>0</v>
      </c>
      <c r="H57" s="867">
        <v>0</v>
      </c>
    </row>
    <row r="58" spans="1:8">
      <c r="A58" s="261" t="s">
        <v>576</v>
      </c>
      <c r="B58" s="863">
        <v>0</v>
      </c>
      <c r="C58" s="863">
        <v>0</v>
      </c>
      <c r="D58" s="863">
        <v>0</v>
      </c>
      <c r="E58" s="863">
        <v>0</v>
      </c>
      <c r="F58" s="863">
        <v>0</v>
      </c>
      <c r="G58" s="863">
        <v>0</v>
      </c>
      <c r="H58" s="867">
        <v>0</v>
      </c>
    </row>
    <row r="59" spans="1:8">
      <c r="A59" s="261" t="s">
        <v>577</v>
      </c>
      <c r="B59" s="863">
        <v>0</v>
      </c>
      <c r="C59" s="863">
        <v>0</v>
      </c>
      <c r="D59" s="863">
        <v>0</v>
      </c>
      <c r="E59" s="863">
        <v>0</v>
      </c>
      <c r="F59" s="863">
        <v>0</v>
      </c>
      <c r="G59" s="863">
        <v>0</v>
      </c>
      <c r="H59" s="867">
        <v>0</v>
      </c>
    </row>
    <row r="60" spans="1:8">
      <c r="A60" s="261" t="s">
        <v>578</v>
      </c>
      <c r="B60" s="863">
        <v>11834986.49</v>
      </c>
      <c r="C60" s="863">
        <v>11341207.490000002</v>
      </c>
      <c r="D60" s="863">
        <v>10316708.289999999</v>
      </c>
      <c r="E60" s="863">
        <v>10579389.379999999</v>
      </c>
      <c r="F60" s="863">
        <v>9679175.3000000007</v>
      </c>
      <c r="G60" s="863">
        <v>6815120.7700000014</v>
      </c>
      <c r="H60" s="867">
        <v>6583202.7400000002</v>
      </c>
    </row>
    <row r="61" spans="1:8">
      <c r="A61" s="261" t="s">
        <v>579</v>
      </c>
      <c r="B61" s="863">
        <v>0</v>
      </c>
      <c r="C61" s="863">
        <v>0</v>
      </c>
      <c r="D61" s="863">
        <v>0</v>
      </c>
      <c r="E61" s="863">
        <v>0</v>
      </c>
      <c r="F61" s="863">
        <v>0</v>
      </c>
      <c r="G61" s="863">
        <v>0</v>
      </c>
      <c r="H61" s="867">
        <v>0</v>
      </c>
    </row>
    <row r="62" spans="1:8">
      <c r="A62" s="261" t="s">
        <v>562</v>
      </c>
      <c r="B62" s="863">
        <v>0</v>
      </c>
      <c r="C62" s="863">
        <v>0</v>
      </c>
      <c r="D62" s="863">
        <v>0</v>
      </c>
      <c r="E62" s="863">
        <v>0</v>
      </c>
      <c r="F62" s="863">
        <v>0</v>
      </c>
      <c r="G62" s="863">
        <v>0</v>
      </c>
      <c r="H62" s="867">
        <v>0</v>
      </c>
    </row>
    <row r="63" spans="1:8" ht="18.75" customHeight="1">
      <c r="A63" s="258" t="s">
        <v>4</v>
      </c>
      <c r="B63" s="862">
        <v>361059532.87999994</v>
      </c>
      <c r="C63" s="862">
        <v>381399897.25999999</v>
      </c>
      <c r="D63" s="862">
        <v>381281574.08000004</v>
      </c>
      <c r="E63" s="862">
        <v>414348699.09000003</v>
      </c>
      <c r="F63" s="862">
        <v>459554789.81999993</v>
      </c>
      <c r="G63" s="862">
        <v>328752705.11000001</v>
      </c>
      <c r="H63" s="866">
        <v>617310588.49000001</v>
      </c>
    </row>
    <row r="64" spans="1:8">
      <c r="A64" s="261" t="s">
        <v>580</v>
      </c>
      <c r="B64" s="863">
        <v>121707333.45999998</v>
      </c>
      <c r="C64" s="863">
        <v>142902313.19999999</v>
      </c>
      <c r="D64" s="863">
        <v>140383235.25000003</v>
      </c>
      <c r="E64" s="863">
        <v>150082749.05000004</v>
      </c>
      <c r="F64" s="863">
        <v>183313120.72999999</v>
      </c>
      <c r="G64" s="863">
        <v>144042528.97</v>
      </c>
      <c r="H64" s="867">
        <v>286450559.60000002</v>
      </c>
    </row>
    <row r="65" spans="1:8">
      <c r="A65" s="261" t="s">
        <v>581</v>
      </c>
      <c r="B65" s="863">
        <v>5222700</v>
      </c>
      <c r="C65" s="863">
        <v>5698000</v>
      </c>
      <c r="D65" s="863">
        <v>8754800</v>
      </c>
      <c r="E65" s="863">
        <v>13980500</v>
      </c>
      <c r="F65" s="863">
        <v>30371400</v>
      </c>
      <c r="G65" s="863">
        <v>11742906.859999999</v>
      </c>
      <c r="H65" s="867">
        <v>31044100</v>
      </c>
    </row>
    <row r="66" spans="1:8">
      <c r="A66" s="261" t="s">
        <v>596</v>
      </c>
      <c r="B66" s="863">
        <v>0</v>
      </c>
      <c r="C66" s="863">
        <v>0</v>
      </c>
      <c r="D66" s="863">
        <v>0</v>
      </c>
      <c r="E66" s="863">
        <v>0</v>
      </c>
      <c r="F66" s="863">
        <v>0</v>
      </c>
      <c r="G66" s="863">
        <v>0</v>
      </c>
      <c r="H66" s="867">
        <v>0</v>
      </c>
    </row>
    <row r="67" spans="1:8">
      <c r="A67" s="261" t="s">
        <v>582</v>
      </c>
      <c r="B67" s="863">
        <v>234122336.21999994</v>
      </c>
      <c r="C67" s="863">
        <v>232799584.06</v>
      </c>
      <c r="D67" s="863">
        <v>232142422.83000001</v>
      </c>
      <c r="E67" s="863">
        <v>250285435.03999996</v>
      </c>
      <c r="F67" s="863">
        <v>245870269.08999997</v>
      </c>
      <c r="G67" s="863">
        <v>172967269.28000003</v>
      </c>
      <c r="H67" s="867">
        <v>299815928.89000005</v>
      </c>
    </row>
    <row r="68" spans="1:8">
      <c r="A68" s="261" t="s">
        <v>583</v>
      </c>
      <c r="B68" s="863">
        <v>7163.2</v>
      </c>
      <c r="C68" s="863">
        <v>0</v>
      </c>
      <c r="D68" s="863">
        <v>1116</v>
      </c>
      <c r="E68" s="863">
        <v>15</v>
      </c>
      <c r="F68" s="863">
        <v>0</v>
      </c>
      <c r="G68" s="863">
        <v>0</v>
      </c>
      <c r="H68" s="867">
        <v>0</v>
      </c>
    </row>
    <row r="69" spans="1:8">
      <c r="A69" s="258" t="s">
        <v>297</v>
      </c>
      <c r="B69" s="862">
        <v>18358588.399999999</v>
      </c>
      <c r="C69" s="862">
        <v>21755389.649999995</v>
      </c>
      <c r="D69" s="862">
        <v>34502058.630000003</v>
      </c>
      <c r="E69" s="862">
        <v>47820588.470000006</v>
      </c>
      <c r="F69" s="862">
        <v>55977123.429999992</v>
      </c>
      <c r="G69" s="862">
        <v>13801992.919999996</v>
      </c>
      <c r="H69" s="862">
        <v>10107928.77</v>
      </c>
    </row>
    <row r="70" spans="1:8">
      <c r="A70" s="258" t="s">
        <v>298</v>
      </c>
      <c r="B70" s="862">
        <v>0</v>
      </c>
      <c r="C70" s="862">
        <v>0</v>
      </c>
      <c r="D70" s="862">
        <v>0</v>
      </c>
      <c r="E70" s="862">
        <v>68500</v>
      </c>
      <c r="F70" s="862">
        <v>0</v>
      </c>
      <c r="G70" s="862">
        <v>0</v>
      </c>
      <c r="H70" s="865">
        <v>12000</v>
      </c>
    </row>
    <row r="71" spans="1:8">
      <c r="A71" s="261" t="s">
        <v>584</v>
      </c>
      <c r="B71" s="863">
        <v>0</v>
      </c>
      <c r="C71" s="863">
        <v>0</v>
      </c>
      <c r="D71" s="863">
        <v>0</v>
      </c>
      <c r="E71" s="863">
        <v>0</v>
      </c>
      <c r="F71" s="863">
        <v>0</v>
      </c>
      <c r="G71" s="863">
        <v>0</v>
      </c>
      <c r="H71" s="867">
        <v>0</v>
      </c>
    </row>
    <row r="72" spans="1:8">
      <c r="A72" s="261" t="s">
        <v>562</v>
      </c>
      <c r="B72" s="863">
        <v>0</v>
      </c>
      <c r="C72" s="863">
        <v>0</v>
      </c>
      <c r="D72" s="863">
        <v>0</v>
      </c>
      <c r="E72" s="863">
        <v>68500</v>
      </c>
      <c r="F72" s="863">
        <v>0</v>
      </c>
      <c r="G72" s="863">
        <v>0</v>
      </c>
      <c r="H72" s="867">
        <v>12000</v>
      </c>
    </row>
    <row r="73" spans="1:8">
      <c r="A73" s="258" t="s">
        <v>299</v>
      </c>
      <c r="B73" s="862">
        <v>9459066.9500000011</v>
      </c>
      <c r="C73" s="862">
        <v>10757797.879999999</v>
      </c>
      <c r="D73" s="862">
        <v>9405763.2400000002</v>
      </c>
      <c r="E73" s="862">
        <v>9222064.9799999986</v>
      </c>
      <c r="F73" s="862">
        <v>12438340.07</v>
      </c>
      <c r="G73" s="862">
        <v>9883029.370000001</v>
      </c>
      <c r="H73" s="865">
        <v>17972981.98</v>
      </c>
    </row>
    <row r="74" spans="1:8">
      <c r="A74" s="261" t="s">
        <v>585</v>
      </c>
      <c r="B74" s="863">
        <v>9459066.9500000011</v>
      </c>
      <c r="C74" s="863">
        <v>10757797.879999999</v>
      </c>
      <c r="D74" s="863">
        <v>9405763.2400000002</v>
      </c>
      <c r="E74" s="863">
        <v>9222064.9799999986</v>
      </c>
      <c r="F74" s="863">
        <v>12438340.07</v>
      </c>
      <c r="G74" s="863">
        <v>9883029.370000001</v>
      </c>
      <c r="H74" s="867">
        <v>17972981.98</v>
      </c>
    </row>
    <row r="75" spans="1:8">
      <c r="A75" s="258" t="s">
        <v>300</v>
      </c>
      <c r="B75" s="862">
        <v>183525</v>
      </c>
      <c r="C75" s="862">
        <v>167175</v>
      </c>
      <c r="D75" s="862">
        <v>205410</v>
      </c>
      <c r="E75" s="862">
        <v>210805</v>
      </c>
      <c r="F75" s="862">
        <v>202076</v>
      </c>
      <c r="G75" s="862">
        <v>96318</v>
      </c>
      <c r="H75" s="865">
        <v>136882</v>
      </c>
    </row>
    <row r="76" spans="1:8">
      <c r="A76" s="261" t="s">
        <v>586</v>
      </c>
      <c r="B76" s="863">
        <v>0</v>
      </c>
      <c r="C76" s="863">
        <v>0</v>
      </c>
      <c r="D76" s="863">
        <v>0</v>
      </c>
      <c r="E76" s="863">
        <v>0</v>
      </c>
      <c r="F76" s="863">
        <v>0</v>
      </c>
      <c r="G76" s="863">
        <v>0</v>
      </c>
      <c r="H76" s="867">
        <v>0</v>
      </c>
    </row>
    <row r="77" spans="1:8">
      <c r="A77" s="261" t="s">
        <v>587</v>
      </c>
      <c r="B77" s="863">
        <v>0</v>
      </c>
      <c r="C77" s="863">
        <v>0</v>
      </c>
      <c r="D77" s="863">
        <v>0</v>
      </c>
      <c r="E77" s="863">
        <v>0</v>
      </c>
      <c r="F77" s="863">
        <v>0</v>
      </c>
      <c r="G77" s="863">
        <v>0</v>
      </c>
      <c r="H77" s="867">
        <v>0</v>
      </c>
    </row>
    <row r="78" spans="1:8">
      <c r="A78" s="261" t="s">
        <v>307</v>
      </c>
      <c r="B78" s="863">
        <v>183525</v>
      </c>
      <c r="C78" s="863">
        <v>167175</v>
      </c>
      <c r="D78" s="863">
        <v>205410</v>
      </c>
      <c r="E78" s="863">
        <v>210805</v>
      </c>
      <c r="F78" s="863">
        <v>202076</v>
      </c>
      <c r="G78" s="863">
        <v>96318</v>
      </c>
      <c r="H78" s="867">
        <v>136882</v>
      </c>
    </row>
    <row r="79" spans="1:8">
      <c r="A79" s="261" t="s">
        <v>588</v>
      </c>
      <c r="B79" s="863">
        <v>0</v>
      </c>
      <c r="C79" s="863">
        <v>0</v>
      </c>
      <c r="D79" s="863">
        <v>0</v>
      </c>
      <c r="E79" s="863">
        <v>0</v>
      </c>
      <c r="F79" s="863">
        <v>0</v>
      </c>
      <c r="G79" s="863">
        <v>0</v>
      </c>
      <c r="H79" s="867">
        <v>0</v>
      </c>
    </row>
    <row r="80" spans="1:8">
      <c r="A80" s="258" t="s">
        <v>308</v>
      </c>
      <c r="B80" s="862">
        <v>6682920.2199999997</v>
      </c>
      <c r="C80" s="862">
        <v>2512459.98</v>
      </c>
      <c r="D80" s="862">
        <v>8019552.8000000017</v>
      </c>
      <c r="E80" s="862">
        <v>8760373.9600000009</v>
      </c>
      <c r="F80" s="862">
        <v>11603606.810000001</v>
      </c>
      <c r="G80" s="862">
        <v>2019387.18</v>
      </c>
      <c r="H80" s="865">
        <v>19662690.969999999</v>
      </c>
    </row>
    <row r="81" spans="1:8">
      <c r="A81" s="261" t="s">
        <v>589</v>
      </c>
      <c r="B81" s="863">
        <v>0</v>
      </c>
      <c r="C81" s="863">
        <v>0</v>
      </c>
      <c r="D81" s="863">
        <v>0</v>
      </c>
      <c r="E81" s="863">
        <v>0</v>
      </c>
      <c r="F81" s="863">
        <v>0</v>
      </c>
      <c r="G81" s="863">
        <v>0</v>
      </c>
      <c r="H81" s="867">
        <v>0</v>
      </c>
    </row>
    <row r="82" spans="1:8">
      <c r="A82" s="261" t="s">
        <v>443</v>
      </c>
      <c r="B82" s="863">
        <v>6647490.3199999994</v>
      </c>
      <c r="C82" s="863">
        <v>2143476.1</v>
      </c>
      <c r="D82" s="863">
        <v>7991670.0200000014</v>
      </c>
      <c r="E82" s="863">
        <v>8734717.9500000011</v>
      </c>
      <c r="F82" s="863">
        <v>11561399.99</v>
      </c>
      <c r="G82" s="863">
        <v>2005197.96</v>
      </c>
      <c r="H82" s="867">
        <v>19639684.219999999</v>
      </c>
    </row>
    <row r="83" spans="1:8">
      <c r="A83" s="263" t="s">
        <v>590</v>
      </c>
      <c r="B83" s="863">
        <v>1677.95</v>
      </c>
      <c r="C83" s="863">
        <v>6269.0300000000007</v>
      </c>
      <c r="D83" s="863">
        <v>6544.4000000000005</v>
      </c>
      <c r="E83" s="863">
        <v>12531.12</v>
      </c>
      <c r="F83" s="863">
        <v>35258.050000000003</v>
      </c>
      <c r="G83" s="863">
        <v>10143.630000000001</v>
      </c>
      <c r="H83" s="867">
        <v>19335.599999999999</v>
      </c>
    </row>
    <row r="84" spans="1:8">
      <c r="A84" s="261" t="s">
        <v>591</v>
      </c>
      <c r="B84" s="863">
        <v>0</v>
      </c>
      <c r="C84" s="863">
        <v>0</v>
      </c>
      <c r="D84" s="863">
        <v>0</v>
      </c>
      <c r="E84" s="863">
        <v>0</v>
      </c>
      <c r="F84" s="863">
        <v>0</v>
      </c>
      <c r="G84" s="863">
        <v>0</v>
      </c>
      <c r="H84" s="867">
        <v>0</v>
      </c>
    </row>
    <row r="85" spans="1:8">
      <c r="A85" s="261" t="s">
        <v>592</v>
      </c>
      <c r="B85" s="863">
        <v>33751.950000000004</v>
      </c>
      <c r="C85" s="863">
        <v>362714.85000000003</v>
      </c>
      <c r="D85" s="863">
        <v>21338.38</v>
      </c>
      <c r="E85" s="863">
        <v>13124.890000000001</v>
      </c>
      <c r="F85" s="863">
        <v>6948.7699999999995</v>
      </c>
      <c r="G85" s="863">
        <v>4045.59</v>
      </c>
      <c r="H85" s="867">
        <v>3671.15</v>
      </c>
    </row>
    <row r="86" spans="1:8">
      <c r="A86" s="428" t="s">
        <v>124</v>
      </c>
      <c r="B86" s="868">
        <v>5849755367.2099991</v>
      </c>
      <c r="C86" s="868">
        <v>6518970108.1400003</v>
      </c>
      <c r="D86" s="868">
        <v>6473044486.0299988</v>
      </c>
      <c r="E86" s="868">
        <v>7000218285.749999</v>
      </c>
      <c r="F86" s="868">
        <v>8261738852.2299986</v>
      </c>
      <c r="G86" s="868">
        <v>7158479335.1999998</v>
      </c>
      <c r="H86" s="868">
        <v>12245991780.929998</v>
      </c>
    </row>
    <row r="87" spans="1:8">
      <c r="A87" s="132" t="s">
        <v>465</v>
      </c>
      <c r="B87" s="122"/>
      <c r="C87" s="122"/>
      <c r="D87" s="122"/>
      <c r="E87" s="122"/>
      <c r="F87" s="122"/>
      <c r="G87" s="122"/>
    </row>
    <row r="88" spans="1:8">
      <c r="A88" s="550" t="s">
        <v>481</v>
      </c>
    </row>
    <row r="89" spans="1:8">
      <c r="A89" s="266" t="s">
        <v>784</v>
      </c>
    </row>
    <row r="90" spans="1:8">
      <c r="A90" s="469" t="s">
        <v>593</v>
      </c>
    </row>
  </sheetData>
  <pageMargins left="0.77" right="0.7" top="0.75" bottom="0.46" header="0.3" footer="0.3"/>
  <pageSetup scale="64"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49"/>
  <dimension ref="A1:Z86"/>
  <sheetViews>
    <sheetView showGridLines="0" zoomScaleNormal="100" workbookViewId="0">
      <pane xSplit="1" topLeftCell="B1" activePane="topRight" state="frozen"/>
      <selection activeCell="A29" sqref="A29"/>
      <selection pane="topRight" activeCell="N16" sqref="N16"/>
    </sheetView>
  </sheetViews>
  <sheetFormatPr defaultColWidth="11.42578125" defaultRowHeight="12.75"/>
  <cols>
    <col min="1" max="1" width="70.42578125" style="117" customWidth="1"/>
    <col min="2" max="14" width="12.28515625" style="117" customWidth="1"/>
    <col min="15" max="15" width="14.7109375" style="117" bestFit="1" customWidth="1"/>
    <col min="16" max="16" width="8.85546875" style="117" customWidth="1"/>
    <col min="17" max="17" width="46.140625" style="117" customWidth="1"/>
    <col min="18" max="18" width="17.5703125" style="198" bestFit="1" customWidth="1"/>
    <col min="19" max="16384" width="11.42578125" style="117"/>
  </cols>
  <sheetData>
    <row r="1" spans="1:26">
      <c r="A1" s="422" t="s">
        <v>117</v>
      </c>
      <c r="B1" s="422"/>
      <c r="C1" s="422"/>
      <c r="D1" s="422"/>
      <c r="E1" s="422"/>
      <c r="F1" s="422"/>
      <c r="G1" s="422"/>
      <c r="H1" s="422"/>
      <c r="I1" s="422"/>
      <c r="J1" s="422"/>
      <c r="K1" s="422"/>
      <c r="L1" s="422"/>
      <c r="M1" s="422"/>
      <c r="N1" s="923">
        <v>71</v>
      </c>
    </row>
    <row r="2" spans="1:26" s="208" customFormat="1">
      <c r="A2" s="919"/>
      <c r="B2" s="919"/>
      <c r="C2" s="919"/>
      <c r="D2" s="919"/>
      <c r="E2" s="919"/>
      <c r="F2" s="919"/>
      <c r="G2" s="919"/>
      <c r="H2" s="919"/>
      <c r="I2" s="919"/>
      <c r="J2" s="919"/>
      <c r="K2" s="919"/>
      <c r="L2" s="919"/>
      <c r="M2" s="919"/>
      <c r="N2" s="919"/>
      <c r="R2" s="921"/>
    </row>
    <row r="5" spans="1:26">
      <c r="A5" s="124" t="s">
        <v>368</v>
      </c>
    </row>
    <row r="6" spans="1:26">
      <c r="A6" s="124" t="s">
        <v>808</v>
      </c>
    </row>
    <row r="7" spans="1:26">
      <c r="A7" s="117" t="s">
        <v>185</v>
      </c>
    </row>
    <row r="8" spans="1:26">
      <c r="A8" s="422" t="s">
        <v>617</v>
      </c>
      <c r="B8" s="257" t="s">
        <v>190</v>
      </c>
      <c r="C8" s="257" t="s">
        <v>156</v>
      </c>
      <c r="D8" s="257" t="s">
        <v>157</v>
      </c>
      <c r="E8" s="257" t="s">
        <v>158</v>
      </c>
      <c r="F8" s="257" t="s">
        <v>159</v>
      </c>
      <c r="G8" s="257" t="s">
        <v>160</v>
      </c>
      <c r="H8" s="257" t="s">
        <v>161</v>
      </c>
      <c r="I8" s="257" t="s">
        <v>162</v>
      </c>
      <c r="J8" s="257" t="s">
        <v>163</v>
      </c>
      <c r="K8" s="257" t="s">
        <v>164</v>
      </c>
      <c r="L8" s="257" t="s">
        <v>165</v>
      </c>
      <c r="M8" s="257" t="s">
        <v>166</v>
      </c>
      <c r="N8" s="257" t="s">
        <v>77</v>
      </c>
    </row>
    <row r="9" spans="1:26">
      <c r="A9" s="456" t="s">
        <v>186</v>
      </c>
      <c r="B9" s="872">
        <v>51772118.370000005</v>
      </c>
      <c r="C9" s="872">
        <v>55042363.270000003</v>
      </c>
      <c r="D9" s="872">
        <v>57829256.289999999</v>
      </c>
      <c r="E9" s="872">
        <v>144001224.07000002</v>
      </c>
      <c r="F9" s="872">
        <v>57317702.389999993</v>
      </c>
      <c r="G9" s="872">
        <v>108943641</v>
      </c>
      <c r="H9" s="872">
        <v>143410229.22000003</v>
      </c>
      <c r="I9" s="872">
        <v>78785056.340000004</v>
      </c>
      <c r="J9" s="872">
        <v>86760100.550000012</v>
      </c>
      <c r="K9" s="872">
        <v>139143467.53</v>
      </c>
      <c r="L9" s="872">
        <v>64854808.500000007</v>
      </c>
      <c r="M9" s="872">
        <v>86071064.629999995</v>
      </c>
      <c r="N9" s="872">
        <v>1073931032.1599998</v>
      </c>
      <c r="O9" s="371"/>
      <c r="P9" s="521"/>
    </row>
    <row r="10" spans="1:26">
      <c r="A10" s="457" t="s">
        <v>303</v>
      </c>
      <c r="B10" s="873">
        <v>15621943.469999999</v>
      </c>
      <c r="C10" s="873">
        <v>17045765.48</v>
      </c>
      <c r="D10" s="873">
        <v>23057698.680000003</v>
      </c>
      <c r="E10" s="873">
        <v>17138760.549999997</v>
      </c>
      <c r="F10" s="873">
        <v>19820955.260000002</v>
      </c>
      <c r="G10" s="873">
        <v>24551983.050000004</v>
      </c>
      <c r="H10" s="873">
        <v>28111547.669999998</v>
      </c>
      <c r="I10" s="873">
        <v>27859996.050000001</v>
      </c>
      <c r="J10" s="873">
        <v>24234395.629999999</v>
      </c>
      <c r="K10" s="873">
        <v>22849471.390000001</v>
      </c>
      <c r="L10" s="873">
        <v>16569831.24</v>
      </c>
      <c r="M10" s="873">
        <v>19667514.579999998</v>
      </c>
      <c r="N10" s="873">
        <v>256529863.05000001</v>
      </c>
      <c r="O10" s="371"/>
      <c r="P10" s="521"/>
    </row>
    <row r="11" spans="1:26">
      <c r="A11" s="458" t="s">
        <v>539</v>
      </c>
      <c r="B11" s="874">
        <v>1702814.99</v>
      </c>
      <c r="C11" s="874">
        <v>7625970.1399999997</v>
      </c>
      <c r="D11" s="874">
        <v>13493230.33</v>
      </c>
      <c r="E11" s="874">
        <v>5895767.0800000001</v>
      </c>
      <c r="F11" s="874">
        <v>7293873.8899999997</v>
      </c>
      <c r="G11" s="874">
        <v>11817734.26</v>
      </c>
      <c r="H11" s="874">
        <v>14852639.140000001</v>
      </c>
      <c r="I11" s="874">
        <v>14957267.82</v>
      </c>
      <c r="J11" s="874">
        <v>8124959.0800000001</v>
      </c>
      <c r="K11" s="874">
        <v>5915365.1799999997</v>
      </c>
      <c r="L11" s="874">
        <v>3709049.86</v>
      </c>
      <c r="M11" s="874">
        <v>5184958.54</v>
      </c>
      <c r="N11" s="874">
        <v>100573630.31</v>
      </c>
      <c r="P11" s="521"/>
    </row>
    <row r="12" spans="1:26">
      <c r="A12" s="458" t="s">
        <v>540</v>
      </c>
      <c r="B12" s="874">
        <v>9394066.25</v>
      </c>
      <c r="C12" s="874">
        <v>6211823.5300000003</v>
      </c>
      <c r="D12" s="874">
        <v>6347939.2599999998</v>
      </c>
      <c r="E12" s="874">
        <v>7070981.2999999998</v>
      </c>
      <c r="F12" s="874">
        <v>8736172.0700000003</v>
      </c>
      <c r="G12" s="874">
        <v>8090924.0899999999</v>
      </c>
      <c r="H12" s="874">
        <v>9344610.5500000007</v>
      </c>
      <c r="I12" s="874">
        <v>8716009.7699999996</v>
      </c>
      <c r="J12" s="874">
        <v>12055718.68</v>
      </c>
      <c r="K12" s="874">
        <v>11472789.970000001</v>
      </c>
      <c r="L12" s="874">
        <v>8732395.1799999997</v>
      </c>
      <c r="M12" s="874">
        <v>9878311.3599999994</v>
      </c>
      <c r="N12" s="874">
        <v>106051742.01000001</v>
      </c>
      <c r="O12" s="371"/>
      <c r="P12" s="371"/>
      <c r="Q12" s="371"/>
      <c r="S12" s="371"/>
      <c r="T12" s="371"/>
      <c r="U12" s="371"/>
      <c r="V12" s="371"/>
      <c r="W12" s="371"/>
      <c r="X12" s="371"/>
      <c r="Y12" s="371"/>
      <c r="Z12" s="371"/>
    </row>
    <row r="13" spans="1:26">
      <c r="A13" s="458" t="s">
        <v>541</v>
      </c>
      <c r="B13" s="874">
        <v>3648017.62</v>
      </c>
      <c r="C13" s="874">
        <v>2776032.51</v>
      </c>
      <c r="D13" s="874">
        <v>2748669.1</v>
      </c>
      <c r="E13" s="874">
        <v>3271550.46</v>
      </c>
      <c r="F13" s="874">
        <v>3305873.89</v>
      </c>
      <c r="G13" s="874">
        <v>4036740.94</v>
      </c>
      <c r="H13" s="874">
        <v>3507660.99</v>
      </c>
      <c r="I13" s="874">
        <v>3236119.19</v>
      </c>
      <c r="J13" s="874">
        <v>3164557.09</v>
      </c>
      <c r="K13" s="874">
        <v>3507969.24</v>
      </c>
      <c r="L13" s="874">
        <v>3437869.67</v>
      </c>
      <c r="M13" s="874">
        <v>3694059.86</v>
      </c>
      <c r="N13" s="874">
        <v>40335120.56000001</v>
      </c>
      <c r="O13" s="371"/>
      <c r="P13" s="521"/>
    </row>
    <row r="14" spans="1:26">
      <c r="A14" s="458" t="s">
        <v>542</v>
      </c>
      <c r="B14" s="874">
        <v>49250</v>
      </c>
      <c r="C14" s="874">
        <v>44726.46</v>
      </c>
      <c r="D14" s="874">
        <v>44100</v>
      </c>
      <c r="E14" s="874">
        <v>44100</v>
      </c>
      <c r="F14" s="874">
        <v>45058.93</v>
      </c>
      <c r="G14" s="874">
        <v>86275</v>
      </c>
      <c r="H14" s="874">
        <v>3020.95</v>
      </c>
      <c r="I14" s="874">
        <v>13531.36</v>
      </c>
      <c r="J14" s="874">
        <v>480067.9</v>
      </c>
      <c r="K14" s="874">
        <v>633514.02</v>
      </c>
      <c r="L14" s="874">
        <v>46550</v>
      </c>
      <c r="M14" s="874">
        <v>45600</v>
      </c>
      <c r="N14" s="874">
        <v>1535794.62</v>
      </c>
      <c r="O14" s="371"/>
      <c r="P14" s="521"/>
    </row>
    <row r="15" spans="1:26">
      <c r="A15" s="458" t="s">
        <v>543</v>
      </c>
      <c r="B15" s="874">
        <v>538914.61</v>
      </c>
      <c r="C15" s="874">
        <v>267474.28999999998</v>
      </c>
      <c r="D15" s="874">
        <v>306725.67</v>
      </c>
      <c r="E15" s="874">
        <v>320560.44</v>
      </c>
      <c r="F15" s="874">
        <v>316528.15999999997</v>
      </c>
      <c r="G15" s="874">
        <v>260052.62</v>
      </c>
      <c r="H15" s="874">
        <v>254294.12</v>
      </c>
      <c r="I15" s="874">
        <v>573103.99</v>
      </c>
      <c r="J15" s="874">
        <v>244202.34</v>
      </c>
      <c r="K15" s="874">
        <v>1000512.37</v>
      </c>
      <c r="L15" s="874">
        <v>363580.84</v>
      </c>
      <c r="M15" s="874">
        <v>710735.37</v>
      </c>
      <c r="N15" s="874">
        <v>5156684.8199999994</v>
      </c>
      <c r="O15" s="371"/>
      <c r="P15" s="521"/>
    </row>
    <row r="16" spans="1:26">
      <c r="A16" s="458" t="s">
        <v>544</v>
      </c>
      <c r="B16" s="874">
        <v>210822.3</v>
      </c>
      <c r="C16" s="874">
        <v>78729.53</v>
      </c>
      <c r="D16" s="874">
        <v>72358.42</v>
      </c>
      <c r="E16" s="874">
        <v>208292.57</v>
      </c>
      <c r="F16" s="874">
        <v>80038.460000000006</v>
      </c>
      <c r="G16" s="874">
        <v>86802.21</v>
      </c>
      <c r="H16" s="874">
        <v>75805.490000000005</v>
      </c>
      <c r="I16" s="874">
        <v>290251.59999999998</v>
      </c>
      <c r="J16" s="874">
        <v>90441.279999999999</v>
      </c>
      <c r="K16" s="874">
        <v>248534.13</v>
      </c>
      <c r="L16" s="874">
        <v>90963.47</v>
      </c>
      <c r="M16" s="874">
        <v>84112.38</v>
      </c>
      <c r="N16" s="874">
        <v>1617151.8399999999</v>
      </c>
      <c r="O16" s="371"/>
      <c r="P16" s="521"/>
    </row>
    <row r="17" spans="1:26">
      <c r="A17" s="458" t="s">
        <v>545</v>
      </c>
      <c r="B17" s="874">
        <v>78057.7</v>
      </c>
      <c r="C17" s="874">
        <v>41009.019999999997</v>
      </c>
      <c r="D17" s="874">
        <v>44675.9</v>
      </c>
      <c r="E17" s="874">
        <v>327508.7</v>
      </c>
      <c r="F17" s="874">
        <v>43409.86</v>
      </c>
      <c r="G17" s="874">
        <v>173453.93</v>
      </c>
      <c r="H17" s="874">
        <v>73516.429999999993</v>
      </c>
      <c r="I17" s="874">
        <v>73712.320000000007</v>
      </c>
      <c r="J17" s="874">
        <v>74449.260000000009</v>
      </c>
      <c r="K17" s="874">
        <v>70786.48</v>
      </c>
      <c r="L17" s="874">
        <v>189422.22</v>
      </c>
      <c r="M17" s="874">
        <v>69737.070000000007</v>
      </c>
      <c r="N17" s="874">
        <v>1259738.8900000001</v>
      </c>
      <c r="O17" s="371"/>
      <c r="P17" s="140"/>
    </row>
    <row r="18" spans="1:26">
      <c r="A18" s="457" t="s">
        <v>294</v>
      </c>
      <c r="B18" s="873">
        <v>24023808.07</v>
      </c>
      <c r="C18" s="873">
        <v>30766357.160000004</v>
      </c>
      <c r="D18" s="873">
        <v>28836677.399999999</v>
      </c>
      <c r="E18" s="873">
        <v>118046107.50999999</v>
      </c>
      <c r="F18" s="873">
        <v>29123349.779999997</v>
      </c>
      <c r="G18" s="873">
        <v>65952453.450000003</v>
      </c>
      <c r="H18" s="873">
        <v>98293932.970000014</v>
      </c>
      <c r="I18" s="873">
        <v>39300666.899999999</v>
      </c>
      <c r="J18" s="873">
        <v>41035852.660000004</v>
      </c>
      <c r="K18" s="873">
        <v>83516897.670000002</v>
      </c>
      <c r="L18" s="873">
        <v>35661648.350000001</v>
      </c>
      <c r="M18" s="873">
        <v>42265801.75</v>
      </c>
      <c r="N18" s="873">
        <v>636823553.67000008</v>
      </c>
      <c r="O18" s="139"/>
      <c r="P18" s="140"/>
      <c r="Q18" s="139"/>
    </row>
    <row r="19" spans="1:26">
      <c r="A19" s="458" t="s">
        <v>546</v>
      </c>
      <c r="B19" s="874">
        <v>23873731.309999999</v>
      </c>
      <c r="C19" s="874">
        <v>30616602.370000001</v>
      </c>
      <c r="D19" s="874">
        <v>28718460.640000001</v>
      </c>
      <c r="E19" s="874">
        <v>117910357.17</v>
      </c>
      <c r="F19" s="874">
        <v>28999389.109999999</v>
      </c>
      <c r="G19" s="874">
        <v>65793587.590000004</v>
      </c>
      <c r="H19" s="874">
        <v>98051179.549999997</v>
      </c>
      <c r="I19" s="874">
        <v>38798314.049999997</v>
      </c>
      <c r="J19" s="874">
        <v>39287136.170000002</v>
      </c>
      <c r="K19" s="874">
        <v>81462234.689999998</v>
      </c>
      <c r="L19" s="874">
        <v>34216477.859999999</v>
      </c>
      <c r="M19" s="874">
        <v>40475609.579999998</v>
      </c>
      <c r="N19" s="874">
        <v>628203080.09000015</v>
      </c>
      <c r="O19" s="139"/>
      <c r="P19" s="371"/>
      <c r="Q19" s="371"/>
      <c r="S19" s="371"/>
      <c r="T19" s="371"/>
      <c r="U19" s="371"/>
      <c r="V19" s="371"/>
      <c r="W19" s="371"/>
      <c r="X19" s="371"/>
      <c r="Y19" s="371"/>
      <c r="Z19" s="371"/>
    </row>
    <row r="20" spans="1:26">
      <c r="A20" s="458" t="s">
        <v>547</v>
      </c>
      <c r="B20" s="874">
        <v>0</v>
      </c>
      <c r="C20" s="874">
        <v>0</v>
      </c>
      <c r="D20" s="874">
        <v>0</v>
      </c>
      <c r="E20" s="874">
        <v>0</v>
      </c>
      <c r="F20" s="874">
        <v>0</v>
      </c>
      <c r="G20" s="874">
        <v>0</v>
      </c>
      <c r="H20" s="874">
        <v>0</v>
      </c>
      <c r="I20" s="874">
        <v>0</v>
      </c>
      <c r="J20" s="874">
        <v>0</v>
      </c>
      <c r="K20" s="874">
        <v>0</v>
      </c>
      <c r="L20" s="874">
        <v>0</v>
      </c>
      <c r="M20" s="874">
        <v>0</v>
      </c>
      <c r="N20" s="874">
        <v>0</v>
      </c>
      <c r="O20" s="129"/>
      <c r="P20" s="521"/>
    </row>
    <row r="21" spans="1:26">
      <c r="A21" s="458" t="s">
        <v>548</v>
      </c>
      <c r="B21" s="874">
        <v>0</v>
      </c>
      <c r="C21" s="874">
        <v>0</v>
      </c>
      <c r="D21" s="874">
        <v>0</v>
      </c>
      <c r="E21" s="874">
        <v>0</v>
      </c>
      <c r="F21" s="874">
        <v>0</v>
      </c>
      <c r="G21" s="874">
        <v>0</v>
      </c>
      <c r="H21" s="874">
        <v>0</v>
      </c>
      <c r="I21" s="874">
        <v>0</v>
      </c>
      <c r="J21" s="874">
        <v>0</v>
      </c>
      <c r="K21" s="874">
        <v>0</v>
      </c>
      <c r="L21" s="874">
        <v>0</v>
      </c>
      <c r="M21" s="874">
        <v>0</v>
      </c>
      <c r="N21" s="874">
        <v>0</v>
      </c>
      <c r="O21" s="129"/>
      <c r="P21" s="521"/>
    </row>
    <row r="22" spans="1:26">
      <c r="A22" s="458" t="s">
        <v>549</v>
      </c>
      <c r="B22" s="874">
        <v>42669.4</v>
      </c>
      <c r="C22" s="874">
        <v>41694.019999999997</v>
      </c>
      <c r="D22" s="874">
        <v>41360.5</v>
      </c>
      <c r="E22" s="874">
        <v>55434.62</v>
      </c>
      <c r="F22" s="874">
        <v>45151.46</v>
      </c>
      <c r="G22" s="874">
        <v>42286.33</v>
      </c>
      <c r="H22" s="874">
        <v>73690.09</v>
      </c>
      <c r="I22" s="874">
        <v>63460.32</v>
      </c>
      <c r="J22" s="874">
        <v>57261.38</v>
      </c>
      <c r="K22" s="874">
        <v>93035.64</v>
      </c>
      <c r="L22" s="874">
        <v>75783.839999999997</v>
      </c>
      <c r="M22" s="874">
        <v>93193.07</v>
      </c>
      <c r="N22" s="874">
        <v>725020.66999999993</v>
      </c>
      <c r="P22" s="521"/>
    </row>
    <row r="23" spans="1:26">
      <c r="A23" s="458" t="s">
        <v>550</v>
      </c>
      <c r="B23" s="874">
        <v>10715.92</v>
      </c>
      <c r="C23" s="874">
        <v>45060.51</v>
      </c>
      <c r="D23" s="874">
        <v>13945.23</v>
      </c>
      <c r="E23" s="874">
        <v>17387.96</v>
      </c>
      <c r="F23" s="874">
        <v>15579.15</v>
      </c>
      <c r="G23" s="874">
        <v>17699.509999999998</v>
      </c>
      <c r="H23" s="874">
        <v>105552.2</v>
      </c>
      <c r="I23" s="874">
        <v>375897.37</v>
      </c>
      <c r="J23" s="874">
        <v>759282.3</v>
      </c>
      <c r="K23" s="874">
        <v>1098193.25</v>
      </c>
      <c r="L23" s="874">
        <v>1306360.1100000001</v>
      </c>
      <c r="M23" s="874">
        <v>1633953.12</v>
      </c>
      <c r="N23" s="874">
        <v>5399626.6299999999</v>
      </c>
      <c r="P23" s="521"/>
    </row>
    <row r="24" spans="1:26" ht="15" customHeight="1">
      <c r="A24" s="458" t="s">
        <v>551</v>
      </c>
      <c r="B24" s="874">
        <v>56773.599999999999</v>
      </c>
      <c r="C24" s="874">
        <v>59926.49</v>
      </c>
      <c r="D24" s="874">
        <v>59926.49</v>
      </c>
      <c r="E24" s="874">
        <v>59926.49</v>
      </c>
      <c r="F24" s="874">
        <v>59926.49</v>
      </c>
      <c r="G24" s="874">
        <v>59926.49</v>
      </c>
      <c r="H24" s="874">
        <v>59926.49</v>
      </c>
      <c r="I24" s="874">
        <v>59926.49</v>
      </c>
      <c r="J24" s="874">
        <v>59926.49</v>
      </c>
      <c r="K24" s="874">
        <v>59926.49</v>
      </c>
      <c r="L24" s="874">
        <v>59926.49</v>
      </c>
      <c r="M24" s="874">
        <v>59926.49</v>
      </c>
      <c r="N24" s="874">
        <v>715964.99</v>
      </c>
      <c r="O24" s="551"/>
      <c r="P24" s="521"/>
    </row>
    <row r="25" spans="1:26">
      <c r="A25" s="458" t="s">
        <v>552</v>
      </c>
      <c r="B25" s="874">
        <v>0</v>
      </c>
      <c r="C25" s="874">
        <v>52.92</v>
      </c>
      <c r="D25" s="874">
        <v>0</v>
      </c>
      <c r="E25" s="874">
        <v>0</v>
      </c>
      <c r="F25" s="874">
        <v>142.86000000000001</v>
      </c>
      <c r="G25" s="874">
        <v>0</v>
      </c>
      <c r="H25" s="874">
        <v>266.89999999999998</v>
      </c>
      <c r="I25" s="874">
        <v>0</v>
      </c>
      <c r="J25" s="874">
        <v>0</v>
      </c>
      <c r="K25" s="874">
        <v>203.04</v>
      </c>
      <c r="L25" s="874">
        <v>0</v>
      </c>
      <c r="M25" s="874">
        <v>0</v>
      </c>
      <c r="N25" s="874">
        <v>665.72</v>
      </c>
      <c r="O25" s="551"/>
      <c r="P25" s="521"/>
    </row>
    <row r="26" spans="1:26">
      <c r="A26" s="458" t="s">
        <v>553</v>
      </c>
      <c r="B26" s="874">
        <v>36966</v>
      </c>
      <c r="C26" s="874">
        <v>26.46</v>
      </c>
      <c r="D26" s="874">
        <v>0</v>
      </c>
      <c r="E26" s="874">
        <v>0</v>
      </c>
      <c r="F26" s="874">
        <v>71.430000000000007</v>
      </c>
      <c r="G26" s="874">
        <v>0</v>
      </c>
      <c r="H26" s="874">
        <v>133.44999999999999</v>
      </c>
      <c r="I26" s="874">
        <v>0</v>
      </c>
      <c r="J26" s="874">
        <v>869159</v>
      </c>
      <c r="K26" s="874">
        <v>800101.52</v>
      </c>
      <c r="L26" s="874">
        <v>0</v>
      </c>
      <c r="M26" s="874">
        <v>0</v>
      </c>
      <c r="N26" s="874">
        <v>1706457.8599999999</v>
      </c>
      <c r="O26" s="551"/>
      <c r="P26" s="521"/>
    </row>
    <row r="27" spans="1:26">
      <c r="A27" s="458" t="s">
        <v>554</v>
      </c>
      <c r="B27" s="874">
        <v>2951.84</v>
      </c>
      <c r="C27" s="874">
        <v>2994.39</v>
      </c>
      <c r="D27" s="874">
        <v>2984.54</v>
      </c>
      <c r="E27" s="874">
        <v>3001.27</v>
      </c>
      <c r="F27" s="874">
        <v>3089.28</v>
      </c>
      <c r="G27" s="874">
        <v>38953.53</v>
      </c>
      <c r="H27" s="874">
        <v>3184.29</v>
      </c>
      <c r="I27" s="874">
        <v>3068.67</v>
      </c>
      <c r="J27" s="874">
        <v>3087.32</v>
      </c>
      <c r="K27" s="874">
        <v>3203.04</v>
      </c>
      <c r="L27" s="874">
        <v>3100.05</v>
      </c>
      <c r="M27" s="874">
        <v>3119.49</v>
      </c>
      <c r="N27" s="874">
        <v>72737.710000000006</v>
      </c>
      <c r="O27" s="551"/>
      <c r="P27" s="521"/>
    </row>
    <row r="28" spans="1:26">
      <c r="A28" s="457" t="s">
        <v>293</v>
      </c>
      <c r="B28" s="873">
        <v>10760559.989999998</v>
      </c>
      <c r="C28" s="873">
        <v>6684863.3399999999</v>
      </c>
      <c r="D28" s="873">
        <v>5301736.3100000005</v>
      </c>
      <c r="E28" s="873">
        <v>7859483.8000000007</v>
      </c>
      <c r="F28" s="873">
        <v>7460559.1900000004</v>
      </c>
      <c r="G28" s="873">
        <v>17343804.670000002</v>
      </c>
      <c r="H28" s="873">
        <v>15023722.4</v>
      </c>
      <c r="I28" s="873">
        <v>9870525.7899999991</v>
      </c>
      <c r="J28" s="873">
        <v>9799488.7599999998</v>
      </c>
      <c r="K28" s="873">
        <v>31193650.489999998</v>
      </c>
      <c r="L28" s="873">
        <v>10823059.6</v>
      </c>
      <c r="M28" s="873">
        <v>23171546.549999997</v>
      </c>
      <c r="N28" s="873">
        <v>155293000.88999999</v>
      </c>
      <c r="O28" s="371"/>
      <c r="P28" s="521"/>
    </row>
    <row r="29" spans="1:26">
      <c r="A29" s="458" t="s">
        <v>555</v>
      </c>
      <c r="B29" s="874">
        <v>4254239.92</v>
      </c>
      <c r="C29" s="874">
        <v>1498651.5</v>
      </c>
      <c r="D29" s="874">
        <v>596933.44999999995</v>
      </c>
      <c r="E29" s="874">
        <v>632622.87</v>
      </c>
      <c r="F29" s="874">
        <v>586850.44999999995</v>
      </c>
      <c r="G29" s="874">
        <v>6664287.2199999997</v>
      </c>
      <c r="H29" s="874">
        <v>4844079.67</v>
      </c>
      <c r="I29" s="874">
        <v>2076894.72</v>
      </c>
      <c r="J29" s="874">
        <v>1721445.7</v>
      </c>
      <c r="K29" s="874">
        <v>2391415.91</v>
      </c>
      <c r="L29" s="874">
        <v>2088874.36</v>
      </c>
      <c r="M29" s="874">
        <v>12067150.93</v>
      </c>
      <c r="N29" s="874">
        <v>39423446.699999996</v>
      </c>
      <c r="O29" s="371"/>
      <c r="P29" s="521"/>
    </row>
    <row r="30" spans="1:26">
      <c r="A30" s="458" t="s">
        <v>556</v>
      </c>
      <c r="B30" s="874">
        <v>63769.5</v>
      </c>
      <c r="C30" s="874">
        <v>89791.679999999993</v>
      </c>
      <c r="D30" s="874">
        <v>56613.56</v>
      </c>
      <c r="E30" s="874">
        <v>42338.15</v>
      </c>
      <c r="F30" s="874">
        <v>140279.10999999999</v>
      </c>
      <c r="G30" s="874">
        <v>121311.57</v>
      </c>
      <c r="H30" s="874">
        <v>34716.31</v>
      </c>
      <c r="I30" s="874">
        <v>89727.84</v>
      </c>
      <c r="J30" s="874">
        <v>1417.37</v>
      </c>
      <c r="K30" s="874">
        <v>203.04</v>
      </c>
      <c r="L30" s="874">
        <v>0</v>
      </c>
      <c r="M30" s="874">
        <v>0</v>
      </c>
      <c r="N30" s="874">
        <v>640168.13</v>
      </c>
      <c r="O30" s="371"/>
      <c r="P30" s="521"/>
    </row>
    <row r="31" spans="1:26">
      <c r="A31" s="458" t="s">
        <v>557</v>
      </c>
      <c r="B31" s="874">
        <v>1311730.6000000001</v>
      </c>
      <c r="C31" s="874">
        <v>239473.62</v>
      </c>
      <c r="D31" s="874">
        <v>233409.29</v>
      </c>
      <c r="E31" s="874">
        <v>1311705.67</v>
      </c>
      <c r="F31" s="874">
        <v>695825.37</v>
      </c>
      <c r="G31" s="874">
        <v>162281.34</v>
      </c>
      <c r="H31" s="874">
        <v>1098688.8600000001</v>
      </c>
      <c r="I31" s="874">
        <v>472387.13</v>
      </c>
      <c r="J31" s="874">
        <v>591609.06999999995</v>
      </c>
      <c r="K31" s="874">
        <v>703137.76</v>
      </c>
      <c r="L31" s="874">
        <v>624514.9</v>
      </c>
      <c r="M31" s="874">
        <v>2210574.23</v>
      </c>
      <c r="N31" s="874">
        <v>9655337.8399999999</v>
      </c>
      <c r="O31" s="371"/>
      <c r="P31" s="521"/>
    </row>
    <row r="32" spans="1:26">
      <c r="A32" s="458" t="s">
        <v>558</v>
      </c>
      <c r="B32" s="874">
        <v>286951.05</v>
      </c>
      <c r="C32" s="874">
        <v>295266.93</v>
      </c>
      <c r="D32" s="874">
        <v>322838.09000000003</v>
      </c>
      <c r="E32" s="874">
        <v>287207.84999999998</v>
      </c>
      <c r="F32" s="874">
        <v>326953.15999999997</v>
      </c>
      <c r="G32" s="874">
        <v>293315.17</v>
      </c>
      <c r="H32" s="874">
        <v>365974.88</v>
      </c>
      <c r="I32" s="874">
        <v>282397.5</v>
      </c>
      <c r="J32" s="874">
        <v>285371.5</v>
      </c>
      <c r="K32" s="874">
        <v>279407.28000000003</v>
      </c>
      <c r="L32" s="874">
        <v>342557.65</v>
      </c>
      <c r="M32" s="874">
        <v>263527.21999999997</v>
      </c>
      <c r="N32" s="874">
        <v>3631768.2800000003</v>
      </c>
      <c r="O32" s="371"/>
      <c r="P32" s="521"/>
    </row>
    <row r="33" spans="1:26">
      <c r="A33" s="458" t="s">
        <v>559</v>
      </c>
      <c r="B33" s="874">
        <v>1140225</v>
      </c>
      <c r="C33" s="874">
        <v>1159625.6000000001</v>
      </c>
      <c r="D33" s="874">
        <v>1089440</v>
      </c>
      <c r="E33" s="874">
        <v>1089440</v>
      </c>
      <c r="F33" s="874">
        <v>1098213.2</v>
      </c>
      <c r="G33" s="874">
        <v>1098213.2</v>
      </c>
      <c r="H33" s="874">
        <v>1194429.2</v>
      </c>
      <c r="I33" s="874">
        <v>1098213.2</v>
      </c>
      <c r="J33" s="874">
        <v>1098213.2</v>
      </c>
      <c r="K33" s="874">
        <v>1280511.2</v>
      </c>
      <c r="L33" s="874">
        <v>1098213.2</v>
      </c>
      <c r="M33" s="874">
        <v>1098213.2</v>
      </c>
      <c r="N33" s="874">
        <v>13542950.199999997</v>
      </c>
      <c r="O33" s="371"/>
      <c r="P33" s="371"/>
      <c r="Q33" s="371"/>
      <c r="S33" s="371"/>
      <c r="T33" s="371"/>
      <c r="U33" s="371"/>
      <c r="V33" s="371"/>
      <c r="W33" s="371"/>
      <c r="X33" s="371"/>
      <c r="Y33" s="371"/>
      <c r="Z33" s="371"/>
    </row>
    <row r="34" spans="1:26">
      <c r="A34" s="458" t="s">
        <v>560</v>
      </c>
      <c r="B34" s="874">
        <v>1430720.44</v>
      </c>
      <c r="C34" s="874">
        <v>1378618.4</v>
      </c>
      <c r="D34" s="874">
        <v>1649314.6</v>
      </c>
      <c r="E34" s="874">
        <v>1826285.13</v>
      </c>
      <c r="F34" s="874">
        <v>2031756.53</v>
      </c>
      <c r="G34" s="874">
        <v>2100009.52</v>
      </c>
      <c r="H34" s="874">
        <v>1780783.49</v>
      </c>
      <c r="I34" s="874">
        <v>3851828.51</v>
      </c>
      <c r="J34" s="874">
        <v>2510749.0099999998</v>
      </c>
      <c r="K34" s="874">
        <v>2775110.89</v>
      </c>
      <c r="L34" s="874">
        <v>3269376.1</v>
      </c>
      <c r="M34" s="874">
        <v>2542539.42</v>
      </c>
      <c r="N34" s="874">
        <v>27147092.039999999</v>
      </c>
      <c r="O34" s="371"/>
      <c r="P34" s="521"/>
    </row>
    <row r="35" spans="1:26">
      <c r="A35" s="458" t="s">
        <v>561</v>
      </c>
      <c r="B35" s="874">
        <v>1351059.52</v>
      </c>
      <c r="C35" s="874">
        <v>569070.97</v>
      </c>
      <c r="D35" s="874">
        <v>500879.15</v>
      </c>
      <c r="E35" s="874">
        <v>904002.98</v>
      </c>
      <c r="F35" s="874">
        <v>839358.25</v>
      </c>
      <c r="G35" s="874">
        <v>857034.56</v>
      </c>
      <c r="H35" s="874">
        <v>909854.73</v>
      </c>
      <c r="I35" s="874">
        <v>670108.79</v>
      </c>
      <c r="J35" s="874">
        <v>1209762.6599999999</v>
      </c>
      <c r="K35" s="874">
        <v>1190628.96</v>
      </c>
      <c r="L35" s="874">
        <v>1571704.28</v>
      </c>
      <c r="M35" s="874">
        <v>1607228.79</v>
      </c>
      <c r="N35" s="874">
        <v>12180693.640000001</v>
      </c>
      <c r="O35" s="371"/>
      <c r="P35" s="521"/>
    </row>
    <row r="36" spans="1:26">
      <c r="A36" s="458" t="s">
        <v>562</v>
      </c>
      <c r="B36" s="874">
        <v>921863.96</v>
      </c>
      <c r="C36" s="874">
        <v>1454364.64</v>
      </c>
      <c r="D36" s="874">
        <v>852308.17</v>
      </c>
      <c r="E36" s="874">
        <v>1765881.15</v>
      </c>
      <c r="F36" s="874">
        <v>1741323.12</v>
      </c>
      <c r="G36" s="874">
        <v>6047352.0899999999</v>
      </c>
      <c r="H36" s="874">
        <v>4795195.26</v>
      </c>
      <c r="I36" s="874">
        <v>1328968.1000000001</v>
      </c>
      <c r="J36" s="874">
        <v>2380920.25</v>
      </c>
      <c r="K36" s="874">
        <v>22573235.449999999</v>
      </c>
      <c r="L36" s="874">
        <v>1827819.11</v>
      </c>
      <c r="M36" s="874">
        <v>3382312.76</v>
      </c>
      <c r="N36" s="874">
        <v>49071544.059999995</v>
      </c>
      <c r="O36" s="371"/>
      <c r="P36" s="521"/>
    </row>
    <row r="37" spans="1:26">
      <c r="A37" s="457" t="s">
        <v>291</v>
      </c>
      <c r="B37" s="873">
        <v>1365806.8399999999</v>
      </c>
      <c r="C37" s="873">
        <v>545377.29</v>
      </c>
      <c r="D37" s="873">
        <v>633143.89999999991</v>
      </c>
      <c r="E37" s="873">
        <v>956872.21</v>
      </c>
      <c r="F37" s="873">
        <v>912838.15999999992</v>
      </c>
      <c r="G37" s="873">
        <v>1095399.83</v>
      </c>
      <c r="H37" s="873">
        <v>1981026.1800000002</v>
      </c>
      <c r="I37" s="873">
        <v>1753867.6</v>
      </c>
      <c r="J37" s="873">
        <v>11690363.5</v>
      </c>
      <c r="K37" s="873">
        <v>1583447.98</v>
      </c>
      <c r="L37" s="873">
        <v>1800269.31</v>
      </c>
      <c r="M37" s="873">
        <v>966201.75</v>
      </c>
      <c r="N37" s="873">
        <v>25284614.549999997</v>
      </c>
      <c r="O37" s="371"/>
      <c r="P37" s="521"/>
    </row>
    <row r="38" spans="1:26">
      <c r="A38" s="456" t="s">
        <v>188</v>
      </c>
      <c r="B38" s="872">
        <v>41116810.259999998</v>
      </c>
      <c r="C38" s="872">
        <v>39517048.439999998</v>
      </c>
      <c r="D38" s="872">
        <v>88572692.199999988</v>
      </c>
      <c r="E38" s="872">
        <v>137334029.05000001</v>
      </c>
      <c r="F38" s="872">
        <v>71357770.63000001</v>
      </c>
      <c r="G38" s="872">
        <v>81692331.480000004</v>
      </c>
      <c r="H38" s="872">
        <v>138532127.62</v>
      </c>
      <c r="I38" s="872">
        <v>76023690.109999999</v>
      </c>
      <c r="J38" s="872">
        <v>79479507.24000001</v>
      </c>
      <c r="K38" s="872">
        <v>163671855.81</v>
      </c>
      <c r="L38" s="872">
        <v>81868789.980000004</v>
      </c>
      <c r="M38" s="872">
        <v>77959016.640000001</v>
      </c>
      <c r="N38" s="872">
        <v>1077125669.4600003</v>
      </c>
      <c r="O38" s="371"/>
      <c r="P38" s="521"/>
    </row>
    <row r="39" spans="1:26">
      <c r="A39" s="458" t="s">
        <v>563</v>
      </c>
      <c r="B39" s="874">
        <v>22551064.510000002</v>
      </c>
      <c r="C39" s="874">
        <v>16738709.439999999</v>
      </c>
      <c r="D39" s="874">
        <v>29319704.84</v>
      </c>
      <c r="E39" s="874">
        <v>39714301.460000001</v>
      </c>
      <c r="F39" s="874">
        <v>36509922.759999998</v>
      </c>
      <c r="G39" s="874">
        <v>47340146.719999999</v>
      </c>
      <c r="H39" s="874">
        <v>68207198.150000006</v>
      </c>
      <c r="I39" s="874">
        <v>37884377.579999998</v>
      </c>
      <c r="J39" s="874">
        <v>31957983.66</v>
      </c>
      <c r="K39" s="874">
        <v>76688998.670000002</v>
      </c>
      <c r="L39" s="874">
        <v>47349377.899999999</v>
      </c>
      <c r="M39" s="874">
        <v>47560981.189999998</v>
      </c>
      <c r="N39" s="874">
        <v>501822766.88</v>
      </c>
      <c r="O39" s="371"/>
      <c r="P39" s="521"/>
    </row>
    <row r="40" spans="1:26">
      <c r="A40" s="458" t="s">
        <v>564</v>
      </c>
      <c r="B40" s="874">
        <v>5878096.4699999997</v>
      </c>
      <c r="C40" s="874">
        <v>5012973.5</v>
      </c>
      <c r="D40" s="874">
        <v>15694800.23</v>
      </c>
      <c r="E40" s="874">
        <v>80708509.840000004</v>
      </c>
      <c r="F40" s="874">
        <v>12407734.859999999</v>
      </c>
      <c r="G40" s="874">
        <v>12340906.09</v>
      </c>
      <c r="H40" s="874">
        <v>34040842.159999996</v>
      </c>
      <c r="I40" s="874">
        <v>10092166.300000001</v>
      </c>
      <c r="J40" s="874">
        <v>4414795.49</v>
      </c>
      <c r="K40" s="874">
        <v>60483270.420000002</v>
      </c>
      <c r="L40" s="874">
        <v>9623671.7799999993</v>
      </c>
      <c r="M40" s="874">
        <v>6654544.1299999999</v>
      </c>
      <c r="N40" s="874">
        <v>257352311.27000001</v>
      </c>
      <c r="O40" s="371"/>
      <c r="P40" s="521"/>
    </row>
    <row r="41" spans="1:26" s="124" customFormat="1">
      <c r="A41" s="458" t="s">
        <v>565</v>
      </c>
      <c r="B41" s="874">
        <v>2719151.17</v>
      </c>
      <c r="C41" s="874">
        <v>6268157.2999999998</v>
      </c>
      <c r="D41" s="874">
        <v>29154540.280000001</v>
      </c>
      <c r="E41" s="874">
        <v>4298220.8600000003</v>
      </c>
      <c r="F41" s="874">
        <v>4776170.24</v>
      </c>
      <c r="G41" s="874">
        <v>5127732.99</v>
      </c>
      <c r="H41" s="874">
        <v>10801018.65</v>
      </c>
      <c r="I41" s="874">
        <v>5198509.3899999997</v>
      </c>
      <c r="J41" s="874">
        <v>23783168.879999999</v>
      </c>
      <c r="K41" s="874">
        <v>5249232.99</v>
      </c>
      <c r="L41" s="874">
        <v>4540263.55</v>
      </c>
      <c r="M41" s="874">
        <v>1576049.55</v>
      </c>
      <c r="N41" s="874">
        <v>103492215.84999998</v>
      </c>
      <c r="O41" s="522"/>
      <c r="P41" s="523"/>
      <c r="R41" s="194"/>
    </row>
    <row r="42" spans="1:26">
      <c r="A42" s="458" t="s">
        <v>566</v>
      </c>
      <c r="B42" s="874">
        <v>1839431</v>
      </c>
      <c r="C42" s="874">
        <v>1416140.57</v>
      </c>
      <c r="D42" s="874">
        <v>1484943.21</v>
      </c>
      <c r="E42" s="874">
        <v>699713.43</v>
      </c>
      <c r="F42" s="874">
        <v>2050992.86</v>
      </c>
      <c r="G42" s="874">
        <v>1676966.93</v>
      </c>
      <c r="H42" s="874">
        <v>6392846.5599999996</v>
      </c>
      <c r="I42" s="874">
        <v>5874490.7699999996</v>
      </c>
      <c r="J42" s="874">
        <v>1451096.95</v>
      </c>
      <c r="K42" s="874">
        <v>3804842.04</v>
      </c>
      <c r="L42" s="874">
        <v>1539897.56</v>
      </c>
      <c r="M42" s="874">
        <v>2433610.96</v>
      </c>
      <c r="N42" s="874">
        <v>30664972.839999996</v>
      </c>
      <c r="O42" s="371"/>
      <c r="P42" s="521"/>
    </row>
    <row r="43" spans="1:26">
      <c r="A43" s="458" t="s">
        <v>567</v>
      </c>
      <c r="B43" s="874">
        <v>0</v>
      </c>
      <c r="C43" s="874">
        <v>0</v>
      </c>
      <c r="D43" s="874">
        <v>0</v>
      </c>
      <c r="E43" s="874">
        <v>0</v>
      </c>
      <c r="F43" s="874">
        <v>0</v>
      </c>
      <c r="G43" s="874">
        <v>0</v>
      </c>
      <c r="H43" s="874">
        <v>0</v>
      </c>
      <c r="I43" s="874">
        <v>0</v>
      </c>
      <c r="J43" s="874">
        <v>0</v>
      </c>
      <c r="K43" s="874">
        <v>0</v>
      </c>
      <c r="L43" s="874">
        <v>0</v>
      </c>
      <c r="M43" s="874">
        <v>0</v>
      </c>
      <c r="N43" s="874">
        <v>0</v>
      </c>
      <c r="O43" s="371"/>
      <c r="P43" s="521"/>
    </row>
    <row r="44" spans="1:26">
      <c r="A44" s="458" t="s">
        <v>782</v>
      </c>
      <c r="B44" s="874">
        <v>6208784.3200000003</v>
      </c>
      <c r="C44" s="874">
        <v>8460662.129999999</v>
      </c>
      <c r="D44" s="874">
        <v>10284364.73</v>
      </c>
      <c r="E44" s="874">
        <v>9072082.1500000004</v>
      </c>
      <c r="F44" s="874">
        <v>9255299.4000000004</v>
      </c>
      <c r="G44" s="874">
        <v>9187837.5099999998</v>
      </c>
      <c r="H44" s="874">
        <v>8861612.1199999992</v>
      </c>
      <c r="I44" s="874">
        <v>8477477.7800000012</v>
      </c>
      <c r="J44" s="874">
        <v>8085074.1100000003</v>
      </c>
      <c r="K44" s="874">
        <v>8115709.0499999998</v>
      </c>
      <c r="L44" s="874">
        <v>8750328.4299999997</v>
      </c>
      <c r="M44" s="874">
        <v>8405733.6600000001</v>
      </c>
      <c r="N44" s="874">
        <v>103164965.38999999</v>
      </c>
      <c r="O44" s="371"/>
      <c r="P44" s="140"/>
      <c r="Q44" s="139"/>
    </row>
    <row r="45" spans="1:26">
      <c r="A45" s="458" t="s">
        <v>569</v>
      </c>
      <c r="B45" s="874">
        <v>237000</v>
      </c>
      <c r="C45" s="874">
        <v>126000</v>
      </c>
      <c r="D45" s="874">
        <v>413031</v>
      </c>
      <c r="E45" s="874">
        <v>882000</v>
      </c>
      <c r="F45" s="874">
        <v>3111940</v>
      </c>
      <c r="G45" s="874">
        <v>753609</v>
      </c>
      <c r="H45" s="874">
        <v>651500</v>
      </c>
      <c r="I45" s="874">
        <v>413500</v>
      </c>
      <c r="J45" s="874">
        <v>642931</v>
      </c>
      <c r="K45" s="874">
        <v>1182423</v>
      </c>
      <c r="L45" s="874">
        <v>2647697</v>
      </c>
      <c r="M45" s="874">
        <v>6369067.5700000003</v>
      </c>
      <c r="N45" s="874">
        <v>17430698.57</v>
      </c>
      <c r="O45" s="371"/>
      <c r="P45" s="140"/>
      <c r="Q45" s="139"/>
    </row>
    <row r="46" spans="1:26">
      <c r="A46" s="458" t="s">
        <v>570</v>
      </c>
      <c r="B46" s="874">
        <v>0</v>
      </c>
      <c r="C46" s="874">
        <v>0</v>
      </c>
      <c r="D46" s="874">
        <v>0</v>
      </c>
      <c r="E46" s="874">
        <v>0</v>
      </c>
      <c r="F46" s="874">
        <v>0</v>
      </c>
      <c r="G46" s="874">
        <v>0</v>
      </c>
      <c r="H46" s="874">
        <v>0</v>
      </c>
      <c r="I46" s="874">
        <v>0</v>
      </c>
      <c r="J46" s="874">
        <v>0</v>
      </c>
      <c r="K46" s="874">
        <v>0</v>
      </c>
      <c r="L46" s="874">
        <v>0</v>
      </c>
      <c r="M46" s="874">
        <v>0</v>
      </c>
      <c r="N46" s="874">
        <v>0</v>
      </c>
      <c r="O46" s="371"/>
      <c r="P46" s="140"/>
      <c r="Q46" s="139"/>
    </row>
    <row r="47" spans="1:26">
      <c r="A47" s="458" t="s">
        <v>571</v>
      </c>
      <c r="B47" s="874">
        <v>1683282.79</v>
      </c>
      <c r="C47" s="874">
        <v>1494405.5</v>
      </c>
      <c r="D47" s="874">
        <v>2221307.9099999997</v>
      </c>
      <c r="E47" s="874">
        <v>1959201.3100000003</v>
      </c>
      <c r="F47" s="874">
        <v>3245710.51</v>
      </c>
      <c r="G47" s="874">
        <v>5265132.2399999993</v>
      </c>
      <c r="H47" s="874">
        <v>9577109.9799999986</v>
      </c>
      <c r="I47" s="874">
        <v>8083168.29</v>
      </c>
      <c r="J47" s="874">
        <v>9144457.1500000004</v>
      </c>
      <c r="K47" s="874">
        <v>8147379.6400000006</v>
      </c>
      <c r="L47" s="874">
        <v>7417553.7599999998</v>
      </c>
      <c r="M47" s="874">
        <v>4959029.58</v>
      </c>
      <c r="N47" s="874">
        <v>63197738.659999989</v>
      </c>
      <c r="O47" s="371"/>
      <c r="P47" s="371"/>
      <c r="Q47" s="371"/>
      <c r="S47" s="371"/>
      <c r="T47" s="371"/>
      <c r="U47" s="371"/>
      <c r="V47" s="371"/>
      <c r="W47" s="371"/>
      <c r="X47" s="371"/>
      <c r="Y47" s="371"/>
      <c r="Z47" s="371"/>
    </row>
    <row r="48" spans="1:26">
      <c r="A48" s="456" t="s">
        <v>305</v>
      </c>
      <c r="B48" s="872">
        <v>66614136.270000003</v>
      </c>
      <c r="C48" s="872">
        <v>71497382.149999991</v>
      </c>
      <c r="D48" s="872">
        <v>70566798.129999995</v>
      </c>
      <c r="E48" s="872">
        <v>83033620.139999986</v>
      </c>
      <c r="F48" s="872">
        <v>84863090.960000008</v>
      </c>
      <c r="G48" s="872">
        <v>91507400.870000005</v>
      </c>
      <c r="H48" s="872">
        <v>101398963.05</v>
      </c>
      <c r="I48" s="872">
        <v>84231061.260000005</v>
      </c>
      <c r="J48" s="872">
        <v>93555464.780000001</v>
      </c>
      <c r="K48" s="872">
        <v>80202681.769999996</v>
      </c>
      <c r="L48" s="872">
        <v>98346805.189999998</v>
      </c>
      <c r="M48" s="872">
        <v>74209239.810000002</v>
      </c>
      <c r="N48" s="872">
        <v>1000026644.3799999</v>
      </c>
      <c r="O48" s="371"/>
      <c r="P48" s="521"/>
    </row>
    <row r="49" spans="1:18">
      <c r="A49" s="457" t="s">
        <v>306</v>
      </c>
      <c r="B49" s="873">
        <v>51525784.090000004</v>
      </c>
      <c r="C49" s="873">
        <v>47016767.829999998</v>
      </c>
      <c r="D49" s="873">
        <v>44480618.219999999</v>
      </c>
      <c r="E49" s="873">
        <v>64901196.149999999</v>
      </c>
      <c r="F49" s="873">
        <v>61570475.829999998</v>
      </c>
      <c r="G49" s="873">
        <v>68598137.849999994</v>
      </c>
      <c r="H49" s="873">
        <v>78828350.579999998</v>
      </c>
      <c r="I49" s="873">
        <v>59666374.5</v>
      </c>
      <c r="J49" s="873">
        <v>75102445.230000004</v>
      </c>
      <c r="K49" s="873">
        <v>62207304.060000002</v>
      </c>
      <c r="L49" s="873">
        <v>69680722.810000002</v>
      </c>
      <c r="M49" s="873">
        <v>52612065.770000003</v>
      </c>
      <c r="N49" s="873">
        <v>736190242.91999984</v>
      </c>
      <c r="O49" s="371"/>
      <c r="P49" s="521"/>
    </row>
    <row r="50" spans="1:18">
      <c r="A50" s="458" t="s">
        <v>572</v>
      </c>
      <c r="B50" s="874">
        <v>51525784.090000004</v>
      </c>
      <c r="C50" s="874">
        <v>47016767.829999998</v>
      </c>
      <c r="D50" s="874">
        <v>44480618.219999999</v>
      </c>
      <c r="E50" s="874">
        <v>64901196.149999999</v>
      </c>
      <c r="F50" s="874">
        <v>61570475.829999998</v>
      </c>
      <c r="G50" s="874">
        <v>68598137.849999994</v>
      </c>
      <c r="H50" s="874">
        <v>78828350.579999998</v>
      </c>
      <c r="I50" s="874">
        <v>59666374.5</v>
      </c>
      <c r="J50" s="874">
        <v>75102445.230000004</v>
      </c>
      <c r="K50" s="874">
        <v>62207304.060000002</v>
      </c>
      <c r="L50" s="874">
        <v>69680722.810000002</v>
      </c>
      <c r="M50" s="874">
        <v>52612065.770000003</v>
      </c>
      <c r="N50" s="874">
        <v>736190242.91999984</v>
      </c>
      <c r="O50" s="371"/>
      <c r="P50" s="521"/>
    </row>
    <row r="51" spans="1:18">
      <c r="A51" s="457" t="s">
        <v>296</v>
      </c>
      <c r="B51" s="873">
        <v>2238056.08</v>
      </c>
      <c r="C51" s="873">
        <v>2248340.2000000002</v>
      </c>
      <c r="D51" s="873">
        <v>2272134.9</v>
      </c>
      <c r="E51" s="873">
        <v>2321230.37</v>
      </c>
      <c r="F51" s="873">
        <v>2294014.61</v>
      </c>
      <c r="G51" s="873">
        <v>2266198.54</v>
      </c>
      <c r="H51" s="873">
        <v>2311548.31</v>
      </c>
      <c r="I51" s="873">
        <v>2296718.62</v>
      </c>
      <c r="J51" s="873">
        <v>2430738.87</v>
      </c>
      <c r="K51" s="873">
        <v>2460749.48</v>
      </c>
      <c r="L51" s="873">
        <v>2592409.0699999998</v>
      </c>
      <c r="M51" s="873">
        <v>2657853.46</v>
      </c>
      <c r="N51" s="873">
        <v>28389992.510000002</v>
      </c>
      <c r="O51" s="371"/>
      <c r="P51" s="521"/>
    </row>
    <row r="52" spans="1:18">
      <c r="A52" s="458" t="s">
        <v>573</v>
      </c>
      <c r="B52" s="874">
        <v>0</v>
      </c>
      <c r="C52" s="874">
        <v>0</v>
      </c>
      <c r="D52" s="874">
        <v>0</v>
      </c>
      <c r="E52" s="874">
        <v>0</v>
      </c>
      <c r="F52" s="874">
        <v>0</v>
      </c>
      <c r="G52" s="874">
        <v>0</v>
      </c>
      <c r="H52" s="874">
        <v>0</v>
      </c>
      <c r="I52" s="874">
        <v>0</v>
      </c>
      <c r="J52" s="874">
        <v>0</v>
      </c>
      <c r="K52" s="874">
        <v>0</v>
      </c>
      <c r="L52" s="874">
        <v>0</v>
      </c>
      <c r="M52" s="874">
        <v>0</v>
      </c>
      <c r="N52" s="874">
        <v>0</v>
      </c>
      <c r="O52" s="371"/>
      <c r="P52" s="521"/>
    </row>
    <row r="53" spans="1:18">
      <c r="A53" s="458" t="s">
        <v>574</v>
      </c>
      <c r="B53" s="874">
        <v>0</v>
      </c>
      <c r="C53" s="874">
        <v>0</v>
      </c>
      <c r="D53" s="874">
        <v>0</v>
      </c>
      <c r="E53" s="874">
        <v>0</v>
      </c>
      <c r="F53" s="874">
        <v>0</v>
      </c>
      <c r="G53" s="874">
        <v>0</v>
      </c>
      <c r="H53" s="874">
        <v>0</v>
      </c>
      <c r="I53" s="874">
        <v>0</v>
      </c>
      <c r="J53" s="874">
        <v>0</v>
      </c>
      <c r="K53" s="874">
        <v>0</v>
      </c>
      <c r="L53" s="874">
        <v>0</v>
      </c>
      <c r="M53" s="874">
        <v>0</v>
      </c>
      <c r="N53" s="874">
        <v>0</v>
      </c>
      <c r="O53" s="371"/>
      <c r="P53" s="521"/>
    </row>
    <row r="54" spans="1:18">
      <c r="A54" s="458" t="s">
        <v>575</v>
      </c>
      <c r="B54" s="874">
        <v>0</v>
      </c>
      <c r="C54" s="874">
        <v>0</v>
      </c>
      <c r="D54" s="874">
        <v>0</v>
      </c>
      <c r="E54" s="874">
        <v>0</v>
      </c>
      <c r="F54" s="874">
        <v>0</v>
      </c>
      <c r="G54" s="874">
        <v>0</v>
      </c>
      <c r="H54" s="874">
        <v>0</v>
      </c>
      <c r="I54" s="874">
        <v>0</v>
      </c>
      <c r="J54" s="874">
        <v>0</v>
      </c>
      <c r="K54" s="874">
        <v>0</v>
      </c>
      <c r="L54" s="874">
        <v>0</v>
      </c>
      <c r="M54" s="874">
        <v>0</v>
      </c>
      <c r="N54" s="874">
        <v>0</v>
      </c>
      <c r="O54" s="552"/>
      <c r="P54" s="521"/>
    </row>
    <row r="55" spans="1:18">
      <c r="A55" s="458" t="s">
        <v>576</v>
      </c>
      <c r="B55" s="874">
        <v>0</v>
      </c>
      <c r="C55" s="874">
        <v>0</v>
      </c>
      <c r="D55" s="874">
        <v>0</v>
      </c>
      <c r="E55" s="874">
        <v>0</v>
      </c>
      <c r="F55" s="874">
        <v>0</v>
      </c>
      <c r="G55" s="874">
        <v>0</v>
      </c>
      <c r="H55" s="874">
        <v>0</v>
      </c>
      <c r="I55" s="874">
        <v>0</v>
      </c>
      <c r="J55" s="874">
        <v>0</v>
      </c>
      <c r="K55" s="874">
        <v>0</v>
      </c>
      <c r="L55" s="874">
        <v>0</v>
      </c>
      <c r="M55" s="874">
        <v>0</v>
      </c>
      <c r="N55" s="874">
        <v>0</v>
      </c>
      <c r="O55" s="139"/>
      <c r="P55" s="521"/>
    </row>
    <row r="56" spans="1:18">
      <c r="A56" s="458" t="s">
        <v>577</v>
      </c>
      <c r="B56" s="874">
        <v>0</v>
      </c>
      <c r="C56" s="874">
        <v>0</v>
      </c>
      <c r="D56" s="874">
        <v>0</v>
      </c>
      <c r="E56" s="874">
        <v>0</v>
      </c>
      <c r="F56" s="874">
        <v>0</v>
      </c>
      <c r="G56" s="874">
        <v>0</v>
      </c>
      <c r="H56" s="874">
        <v>0</v>
      </c>
      <c r="I56" s="874">
        <v>0</v>
      </c>
      <c r="J56" s="874">
        <v>0</v>
      </c>
      <c r="K56" s="874">
        <v>0</v>
      </c>
      <c r="L56" s="874">
        <v>0</v>
      </c>
      <c r="M56" s="874">
        <v>0</v>
      </c>
      <c r="N56" s="874">
        <v>0</v>
      </c>
      <c r="O56" s="371"/>
      <c r="P56" s="521"/>
    </row>
    <row r="57" spans="1:18">
      <c r="A57" s="458" t="s">
        <v>578</v>
      </c>
      <c r="B57" s="874">
        <v>2238056.08</v>
      </c>
      <c r="C57" s="874">
        <v>2248340.2000000002</v>
      </c>
      <c r="D57" s="874">
        <v>2272134.9</v>
      </c>
      <c r="E57" s="874">
        <v>2321230.37</v>
      </c>
      <c r="F57" s="874">
        <v>2294014.61</v>
      </c>
      <c r="G57" s="874">
        <v>2266198.54</v>
      </c>
      <c r="H57" s="874">
        <v>2311548.31</v>
      </c>
      <c r="I57" s="874">
        <v>2296718.62</v>
      </c>
      <c r="J57" s="874">
        <v>2430738.87</v>
      </c>
      <c r="K57" s="874">
        <v>2460749.48</v>
      </c>
      <c r="L57" s="874">
        <v>2592409.0699999998</v>
      </c>
      <c r="M57" s="874">
        <v>2657853.46</v>
      </c>
      <c r="N57" s="874">
        <v>28389992.510000002</v>
      </c>
      <c r="O57" s="371"/>
      <c r="P57" s="521"/>
    </row>
    <row r="58" spans="1:18">
      <c r="A58" s="458" t="s">
        <v>579</v>
      </c>
      <c r="B58" s="874">
        <v>0</v>
      </c>
      <c r="C58" s="874">
        <v>0</v>
      </c>
      <c r="D58" s="874">
        <v>0</v>
      </c>
      <c r="E58" s="874">
        <v>0</v>
      </c>
      <c r="F58" s="874">
        <v>0</v>
      </c>
      <c r="G58" s="874">
        <v>0</v>
      </c>
      <c r="H58" s="874">
        <v>0</v>
      </c>
      <c r="I58" s="874">
        <v>0</v>
      </c>
      <c r="J58" s="874">
        <v>0</v>
      </c>
      <c r="K58" s="874">
        <v>0</v>
      </c>
      <c r="L58" s="874">
        <v>0</v>
      </c>
      <c r="M58" s="874">
        <v>0</v>
      </c>
      <c r="N58" s="874">
        <v>0</v>
      </c>
      <c r="O58" s="371"/>
      <c r="P58" s="521"/>
    </row>
    <row r="59" spans="1:18" s="377" customFormat="1" ht="15" customHeight="1">
      <c r="A59" s="458" t="s">
        <v>562</v>
      </c>
      <c r="B59" s="874">
        <v>0</v>
      </c>
      <c r="C59" s="874">
        <v>0</v>
      </c>
      <c r="D59" s="874">
        <v>0</v>
      </c>
      <c r="E59" s="874">
        <v>0</v>
      </c>
      <c r="F59" s="874">
        <v>0</v>
      </c>
      <c r="G59" s="874">
        <v>0</v>
      </c>
      <c r="H59" s="874">
        <v>0</v>
      </c>
      <c r="I59" s="874">
        <v>0</v>
      </c>
      <c r="J59" s="874">
        <v>0</v>
      </c>
      <c r="K59" s="874">
        <v>0</v>
      </c>
      <c r="L59" s="874">
        <v>0</v>
      </c>
      <c r="M59" s="874">
        <v>0</v>
      </c>
      <c r="N59" s="874">
        <v>0</v>
      </c>
      <c r="R59" s="548"/>
    </row>
    <row r="60" spans="1:18">
      <c r="A60" s="457" t="s">
        <v>4</v>
      </c>
      <c r="B60" s="873">
        <v>12315490.970000001</v>
      </c>
      <c r="C60" s="873">
        <v>21423942.16</v>
      </c>
      <c r="D60" s="873">
        <v>23033669.939999998</v>
      </c>
      <c r="E60" s="873">
        <v>15060136.629999999</v>
      </c>
      <c r="F60" s="873">
        <v>19950277.869999997</v>
      </c>
      <c r="G60" s="873">
        <v>18862027.789999999</v>
      </c>
      <c r="H60" s="873">
        <v>19568254.75</v>
      </c>
      <c r="I60" s="873">
        <v>21760099.91</v>
      </c>
      <c r="J60" s="873">
        <v>15163952.970000001</v>
      </c>
      <c r="K60" s="873">
        <v>14776541.130000001</v>
      </c>
      <c r="L60" s="873">
        <v>25099483.449999999</v>
      </c>
      <c r="M60" s="873">
        <v>18556553.43</v>
      </c>
      <c r="N60" s="873">
        <v>225570430.99999997</v>
      </c>
    </row>
    <row r="61" spans="1:18">
      <c r="A61" s="458" t="s">
        <v>580</v>
      </c>
      <c r="B61" s="874">
        <v>10078681.890000001</v>
      </c>
      <c r="C61" s="874">
        <v>18423173.219999999</v>
      </c>
      <c r="D61" s="874">
        <v>18814019.77</v>
      </c>
      <c r="E61" s="874">
        <v>11984179.43</v>
      </c>
      <c r="F61" s="874">
        <v>16772764.26</v>
      </c>
      <c r="G61" s="874">
        <v>16077354.26</v>
      </c>
      <c r="H61" s="874">
        <v>15984618.85</v>
      </c>
      <c r="I61" s="874">
        <v>19189802.890000001</v>
      </c>
      <c r="J61" s="874">
        <v>12765557.460000001</v>
      </c>
      <c r="K61" s="874">
        <v>12498691.810000001</v>
      </c>
      <c r="L61" s="874">
        <v>22436056.140000001</v>
      </c>
      <c r="M61" s="874">
        <v>16285962.140000001</v>
      </c>
      <c r="N61" s="874">
        <v>191310862.12</v>
      </c>
    </row>
    <row r="62" spans="1:18">
      <c r="A62" s="458" t="s">
        <v>581</v>
      </c>
      <c r="B62" s="874">
        <v>462400</v>
      </c>
      <c r="C62" s="874">
        <v>1207000</v>
      </c>
      <c r="D62" s="874">
        <v>2193100</v>
      </c>
      <c r="E62" s="874">
        <v>1244100</v>
      </c>
      <c r="F62" s="874">
        <v>1049800</v>
      </c>
      <c r="G62" s="874">
        <v>897400</v>
      </c>
      <c r="H62" s="874">
        <v>828300</v>
      </c>
      <c r="I62" s="874">
        <v>772700</v>
      </c>
      <c r="J62" s="874">
        <v>586000</v>
      </c>
      <c r="K62" s="874">
        <v>488300</v>
      </c>
      <c r="L62" s="874">
        <v>590900</v>
      </c>
      <c r="M62" s="874">
        <v>505300</v>
      </c>
      <c r="N62" s="874">
        <v>10825300</v>
      </c>
      <c r="O62" s="139"/>
      <c r="P62" s="139"/>
    </row>
    <row r="63" spans="1:18">
      <c r="A63" s="458" t="s">
        <v>596</v>
      </c>
      <c r="B63" s="874">
        <v>0</v>
      </c>
      <c r="C63" s="874">
        <v>0</v>
      </c>
      <c r="D63" s="874">
        <v>0</v>
      </c>
      <c r="E63" s="874">
        <v>0</v>
      </c>
      <c r="F63" s="874">
        <v>0</v>
      </c>
      <c r="G63" s="874">
        <v>0</v>
      </c>
      <c r="H63" s="874">
        <v>0</v>
      </c>
      <c r="I63" s="874">
        <v>0</v>
      </c>
      <c r="J63" s="874">
        <v>0</v>
      </c>
      <c r="K63" s="874">
        <v>0</v>
      </c>
      <c r="L63" s="874">
        <v>0</v>
      </c>
      <c r="M63" s="874">
        <v>0</v>
      </c>
      <c r="N63" s="874">
        <v>0</v>
      </c>
      <c r="O63" s="139"/>
      <c r="P63" s="139"/>
    </row>
    <row r="64" spans="1:18">
      <c r="A64" s="458" t="s">
        <v>582</v>
      </c>
      <c r="B64" s="874">
        <v>1774409.08</v>
      </c>
      <c r="C64" s="874">
        <v>1793768.94</v>
      </c>
      <c r="D64" s="874">
        <v>2026520.17</v>
      </c>
      <c r="E64" s="874">
        <v>1831857.2</v>
      </c>
      <c r="F64" s="874">
        <v>2073395.97</v>
      </c>
      <c r="G64" s="874">
        <v>1887273.53</v>
      </c>
      <c r="H64" s="874">
        <v>2748747.7</v>
      </c>
      <c r="I64" s="874">
        <v>1797000.22</v>
      </c>
      <c r="J64" s="874">
        <v>1812395.51</v>
      </c>
      <c r="K64" s="874">
        <v>1779949.88</v>
      </c>
      <c r="L64" s="874">
        <v>2072527.31</v>
      </c>
      <c r="M64" s="874">
        <v>1765291.29</v>
      </c>
      <c r="N64" s="874">
        <v>23363136.799999997</v>
      </c>
      <c r="O64" s="139"/>
    </row>
    <row r="65" spans="1:14">
      <c r="A65" s="458" t="s">
        <v>583</v>
      </c>
      <c r="B65" s="874">
        <v>0</v>
      </c>
      <c r="C65" s="874">
        <v>0</v>
      </c>
      <c r="D65" s="874">
        <v>30</v>
      </c>
      <c r="E65" s="874">
        <v>0</v>
      </c>
      <c r="F65" s="874">
        <v>54317.64</v>
      </c>
      <c r="G65" s="874">
        <v>0</v>
      </c>
      <c r="H65" s="874">
        <v>6588.2</v>
      </c>
      <c r="I65" s="874">
        <v>596.79999999999995</v>
      </c>
      <c r="J65" s="874">
        <v>0</v>
      </c>
      <c r="K65" s="874">
        <v>9599.44</v>
      </c>
      <c r="L65" s="874">
        <v>0</v>
      </c>
      <c r="M65" s="874">
        <v>0</v>
      </c>
      <c r="N65" s="874">
        <v>71132.08</v>
      </c>
    </row>
    <row r="66" spans="1:14">
      <c r="A66" s="457" t="s">
        <v>297</v>
      </c>
      <c r="B66" s="873">
        <v>534805.13</v>
      </c>
      <c r="C66" s="874">
        <v>808331.96</v>
      </c>
      <c r="D66" s="874">
        <v>780375.07</v>
      </c>
      <c r="E66" s="874">
        <v>751056.99</v>
      </c>
      <c r="F66" s="874">
        <v>1048322.65</v>
      </c>
      <c r="G66" s="874">
        <v>1781036.69</v>
      </c>
      <c r="H66" s="874">
        <v>690809.40999999992</v>
      </c>
      <c r="I66" s="874">
        <v>507868.23</v>
      </c>
      <c r="J66" s="874">
        <v>858327.71</v>
      </c>
      <c r="K66" s="874">
        <v>758087.09999999986</v>
      </c>
      <c r="L66" s="874">
        <v>974189.8600000001</v>
      </c>
      <c r="M66" s="874">
        <v>382767.15</v>
      </c>
      <c r="N66" s="874">
        <v>9875977.9499999993</v>
      </c>
    </row>
    <row r="67" spans="1:14">
      <c r="A67" s="456" t="s">
        <v>298</v>
      </c>
      <c r="B67" s="872">
        <v>0</v>
      </c>
      <c r="C67" s="872">
        <v>0</v>
      </c>
      <c r="D67" s="872">
        <v>0</v>
      </c>
      <c r="E67" s="872">
        <v>0</v>
      </c>
      <c r="F67" s="872">
        <v>0</v>
      </c>
      <c r="G67" s="872">
        <v>0</v>
      </c>
      <c r="H67" s="872">
        <v>0</v>
      </c>
      <c r="I67" s="872">
        <v>0</v>
      </c>
      <c r="J67" s="872">
        <v>0</v>
      </c>
      <c r="K67" s="872">
        <v>0</v>
      </c>
      <c r="L67" s="872">
        <v>0</v>
      </c>
      <c r="M67" s="872">
        <v>0</v>
      </c>
      <c r="N67" s="872">
        <v>0</v>
      </c>
    </row>
    <row r="68" spans="1:14">
      <c r="A68" s="458" t="s">
        <v>584</v>
      </c>
      <c r="B68" s="874">
        <v>0</v>
      </c>
      <c r="C68" s="874">
        <v>0</v>
      </c>
      <c r="D68" s="874">
        <v>0</v>
      </c>
      <c r="E68" s="874">
        <v>0</v>
      </c>
      <c r="F68" s="874">
        <v>0</v>
      </c>
      <c r="G68" s="874">
        <v>0</v>
      </c>
      <c r="H68" s="874">
        <v>0</v>
      </c>
      <c r="I68" s="874">
        <v>0</v>
      </c>
      <c r="J68" s="874">
        <v>0</v>
      </c>
      <c r="K68" s="874">
        <v>0</v>
      </c>
      <c r="L68" s="874">
        <v>0</v>
      </c>
      <c r="M68" s="874">
        <v>0</v>
      </c>
      <c r="N68" s="874">
        <v>0</v>
      </c>
    </row>
    <row r="69" spans="1:14">
      <c r="A69" s="458" t="s">
        <v>562</v>
      </c>
      <c r="B69" s="874">
        <v>0</v>
      </c>
      <c r="C69" s="874">
        <v>0</v>
      </c>
      <c r="D69" s="874">
        <v>0</v>
      </c>
      <c r="E69" s="874">
        <v>0</v>
      </c>
      <c r="F69" s="874">
        <v>0</v>
      </c>
      <c r="G69" s="874">
        <v>0</v>
      </c>
      <c r="H69" s="874">
        <v>0</v>
      </c>
      <c r="I69" s="874">
        <v>0</v>
      </c>
      <c r="J69" s="874">
        <v>0</v>
      </c>
      <c r="K69" s="874">
        <v>0</v>
      </c>
      <c r="L69" s="874">
        <v>0</v>
      </c>
      <c r="M69" s="874">
        <v>0</v>
      </c>
      <c r="N69" s="874">
        <v>0</v>
      </c>
    </row>
    <row r="70" spans="1:14">
      <c r="A70" s="456" t="s">
        <v>299</v>
      </c>
      <c r="B70" s="872">
        <v>894500.48</v>
      </c>
      <c r="C70" s="872">
        <v>1720159.07</v>
      </c>
      <c r="D70" s="872">
        <v>1765779.67</v>
      </c>
      <c r="E70" s="872">
        <v>1110454.4099999999</v>
      </c>
      <c r="F70" s="872">
        <v>1496734.08</v>
      </c>
      <c r="G70" s="872">
        <v>1561641.06</v>
      </c>
      <c r="H70" s="872">
        <v>1475994.67</v>
      </c>
      <c r="I70" s="872">
        <v>1836814.05</v>
      </c>
      <c r="J70" s="872">
        <v>1207234.6499999999</v>
      </c>
      <c r="K70" s="872">
        <v>1208976.67</v>
      </c>
      <c r="L70" s="872">
        <v>2119175.52</v>
      </c>
      <c r="M70" s="872">
        <v>1632622.7</v>
      </c>
      <c r="N70" s="872">
        <v>18030087.030000001</v>
      </c>
    </row>
    <row r="71" spans="1:14">
      <c r="A71" s="458" t="s">
        <v>585</v>
      </c>
      <c r="B71" s="874">
        <v>894500.48</v>
      </c>
      <c r="C71" s="874">
        <v>1720159.07</v>
      </c>
      <c r="D71" s="874">
        <v>1765779.67</v>
      </c>
      <c r="E71" s="874">
        <v>1110454.4099999999</v>
      </c>
      <c r="F71" s="874">
        <v>1496734.08</v>
      </c>
      <c r="G71" s="874">
        <v>1561641.06</v>
      </c>
      <c r="H71" s="874">
        <v>1475994.67</v>
      </c>
      <c r="I71" s="874">
        <v>1836814.05</v>
      </c>
      <c r="J71" s="874">
        <v>1207234.6499999999</v>
      </c>
      <c r="K71" s="874">
        <v>1208976.67</v>
      </c>
      <c r="L71" s="874">
        <v>2119175.52</v>
      </c>
      <c r="M71" s="874">
        <v>1632622.7</v>
      </c>
      <c r="N71" s="874">
        <v>18030087.030000001</v>
      </c>
    </row>
    <row r="72" spans="1:14">
      <c r="A72" s="456" t="s">
        <v>300</v>
      </c>
      <c r="B72" s="872">
        <v>229297</v>
      </c>
      <c r="C72" s="872">
        <v>208449</v>
      </c>
      <c r="D72" s="872">
        <v>253054</v>
      </c>
      <c r="E72" s="872">
        <v>255829</v>
      </c>
      <c r="F72" s="872">
        <v>258769</v>
      </c>
      <c r="G72" s="872">
        <v>225534</v>
      </c>
      <c r="H72" s="872">
        <v>253498</v>
      </c>
      <c r="I72" s="872">
        <v>272643</v>
      </c>
      <c r="J72" s="872">
        <v>227623</v>
      </c>
      <c r="K72" s="872">
        <v>241318</v>
      </c>
      <c r="L72" s="872">
        <v>225019.91999999998</v>
      </c>
      <c r="M72" s="872">
        <v>199172</v>
      </c>
      <c r="N72" s="872">
        <v>2850205.92</v>
      </c>
    </row>
    <row r="73" spans="1:14">
      <c r="A73" s="458" t="s">
        <v>586</v>
      </c>
      <c r="B73" s="874">
        <v>0</v>
      </c>
      <c r="C73" s="874">
        <v>0</v>
      </c>
      <c r="D73" s="874">
        <v>0</v>
      </c>
      <c r="E73" s="874">
        <v>0</v>
      </c>
      <c r="F73" s="874">
        <v>0</v>
      </c>
      <c r="G73" s="874">
        <v>0</v>
      </c>
      <c r="H73" s="874">
        <v>0</v>
      </c>
      <c r="I73" s="874">
        <v>0</v>
      </c>
      <c r="J73" s="874">
        <v>0</v>
      </c>
      <c r="K73" s="874">
        <v>0</v>
      </c>
      <c r="L73" s="874">
        <v>0</v>
      </c>
      <c r="M73" s="874">
        <v>0</v>
      </c>
      <c r="N73" s="874">
        <v>0</v>
      </c>
    </row>
    <row r="74" spans="1:14">
      <c r="A74" s="458" t="s">
        <v>587</v>
      </c>
      <c r="B74" s="874">
        <v>0</v>
      </c>
      <c r="C74" s="874">
        <v>0</v>
      </c>
      <c r="D74" s="874">
        <v>0</v>
      </c>
      <c r="E74" s="874">
        <v>0</v>
      </c>
      <c r="F74" s="874">
        <v>0</v>
      </c>
      <c r="G74" s="874">
        <v>0</v>
      </c>
      <c r="H74" s="874">
        <v>0</v>
      </c>
      <c r="I74" s="874">
        <v>0</v>
      </c>
      <c r="J74" s="874">
        <v>0</v>
      </c>
      <c r="K74" s="874">
        <v>0</v>
      </c>
      <c r="L74" s="874">
        <v>0</v>
      </c>
      <c r="M74" s="874">
        <v>0</v>
      </c>
      <c r="N74" s="874">
        <v>0</v>
      </c>
    </row>
    <row r="75" spans="1:14">
      <c r="A75" s="458" t="s">
        <v>307</v>
      </c>
      <c r="B75" s="874">
        <v>229297</v>
      </c>
      <c r="C75" s="874">
        <v>208449</v>
      </c>
      <c r="D75" s="874">
        <v>253054</v>
      </c>
      <c r="E75" s="874">
        <v>255829</v>
      </c>
      <c r="F75" s="874">
        <v>258769</v>
      </c>
      <c r="G75" s="874">
        <v>225534</v>
      </c>
      <c r="H75" s="874">
        <v>253498</v>
      </c>
      <c r="I75" s="874">
        <v>272643</v>
      </c>
      <c r="J75" s="874">
        <v>227623</v>
      </c>
      <c r="K75" s="874">
        <v>241318</v>
      </c>
      <c r="L75" s="874">
        <v>225019.91999999998</v>
      </c>
      <c r="M75" s="874">
        <v>199172</v>
      </c>
      <c r="N75" s="874">
        <v>2850205.92</v>
      </c>
    </row>
    <row r="76" spans="1:14">
      <c r="A76" s="458" t="s">
        <v>588</v>
      </c>
      <c r="B76" s="874">
        <v>0</v>
      </c>
      <c r="C76" s="874">
        <v>0</v>
      </c>
      <c r="D76" s="874">
        <v>0</v>
      </c>
      <c r="E76" s="874">
        <v>0</v>
      </c>
      <c r="F76" s="874">
        <v>0</v>
      </c>
      <c r="G76" s="874">
        <v>0</v>
      </c>
      <c r="H76" s="874">
        <v>0</v>
      </c>
      <c r="I76" s="874">
        <v>0</v>
      </c>
      <c r="J76" s="874">
        <v>0</v>
      </c>
      <c r="K76" s="874">
        <v>0</v>
      </c>
      <c r="L76" s="874">
        <v>0</v>
      </c>
      <c r="M76" s="874">
        <v>0</v>
      </c>
      <c r="N76" s="874">
        <v>0</v>
      </c>
    </row>
    <row r="77" spans="1:14">
      <c r="A77" s="456" t="s">
        <v>308</v>
      </c>
      <c r="B77" s="872">
        <v>180792.76</v>
      </c>
      <c r="C77" s="872">
        <v>131693.76000000001</v>
      </c>
      <c r="D77" s="872">
        <v>529480.80999999994</v>
      </c>
      <c r="E77" s="872">
        <v>367896.82</v>
      </c>
      <c r="F77" s="872">
        <v>248344.48</v>
      </c>
      <c r="G77" s="872">
        <v>206212.89</v>
      </c>
      <c r="H77" s="872">
        <v>18925847.629999999</v>
      </c>
      <c r="I77" s="872">
        <v>397820.25</v>
      </c>
      <c r="J77" s="872">
        <v>62953.919999999998</v>
      </c>
      <c r="K77" s="872">
        <v>129057.05</v>
      </c>
      <c r="L77" s="872">
        <v>2047954.9299999997</v>
      </c>
      <c r="M77" s="872">
        <v>203170.89</v>
      </c>
      <c r="N77" s="872">
        <v>23431226.190000001</v>
      </c>
    </row>
    <row r="78" spans="1:14">
      <c r="A78" s="458" t="s">
        <v>589</v>
      </c>
      <c r="B78" s="874">
        <v>0</v>
      </c>
      <c r="C78" s="874">
        <v>0</v>
      </c>
      <c r="D78" s="874">
        <v>0</v>
      </c>
      <c r="E78" s="874">
        <v>0</v>
      </c>
      <c r="F78" s="874">
        <v>0</v>
      </c>
      <c r="G78" s="874">
        <v>0</v>
      </c>
      <c r="H78" s="874">
        <v>0</v>
      </c>
      <c r="I78" s="874">
        <v>0</v>
      </c>
      <c r="J78" s="874">
        <v>0</v>
      </c>
      <c r="K78" s="874">
        <v>0</v>
      </c>
      <c r="L78" s="874">
        <v>0</v>
      </c>
      <c r="M78" s="874">
        <v>0</v>
      </c>
      <c r="N78" s="874">
        <v>0</v>
      </c>
    </row>
    <row r="79" spans="1:14">
      <c r="A79" s="458" t="s">
        <v>443</v>
      </c>
      <c r="B79" s="874">
        <v>175372</v>
      </c>
      <c r="C79" s="874">
        <v>128950</v>
      </c>
      <c r="D79" s="874">
        <v>524826.21</v>
      </c>
      <c r="E79" s="874">
        <v>366218</v>
      </c>
      <c r="F79" s="874">
        <v>241408</v>
      </c>
      <c r="G79" s="874">
        <v>194054</v>
      </c>
      <c r="H79" s="874">
        <v>18923896.84</v>
      </c>
      <c r="I79" s="874">
        <v>392442</v>
      </c>
      <c r="J79" s="874">
        <v>53750</v>
      </c>
      <c r="K79" s="874">
        <v>126900</v>
      </c>
      <c r="L79" s="874">
        <v>2033925.4</v>
      </c>
      <c r="M79" s="874">
        <v>187670</v>
      </c>
      <c r="N79" s="874">
        <v>23349412.449999999</v>
      </c>
    </row>
    <row r="80" spans="1:14">
      <c r="A80" s="459" t="s">
        <v>590</v>
      </c>
      <c r="B80" s="874">
        <v>4803.76</v>
      </c>
      <c r="C80" s="874">
        <v>2743.76</v>
      </c>
      <c r="D80" s="874">
        <v>1109.47</v>
      </c>
      <c r="E80" s="874">
        <v>1168.82</v>
      </c>
      <c r="F80" s="874">
        <v>6258.84</v>
      </c>
      <c r="G80" s="874">
        <v>6503.29</v>
      </c>
      <c r="H80" s="874">
        <v>1231.79</v>
      </c>
      <c r="I80" s="874">
        <v>5378.25</v>
      </c>
      <c r="J80" s="874">
        <v>602.91999999999996</v>
      </c>
      <c r="K80" s="874">
        <v>2157.0500000000002</v>
      </c>
      <c r="L80" s="874">
        <v>4632.8900000000003</v>
      </c>
      <c r="M80" s="874">
        <v>1303.6400000000001</v>
      </c>
      <c r="N80" s="874">
        <v>37894.479999999996</v>
      </c>
    </row>
    <row r="81" spans="1:14">
      <c r="A81" s="458" t="s">
        <v>591</v>
      </c>
      <c r="B81" s="874">
        <v>0</v>
      </c>
      <c r="C81" s="874">
        <v>0</v>
      </c>
      <c r="D81" s="874">
        <v>0</v>
      </c>
      <c r="E81" s="874">
        <v>0</v>
      </c>
      <c r="F81" s="874">
        <v>0</v>
      </c>
      <c r="G81" s="874">
        <v>0</v>
      </c>
      <c r="H81" s="874">
        <v>0</v>
      </c>
      <c r="I81" s="874">
        <v>0</v>
      </c>
      <c r="J81" s="874">
        <v>0</v>
      </c>
      <c r="K81" s="874">
        <v>0</v>
      </c>
      <c r="L81" s="874">
        <v>0</v>
      </c>
      <c r="M81" s="874">
        <v>0</v>
      </c>
      <c r="N81" s="874">
        <v>0</v>
      </c>
    </row>
    <row r="82" spans="1:14">
      <c r="A82" s="458" t="s">
        <v>592</v>
      </c>
      <c r="B82" s="874">
        <v>617</v>
      </c>
      <c r="C82" s="874">
        <v>0</v>
      </c>
      <c r="D82" s="874">
        <v>3545.13</v>
      </c>
      <c r="E82" s="874">
        <v>510</v>
      </c>
      <c r="F82" s="874">
        <v>677.64</v>
      </c>
      <c r="G82" s="874">
        <v>5655.6</v>
      </c>
      <c r="H82" s="874">
        <v>719</v>
      </c>
      <c r="I82" s="874">
        <v>0</v>
      </c>
      <c r="J82" s="874">
        <v>8601</v>
      </c>
      <c r="K82" s="874">
        <v>0</v>
      </c>
      <c r="L82" s="874">
        <v>9396.64</v>
      </c>
      <c r="M82" s="874">
        <v>14197.25</v>
      </c>
      <c r="N82" s="874">
        <v>43919.26</v>
      </c>
    </row>
    <row r="83" spans="1:14">
      <c r="A83" s="428" t="s">
        <v>124</v>
      </c>
      <c r="B83" s="868">
        <v>160807655.13999999</v>
      </c>
      <c r="C83" s="868">
        <v>168117095.69</v>
      </c>
      <c r="D83" s="868">
        <v>219517061.09999996</v>
      </c>
      <c r="E83" s="868">
        <v>366103053.49000001</v>
      </c>
      <c r="F83" s="868">
        <v>215542411.54000002</v>
      </c>
      <c r="G83" s="868">
        <v>284136761.30000001</v>
      </c>
      <c r="H83" s="868">
        <v>403996660.19000006</v>
      </c>
      <c r="I83" s="868">
        <v>241547085.00999999</v>
      </c>
      <c r="J83" s="868">
        <v>261292884.14000002</v>
      </c>
      <c r="K83" s="868">
        <v>384597356.83000004</v>
      </c>
      <c r="L83" s="868">
        <v>249462554.04000002</v>
      </c>
      <c r="M83" s="868">
        <v>240274286.66999996</v>
      </c>
      <c r="N83" s="868">
        <v>3195394865.1399999</v>
      </c>
    </row>
    <row r="84" spans="1:14">
      <c r="A84" s="434" t="s">
        <v>465</v>
      </c>
      <c r="B84" s="201"/>
      <c r="C84" s="201"/>
      <c r="D84" s="201"/>
      <c r="E84" s="201"/>
      <c r="F84" s="201"/>
      <c r="G84" s="201"/>
      <c r="H84" s="201"/>
      <c r="I84" s="201"/>
      <c r="J84" s="201"/>
      <c r="K84" s="201"/>
      <c r="L84" s="201"/>
      <c r="M84" s="201"/>
      <c r="N84" s="201"/>
    </row>
    <row r="85" spans="1:14">
      <c r="A85" s="266" t="s">
        <v>784</v>
      </c>
      <c r="B85" s="201"/>
      <c r="C85" s="201"/>
      <c r="D85" s="201"/>
      <c r="E85" s="201"/>
      <c r="F85" s="201"/>
      <c r="G85" s="201"/>
      <c r="H85" s="201"/>
      <c r="I85" s="201"/>
      <c r="J85" s="201"/>
      <c r="K85" s="201"/>
      <c r="L85" s="201"/>
      <c r="M85" s="201"/>
      <c r="N85" s="201"/>
    </row>
    <row r="86" spans="1:14">
      <c r="A86" s="436" t="s">
        <v>593</v>
      </c>
      <c r="B86" s="201"/>
      <c r="C86" s="201"/>
      <c r="D86" s="201"/>
      <c r="E86" s="201"/>
      <c r="F86" s="201"/>
      <c r="G86" s="201"/>
      <c r="H86" s="201"/>
      <c r="I86" s="201"/>
      <c r="J86" s="201"/>
      <c r="K86" s="201"/>
      <c r="L86" s="201"/>
      <c r="M86" s="201"/>
      <c r="N86" s="201"/>
    </row>
  </sheetData>
  <customSheetViews>
    <customSheetView guid="{51F1D52B-5D55-4FCC-809B-9B4CC86C88B9}" showGridLines="0" topLeftCell="D1">
      <selection activeCell="N2" sqref="N2"/>
      <pageMargins left="1" right="0.75" top="0.56000000000000005" bottom="0.39" header="0" footer="0"/>
      <pageSetup scale="72" orientation="landscape" r:id="rId1"/>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2"/>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3"/>
      <headerFooter alignWithMargins="0"/>
    </customSheetView>
    <customSheetView guid="{45E423DD-7FD2-487F-8372-5798D7D06C15}" showPageBreaks="1" showGridLines="0" printArea="1"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74" right="0.35433070866141736" top="0.19685039370078741" bottom="0.15748031496062992" header="0" footer="0"/>
  <pageSetup scale="54" orientation="landscape" r:id="rId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160"/>
  <dimension ref="A1:I90"/>
  <sheetViews>
    <sheetView showGridLines="0" zoomScaleNormal="100" workbookViewId="0">
      <pane xSplit="1" ySplit="11" topLeftCell="B12" activePane="bottomRight" state="frozen"/>
      <selection pane="topRight" activeCell="B1" sqref="B1"/>
      <selection pane="bottomLeft" activeCell="A12" sqref="A12"/>
      <selection pane="bottomRight" activeCell="H17" sqref="H17"/>
    </sheetView>
  </sheetViews>
  <sheetFormatPr defaultColWidth="9.140625" defaultRowHeight="12.75"/>
  <cols>
    <col min="1" max="1" width="67.28515625" style="117" customWidth="1"/>
    <col min="2" max="8" width="10.140625" style="117" customWidth="1"/>
    <col min="9" max="16384" width="9.140625" style="117"/>
  </cols>
  <sheetData>
    <row r="1" spans="1:8">
      <c r="A1" s="422" t="s">
        <v>117</v>
      </c>
      <c r="B1" s="422"/>
      <c r="C1" s="422"/>
      <c r="D1" s="422"/>
      <c r="E1" s="422"/>
      <c r="F1" s="422"/>
      <c r="G1" s="422"/>
      <c r="H1" s="923">
        <v>72</v>
      </c>
    </row>
    <row r="2" spans="1:8">
      <c r="A2" s="208"/>
      <c r="B2" s="208"/>
      <c r="C2" s="208"/>
      <c r="D2" s="208"/>
      <c r="E2" s="208"/>
      <c r="F2" s="208"/>
      <c r="G2" s="208"/>
      <c r="H2" s="208"/>
    </row>
    <row r="3" spans="1:8">
      <c r="A3" s="255"/>
      <c r="B3" s="255"/>
      <c r="C3" s="255"/>
      <c r="D3" s="255"/>
      <c r="E3" s="255"/>
    </row>
    <row r="4" spans="1:8">
      <c r="A4" s="255"/>
      <c r="B4" s="255"/>
      <c r="C4" s="255"/>
      <c r="D4" s="255"/>
      <c r="E4" s="255"/>
    </row>
    <row r="5" spans="1:8">
      <c r="A5" s="255"/>
      <c r="B5" s="255"/>
      <c r="C5" s="255"/>
      <c r="D5" s="255"/>
      <c r="E5" s="255"/>
    </row>
    <row r="6" spans="1:8">
      <c r="A6" s="255"/>
      <c r="B6" s="255"/>
      <c r="C6" s="255"/>
      <c r="D6" s="255"/>
      <c r="E6" s="255"/>
    </row>
    <row r="7" spans="1:8">
      <c r="A7" s="255"/>
      <c r="B7" s="255"/>
      <c r="C7" s="255"/>
      <c r="D7" s="255"/>
      <c r="E7" s="255"/>
    </row>
    <row r="8" spans="1:8">
      <c r="A8" s="256" t="s">
        <v>369</v>
      </c>
    </row>
    <row r="9" spans="1:8">
      <c r="A9" s="256" t="s">
        <v>807</v>
      </c>
    </row>
    <row r="10" spans="1:8">
      <c r="A10" s="255" t="s">
        <v>185</v>
      </c>
    </row>
    <row r="11" spans="1:8">
      <c r="A11" s="422" t="s">
        <v>617</v>
      </c>
      <c r="B11" s="257">
        <v>2015</v>
      </c>
      <c r="C11" s="257">
        <v>2016</v>
      </c>
      <c r="D11" s="257">
        <v>2017</v>
      </c>
      <c r="E11" s="257">
        <v>2018</v>
      </c>
      <c r="F11" s="257">
        <v>2019</v>
      </c>
      <c r="G11" s="257">
        <v>2020</v>
      </c>
      <c r="H11" s="257">
        <v>2021</v>
      </c>
    </row>
    <row r="12" spans="1:8">
      <c r="A12" s="258" t="s">
        <v>186</v>
      </c>
      <c r="B12" s="862">
        <v>532466836.43999994</v>
      </c>
      <c r="C12" s="862">
        <v>602761263.89000022</v>
      </c>
      <c r="D12" s="862">
        <v>639966097.38</v>
      </c>
      <c r="E12" s="862">
        <v>704945289.45999992</v>
      </c>
      <c r="F12" s="862">
        <v>879895346.10000002</v>
      </c>
      <c r="G12" s="862">
        <v>502436032.09000003</v>
      </c>
      <c r="H12" s="862">
        <v>1073931032.1599998</v>
      </c>
    </row>
    <row r="13" spans="1:8">
      <c r="A13" s="258" t="s">
        <v>303</v>
      </c>
      <c r="B13" s="862">
        <v>180918612.46000001</v>
      </c>
      <c r="C13" s="862">
        <v>189080640.36000001</v>
      </c>
      <c r="D13" s="862">
        <v>170893967.10999998</v>
      </c>
      <c r="E13" s="862">
        <v>157349506.43000001</v>
      </c>
      <c r="F13" s="862">
        <v>195612526.75000006</v>
      </c>
      <c r="G13" s="862">
        <v>156214652.96000001</v>
      </c>
      <c r="H13" s="862">
        <v>256529863.04999998</v>
      </c>
    </row>
    <row r="14" spans="1:8">
      <c r="A14" s="261" t="s">
        <v>539</v>
      </c>
      <c r="B14" s="863">
        <v>33744732.159999996</v>
      </c>
      <c r="C14" s="863">
        <v>31885405.049999993</v>
      </c>
      <c r="D14" s="863">
        <v>38666355.940000005</v>
      </c>
      <c r="E14" s="863">
        <v>49907390.559999987</v>
      </c>
      <c r="F14" s="863">
        <v>64159118.350000001</v>
      </c>
      <c r="G14" s="863">
        <v>42688137.680000007</v>
      </c>
      <c r="H14" s="863">
        <v>100573630.30999999</v>
      </c>
    </row>
    <row r="15" spans="1:8">
      <c r="A15" s="261" t="s">
        <v>540</v>
      </c>
      <c r="B15" s="863">
        <v>123882038.25</v>
      </c>
      <c r="C15" s="863">
        <v>132161312.38000001</v>
      </c>
      <c r="D15" s="863">
        <v>102782337.16</v>
      </c>
      <c r="E15" s="863">
        <v>73173776.470000014</v>
      </c>
      <c r="F15" s="863">
        <v>90426369.100000009</v>
      </c>
      <c r="G15" s="863">
        <v>78212513.810000017</v>
      </c>
      <c r="H15" s="863">
        <v>106051742.01000001</v>
      </c>
    </row>
    <row r="16" spans="1:8">
      <c r="A16" s="261" t="s">
        <v>541</v>
      </c>
      <c r="B16" s="863">
        <v>17678546.16</v>
      </c>
      <c r="C16" s="863">
        <v>19413000.309999999</v>
      </c>
      <c r="D16" s="863">
        <v>21706893.480000004</v>
      </c>
      <c r="E16" s="863">
        <v>26164825.970000003</v>
      </c>
      <c r="F16" s="863">
        <v>30315303.050000001</v>
      </c>
      <c r="G16" s="863">
        <v>27503200.490000002</v>
      </c>
      <c r="H16" s="863">
        <v>40335120.560000002</v>
      </c>
    </row>
    <row r="17" spans="1:8">
      <c r="A17" s="261" t="s">
        <v>542</v>
      </c>
      <c r="B17" s="863">
        <v>2038282.75</v>
      </c>
      <c r="C17" s="863">
        <v>1781622.2099999997</v>
      </c>
      <c r="D17" s="863">
        <v>3034355.5599999996</v>
      </c>
      <c r="E17" s="863">
        <v>2865657.7799999993</v>
      </c>
      <c r="F17" s="863">
        <v>2007810.7100000002</v>
      </c>
      <c r="G17" s="863">
        <v>977274.57000000007</v>
      </c>
      <c r="H17" s="863">
        <v>1535794.6199999999</v>
      </c>
    </row>
    <row r="18" spans="1:8">
      <c r="A18" s="261" t="s">
        <v>543</v>
      </c>
      <c r="B18" s="863">
        <v>1816463.81</v>
      </c>
      <c r="C18" s="863">
        <v>1640276.7399999998</v>
      </c>
      <c r="D18" s="863">
        <v>2852747.2000000007</v>
      </c>
      <c r="E18" s="863">
        <v>2688959.5300000003</v>
      </c>
      <c r="F18" s="863">
        <v>3586164.3400000008</v>
      </c>
      <c r="G18" s="863">
        <v>4564221.9300000006</v>
      </c>
      <c r="H18" s="863">
        <v>5156684.8199999994</v>
      </c>
    </row>
    <row r="19" spans="1:8">
      <c r="A19" s="261" t="s">
        <v>544</v>
      </c>
      <c r="B19" s="863">
        <v>686394.68</v>
      </c>
      <c r="C19" s="863">
        <v>942314.69000000006</v>
      </c>
      <c r="D19" s="863">
        <v>988818.74</v>
      </c>
      <c r="E19" s="863">
        <v>1420565.99</v>
      </c>
      <c r="F19" s="863">
        <v>1731932.8699999996</v>
      </c>
      <c r="G19" s="863">
        <v>1477962.6400000001</v>
      </c>
      <c r="H19" s="863">
        <v>1617151.84</v>
      </c>
    </row>
    <row r="20" spans="1:8">
      <c r="A20" s="261" t="s">
        <v>545</v>
      </c>
      <c r="B20" s="863">
        <v>1072154.6499999999</v>
      </c>
      <c r="C20" s="863">
        <v>1256708.9800000002</v>
      </c>
      <c r="D20" s="863">
        <v>862459.03</v>
      </c>
      <c r="E20" s="863">
        <v>1128330.1299999999</v>
      </c>
      <c r="F20" s="863">
        <v>3385828.33</v>
      </c>
      <c r="G20" s="863">
        <v>791341.84000000008</v>
      </c>
      <c r="H20" s="863">
        <v>1259738.8899999999</v>
      </c>
    </row>
    <row r="21" spans="1:8">
      <c r="A21" s="258" t="s">
        <v>294</v>
      </c>
      <c r="B21" s="862">
        <v>292393645.00999993</v>
      </c>
      <c r="C21" s="862">
        <v>348466846.00000012</v>
      </c>
      <c r="D21" s="862">
        <v>386810978.41000003</v>
      </c>
      <c r="E21" s="862">
        <v>423395474.00999993</v>
      </c>
      <c r="F21" s="862">
        <v>559135639.91000009</v>
      </c>
      <c r="G21" s="862">
        <v>263769813.36000001</v>
      </c>
      <c r="H21" s="862">
        <v>636823553.66999996</v>
      </c>
    </row>
    <row r="22" spans="1:8">
      <c r="A22" s="261" t="s">
        <v>546</v>
      </c>
      <c r="B22" s="863">
        <v>281365259.27999997</v>
      </c>
      <c r="C22" s="863">
        <v>332182467.5</v>
      </c>
      <c r="D22" s="863">
        <v>366561636.56</v>
      </c>
      <c r="E22" s="863">
        <v>400701713.83999997</v>
      </c>
      <c r="F22" s="863">
        <v>537432003.75</v>
      </c>
      <c r="G22" s="863">
        <v>255757414.53000003</v>
      </c>
      <c r="H22" s="863">
        <v>628203080.08999991</v>
      </c>
    </row>
    <row r="23" spans="1:8">
      <c r="A23" s="261" t="s">
        <v>547</v>
      </c>
      <c r="B23" s="863">
        <v>0</v>
      </c>
      <c r="C23" s="863">
        <v>0</v>
      </c>
      <c r="D23" s="863">
        <v>0</v>
      </c>
      <c r="E23" s="863">
        <v>0</v>
      </c>
      <c r="F23" s="863">
        <v>0</v>
      </c>
      <c r="G23" s="863">
        <v>0</v>
      </c>
      <c r="H23" s="863">
        <v>0</v>
      </c>
    </row>
    <row r="24" spans="1:8">
      <c r="A24" s="261" t="s">
        <v>548</v>
      </c>
      <c r="B24" s="863">
        <v>0</v>
      </c>
      <c r="C24" s="863">
        <v>0</v>
      </c>
      <c r="D24" s="863">
        <v>0</v>
      </c>
      <c r="E24" s="863">
        <v>0</v>
      </c>
      <c r="F24" s="863">
        <v>0</v>
      </c>
      <c r="G24" s="863">
        <v>0</v>
      </c>
      <c r="H24" s="863">
        <v>0</v>
      </c>
    </row>
    <row r="25" spans="1:8">
      <c r="A25" s="261" t="s">
        <v>549</v>
      </c>
      <c r="B25" s="863">
        <v>3786515.1100000008</v>
      </c>
      <c r="C25" s="863">
        <v>4452058.22</v>
      </c>
      <c r="D25" s="863">
        <v>5647932.3799999999</v>
      </c>
      <c r="E25" s="863">
        <v>4442270.95</v>
      </c>
      <c r="F25" s="863">
        <v>733585.25</v>
      </c>
      <c r="G25" s="863">
        <v>928137.95</v>
      </c>
      <c r="H25" s="863">
        <v>725020.66999999993</v>
      </c>
    </row>
    <row r="26" spans="1:8">
      <c r="A26" s="261" t="s">
        <v>550</v>
      </c>
      <c r="B26" s="863">
        <v>3132331.95</v>
      </c>
      <c r="C26" s="863">
        <v>6611812.75</v>
      </c>
      <c r="D26" s="863">
        <v>9539892.370000001</v>
      </c>
      <c r="E26" s="863">
        <v>12038391.51</v>
      </c>
      <c r="F26" s="863">
        <v>13830067.77</v>
      </c>
      <c r="G26" s="863">
        <v>5294081.93</v>
      </c>
      <c r="H26" s="863">
        <v>5399626.6299999999</v>
      </c>
    </row>
    <row r="27" spans="1:8">
      <c r="A27" s="261" t="s">
        <v>551</v>
      </c>
      <c r="B27" s="863">
        <v>3546629.81</v>
      </c>
      <c r="C27" s="863">
        <v>4451629.8</v>
      </c>
      <c r="D27" s="863">
        <v>4703461.99</v>
      </c>
      <c r="E27" s="863">
        <v>5903547.1299999999</v>
      </c>
      <c r="F27" s="863">
        <v>7085177.5900000008</v>
      </c>
      <c r="G27" s="863">
        <v>1741951.9000000001</v>
      </c>
      <c r="H27" s="863">
        <v>715964.99</v>
      </c>
    </row>
    <row r="28" spans="1:8">
      <c r="A28" s="261" t="s">
        <v>552</v>
      </c>
      <c r="B28" s="863">
        <v>181078.28</v>
      </c>
      <c r="C28" s="863">
        <v>315951.28999999998</v>
      </c>
      <c r="D28" s="863">
        <v>133574.88999999998</v>
      </c>
      <c r="E28" s="863">
        <v>202960.95999999996</v>
      </c>
      <c r="F28" s="863">
        <v>20531.390000000003</v>
      </c>
      <c r="G28" s="863">
        <v>287.39999999999998</v>
      </c>
      <c r="H28" s="863">
        <v>665.72</v>
      </c>
    </row>
    <row r="29" spans="1:8">
      <c r="A29" s="261" t="s">
        <v>553</v>
      </c>
      <c r="B29" s="863">
        <v>200752.30000000002</v>
      </c>
      <c r="C29" s="863">
        <v>226518.72</v>
      </c>
      <c r="D29" s="863">
        <v>124400.86000000002</v>
      </c>
      <c r="E29" s="863">
        <v>106565.81</v>
      </c>
      <c r="F29" s="863">
        <v>20661.2</v>
      </c>
      <c r="G29" s="863">
        <v>8263.6999999999989</v>
      </c>
      <c r="H29" s="863">
        <v>1706457.86</v>
      </c>
    </row>
    <row r="30" spans="1:8">
      <c r="A30" s="261" t="s">
        <v>554</v>
      </c>
      <c r="B30" s="863">
        <v>181078.28</v>
      </c>
      <c r="C30" s="863">
        <v>226407.72000000003</v>
      </c>
      <c r="D30" s="863">
        <v>100079.36</v>
      </c>
      <c r="E30" s="863">
        <v>23.81</v>
      </c>
      <c r="F30" s="863">
        <v>13612.96</v>
      </c>
      <c r="G30" s="863">
        <v>39675.949999999997</v>
      </c>
      <c r="H30" s="863">
        <v>72737.709999999992</v>
      </c>
    </row>
    <row r="31" spans="1:8">
      <c r="A31" s="258" t="s">
        <v>293</v>
      </c>
      <c r="B31" s="862">
        <v>45483931.729999997</v>
      </c>
      <c r="C31" s="862">
        <v>49827342.960000001</v>
      </c>
      <c r="D31" s="862">
        <v>57723847.869999997</v>
      </c>
      <c r="E31" s="862">
        <v>102893664.79000001</v>
      </c>
      <c r="F31" s="862">
        <v>96036632.689999983</v>
      </c>
      <c r="G31" s="862">
        <v>72112884.260000005</v>
      </c>
      <c r="H31" s="862">
        <v>155293000.88999999</v>
      </c>
    </row>
    <row r="32" spans="1:8">
      <c r="A32" s="261" t="s">
        <v>555</v>
      </c>
      <c r="B32" s="863">
        <v>10375445.779999999</v>
      </c>
      <c r="C32" s="863">
        <v>13796555.67</v>
      </c>
      <c r="D32" s="863">
        <v>9598907.1399999987</v>
      </c>
      <c r="E32" s="863">
        <v>45347653.280000001</v>
      </c>
      <c r="F32" s="863">
        <v>17093703.16</v>
      </c>
      <c r="G32" s="863">
        <v>13583638.219999999</v>
      </c>
      <c r="H32" s="863">
        <v>39423446.700000003</v>
      </c>
    </row>
    <row r="33" spans="1:8">
      <c r="A33" s="261" t="s">
        <v>556</v>
      </c>
      <c r="B33" s="863">
        <v>457046.42000000004</v>
      </c>
      <c r="C33" s="863">
        <v>505245.29999999987</v>
      </c>
      <c r="D33" s="863">
        <v>250793.04</v>
      </c>
      <c r="E33" s="863">
        <v>528494.85</v>
      </c>
      <c r="F33" s="863">
        <v>3952584.1399999997</v>
      </c>
      <c r="G33" s="863">
        <v>1451626.71</v>
      </c>
      <c r="H33" s="863">
        <v>640168.13</v>
      </c>
    </row>
    <row r="34" spans="1:8">
      <c r="A34" s="261" t="s">
        <v>557</v>
      </c>
      <c r="B34" s="863">
        <v>3202378.7399999998</v>
      </c>
      <c r="C34" s="863">
        <v>2855407.6399999997</v>
      </c>
      <c r="D34" s="863">
        <v>5612779.5700000003</v>
      </c>
      <c r="E34" s="863">
        <v>14556822.359999998</v>
      </c>
      <c r="F34" s="863">
        <v>12336317.99</v>
      </c>
      <c r="G34" s="863">
        <v>9543123.3499999996</v>
      </c>
      <c r="H34" s="863">
        <v>9655337.8399999999</v>
      </c>
    </row>
    <row r="35" spans="1:8">
      <c r="A35" s="261" t="s">
        <v>558</v>
      </c>
      <c r="B35" s="863">
        <v>4517489.01</v>
      </c>
      <c r="C35" s="863">
        <v>4479640.2700000005</v>
      </c>
      <c r="D35" s="863">
        <v>4561129.1900000004</v>
      </c>
      <c r="E35" s="863">
        <v>4503135.93</v>
      </c>
      <c r="F35" s="863">
        <v>4378035.28</v>
      </c>
      <c r="G35" s="863">
        <v>3053151.8699999996</v>
      </c>
      <c r="H35" s="863">
        <v>3631768.28</v>
      </c>
    </row>
    <row r="36" spans="1:8">
      <c r="A36" s="261" t="s">
        <v>559</v>
      </c>
      <c r="B36" s="863">
        <v>10180040.630000001</v>
      </c>
      <c r="C36" s="863">
        <v>9545779.0300000012</v>
      </c>
      <c r="D36" s="863">
        <v>13599005.949999999</v>
      </c>
      <c r="E36" s="863">
        <v>14626399.589999998</v>
      </c>
      <c r="F36" s="863">
        <v>18427487.370000001</v>
      </c>
      <c r="G36" s="863">
        <v>9350496</v>
      </c>
      <c r="H36" s="863">
        <v>13542950.199999997</v>
      </c>
    </row>
    <row r="37" spans="1:8">
      <c r="A37" s="261" t="s">
        <v>560</v>
      </c>
      <c r="B37" s="863">
        <v>6809152.5100000007</v>
      </c>
      <c r="C37" s="863">
        <v>9289228.4499999993</v>
      </c>
      <c r="D37" s="863">
        <v>12016086.67</v>
      </c>
      <c r="E37" s="863">
        <v>11034164.439999999</v>
      </c>
      <c r="F37" s="863">
        <v>16479777.380000001</v>
      </c>
      <c r="G37" s="863">
        <v>14717140.92</v>
      </c>
      <c r="H37" s="863">
        <v>27147092.039999995</v>
      </c>
    </row>
    <row r="38" spans="1:8">
      <c r="A38" s="261" t="s">
        <v>561</v>
      </c>
      <c r="B38" s="863">
        <v>7468988.0800000001</v>
      </c>
      <c r="C38" s="863">
        <v>6858967.7600000007</v>
      </c>
      <c r="D38" s="863">
        <v>9316559.3300000019</v>
      </c>
      <c r="E38" s="863">
        <v>7871575.8100000005</v>
      </c>
      <c r="F38" s="863">
        <v>12358243.100000001</v>
      </c>
      <c r="G38" s="863">
        <v>7249726.9399999995</v>
      </c>
      <c r="H38" s="863">
        <v>12180693.640000002</v>
      </c>
    </row>
    <row r="39" spans="1:8">
      <c r="A39" s="261" t="s">
        <v>562</v>
      </c>
      <c r="B39" s="863">
        <v>2473390.5599999996</v>
      </c>
      <c r="C39" s="863">
        <v>2496518.8400000003</v>
      </c>
      <c r="D39" s="863">
        <v>2768586.98</v>
      </c>
      <c r="E39" s="863">
        <v>4425418.5299999993</v>
      </c>
      <c r="F39" s="863">
        <v>11010484.270000001</v>
      </c>
      <c r="G39" s="863">
        <v>13163980.25</v>
      </c>
      <c r="H39" s="863">
        <v>49071544.060000002</v>
      </c>
    </row>
    <row r="40" spans="1:8">
      <c r="A40" s="258" t="s">
        <v>291</v>
      </c>
      <c r="B40" s="862">
        <v>13670647.240000002</v>
      </c>
      <c r="C40" s="862">
        <v>15386434.570000004</v>
      </c>
      <c r="D40" s="862">
        <v>24537303.989999998</v>
      </c>
      <c r="E40" s="862">
        <v>21306644.230000008</v>
      </c>
      <c r="F40" s="862">
        <v>29110546.750000004</v>
      </c>
      <c r="G40" s="862">
        <v>10338681.51</v>
      </c>
      <c r="H40" s="862">
        <v>25284614.550000001</v>
      </c>
    </row>
    <row r="41" spans="1:8">
      <c r="A41" s="258" t="s">
        <v>188</v>
      </c>
      <c r="B41" s="862">
        <v>387787949.81</v>
      </c>
      <c r="C41" s="862">
        <v>495409333.11000013</v>
      </c>
      <c r="D41" s="862">
        <v>548687362.38000011</v>
      </c>
      <c r="E41" s="862">
        <v>556367387.84000003</v>
      </c>
      <c r="F41" s="862">
        <v>632038133.59000003</v>
      </c>
      <c r="G41" s="862">
        <v>462344447.23000002</v>
      </c>
      <c r="H41" s="862">
        <v>1077125669.4600003</v>
      </c>
    </row>
    <row r="42" spans="1:8">
      <c r="A42" s="261" t="s">
        <v>563</v>
      </c>
      <c r="B42" s="863">
        <v>132275323.22999999</v>
      </c>
      <c r="C42" s="863">
        <v>206969084.49000004</v>
      </c>
      <c r="D42" s="863">
        <v>230693676.19000003</v>
      </c>
      <c r="E42" s="863">
        <v>175901219.74000001</v>
      </c>
      <c r="F42" s="863">
        <v>211766504.43000001</v>
      </c>
      <c r="G42" s="863">
        <v>151622846.95999998</v>
      </c>
      <c r="H42" s="863">
        <v>501822766.88</v>
      </c>
    </row>
    <row r="43" spans="1:8">
      <c r="A43" s="261" t="s">
        <v>564</v>
      </c>
      <c r="B43" s="863">
        <v>115083923.44</v>
      </c>
      <c r="C43" s="863">
        <v>129255591.05000001</v>
      </c>
      <c r="D43" s="863">
        <v>142593786.83000001</v>
      </c>
      <c r="E43" s="863">
        <v>152548199.41000003</v>
      </c>
      <c r="F43" s="863">
        <v>175573189.87000003</v>
      </c>
      <c r="G43" s="863">
        <v>142817110.60999998</v>
      </c>
      <c r="H43" s="863">
        <v>257352311.27000004</v>
      </c>
    </row>
    <row r="44" spans="1:8">
      <c r="A44" s="261" t="s">
        <v>565</v>
      </c>
      <c r="B44" s="863">
        <v>39513440.760000005</v>
      </c>
      <c r="C44" s="863">
        <v>43682980.5</v>
      </c>
      <c r="D44" s="863">
        <v>45604360.289999999</v>
      </c>
      <c r="E44" s="863">
        <v>60055165.149999999</v>
      </c>
      <c r="F44" s="863">
        <v>67258466.849999994</v>
      </c>
      <c r="G44" s="863">
        <v>64565909.989999995</v>
      </c>
      <c r="H44" s="863">
        <v>103492215.84999998</v>
      </c>
    </row>
    <row r="45" spans="1:8">
      <c r="A45" s="261" t="s">
        <v>566</v>
      </c>
      <c r="B45" s="863">
        <v>4918339.53</v>
      </c>
      <c r="C45" s="863">
        <v>14730372.289999999</v>
      </c>
      <c r="D45" s="863">
        <v>13324925.219999999</v>
      </c>
      <c r="E45" s="863">
        <v>17801523.499999996</v>
      </c>
      <c r="F45" s="863">
        <v>15675697.140000001</v>
      </c>
      <c r="G45" s="863">
        <v>7951878.2200000007</v>
      </c>
      <c r="H45" s="863">
        <v>30664972.84</v>
      </c>
    </row>
    <row r="46" spans="1:8">
      <c r="A46" s="261" t="s">
        <v>567</v>
      </c>
      <c r="B46" s="863">
        <v>0</v>
      </c>
      <c r="C46" s="863">
        <v>0</v>
      </c>
      <c r="D46" s="863">
        <v>0</v>
      </c>
      <c r="E46" s="863">
        <v>0</v>
      </c>
      <c r="F46" s="863">
        <v>0</v>
      </c>
      <c r="G46" s="863">
        <v>0</v>
      </c>
      <c r="H46" s="863">
        <v>0</v>
      </c>
    </row>
    <row r="47" spans="1:8">
      <c r="A47" s="261" t="s">
        <v>568</v>
      </c>
      <c r="B47" s="863">
        <v>68622510.270000011</v>
      </c>
      <c r="C47" s="863">
        <v>68611436.429999992</v>
      </c>
      <c r="D47" s="863">
        <v>70025143.560000002</v>
      </c>
      <c r="E47" s="863">
        <v>82425351.329999998</v>
      </c>
      <c r="F47" s="863">
        <v>82128542.650000006</v>
      </c>
      <c r="G47" s="863">
        <v>59151918.609999999</v>
      </c>
      <c r="H47" s="863">
        <v>103164965.39</v>
      </c>
    </row>
    <row r="48" spans="1:8">
      <c r="A48" s="261" t="s">
        <v>569</v>
      </c>
      <c r="B48" s="863">
        <v>3482042</v>
      </c>
      <c r="C48" s="863">
        <v>2426924.37</v>
      </c>
      <c r="D48" s="863">
        <v>6565564</v>
      </c>
      <c r="E48" s="863">
        <v>4156015.55</v>
      </c>
      <c r="F48" s="863">
        <v>4647663.6800000006</v>
      </c>
      <c r="G48" s="863">
        <v>1941546.31</v>
      </c>
      <c r="H48" s="863">
        <v>17430698.57</v>
      </c>
    </row>
    <row r="49" spans="1:8">
      <c r="A49" s="261" t="s">
        <v>570</v>
      </c>
      <c r="B49" s="863">
        <v>0</v>
      </c>
      <c r="C49" s="863">
        <v>0</v>
      </c>
      <c r="D49" s="863">
        <v>0</v>
      </c>
      <c r="E49" s="863">
        <v>0</v>
      </c>
      <c r="F49" s="863">
        <v>0</v>
      </c>
      <c r="G49" s="863">
        <v>0</v>
      </c>
      <c r="H49" s="863">
        <v>0</v>
      </c>
    </row>
    <row r="50" spans="1:8">
      <c r="A50" s="261" t="s">
        <v>571</v>
      </c>
      <c r="B50" s="863">
        <v>23892370.580000006</v>
      </c>
      <c r="C50" s="863">
        <v>29732943.980000008</v>
      </c>
      <c r="D50" s="863">
        <v>39879906.289999992</v>
      </c>
      <c r="E50" s="863">
        <v>63479913.160000011</v>
      </c>
      <c r="F50" s="863">
        <v>74988068.969999999</v>
      </c>
      <c r="G50" s="863">
        <v>34293236.530000001</v>
      </c>
      <c r="H50" s="863">
        <v>63197738.660000011</v>
      </c>
    </row>
    <row r="51" spans="1:8">
      <c r="A51" s="258" t="s">
        <v>305</v>
      </c>
      <c r="B51" s="862">
        <v>887152993.87999988</v>
      </c>
      <c r="C51" s="862">
        <v>985749790.36000001</v>
      </c>
      <c r="D51" s="862">
        <v>985502597.03999996</v>
      </c>
      <c r="E51" s="862">
        <v>890001943.1099999</v>
      </c>
      <c r="F51" s="862">
        <v>933960920.82999992</v>
      </c>
      <c r="G51" s="862">
        <v>610318426.93999994</v>
      </c>
      <c r="H51" s="862">
        <v>1000026644.3800001</v>
      </c>
    </row>
    <row r="52" spans="1:8">
      <c r="A52" s="258" t="s">
        <v>306</v>
      </c>
      <c r="B52" s="862">
        <v>580838399.42999995</v>
      </c>
      <c r="C52" s="862">
        <v>606144644.27999997</v>
      </c>
      <c r="D52" s="862">
        <v>589412041.01999998</v>
      </c>
      <c r="E52" s="862">
        <v>503319677.11999989</v>
      </c>
      <c r="F52" s="862">
        <v>677487253.05999994</v>
      </c>
      <c r="G52" s="862">
        <v>451399457.39999998</v>
      </c>
      <c r="H52" s="862">
        <v>736190242.92000008</v>
      </c>
    </row>
    <row r="53" spans="1:8">
      <c r="A53" s="261" t="s">
        <v>572</v>
      </c>
      <c r="B53" s="863">
        <v>580838399.42999995</v>
      </c>
      <c r="C53" s="863">
        <v>606144644.27999997</v>
      </c>
      <c r="D53" s="863">
        <v>589412041.01999998</v>
      </c>
      <c r="E53" s="863">
        <v>503319677.11999989</v>
      </c>
      <c r="F53" s="863">
        <v>677487253.05999994</v>
      </c>
      <c r="G53" s="863">
        <v>451399457.39999998</v>
      </c>
      <c r="H53" s="863">
        <v>736190242.92000008</v>
      </c>
    </row>
    <row r="54" spans="1:8">
      <c r="A54" s="258" t="s">
        <v>296</v>
      </c>
      <c r="B54" s="862">
        <v>10132960.890000001</v>
      </c>
      <c r="C54" s="862">
        <v>10691762.389999999</v>
      </c>
      <c r="D54" s="862">
        <v>11935847.65</v>
      </c>
      <c r="E54" s="862">
        <v>15999946.229999999</v>
      </c>
      <c r="F54" s="862">
        <v>22805531.599999998</v>
      </c>
      <c r="G54" s="862">
        <v>24557371.600000005</v>
      </c>
      <c r="H54" s="862">
        <v>28389992.510000002</v>
      </c>
    </row>
    <row r="55" spans="1:8">
      <c r="A55" s="261" t="s">
        <v>573</v>
      </c>
      <c r="B55" s="863">
        <v>0</v>
      </c>
      <c r="C55" s="863">
        <v>0</v>
      </c>
      <c r="D55" s="863">
        <v>0</v>
      </c>
      <c r="E55" s="863">
        <v>0</v>
      </c>
      <c r="F55" s="863">
        <v>0</v>
      </c>
      <c r="G55" s="863">
        <v>0</v>
      </c>
      <c r="H55" s="863">
        <v>0</v>
      </c>
    </row>
    <row r="56" spans="1:8">
      <c r="A56" s="261" t="s">
        <v>574</v>
      </c>
      <c r="B56" s="863">
        <v>0</v>
      </c>
      <c r="C56" s="863">
        <v>0</v>
      </c>
      <c r="D56" s="863">
        <v>0</v>
      </c>
      <c r="E56" s="863">
        <v>0</v>
      </c>
      <c r="F56" s="863">
        <v>0</v>
      </c>
      <c r="G56" s="863">
        <v>0</v>
      </c>
      <c r="H56" s="863">
        <v>0</v>
      </c>
    </row>
    <row r="57" spans="1:8">
      <c r="A57" s="261" t="s">
        <v>575</v>
      </c>
      <c r="B57" s="863">
        <v>0</v>
      </c>
      <c r="C57" s="863">
        <v>0</v>
      </c>
      <c r="D57" s="863">
        <v>0</v>
      </c>
      <c r="E57" s="863">
        <v>0</v>
      </c>
      <c r="F57" s="863">
        <v>0</v>
      </c>
      <c r="G57" s="863">
        <v>0</v>
      </c>
      <c r="H57" s="863">
        <v>0</v>
      </c>
    </row>
    <row r="58" spans="1:8">
      <c r="A58" s="261" t="s">
        <v>576</v>
      </c>
      <c r="B58" s="863">
        <v>0</v>
      </c>
      <c r="C58" s="863">
        <v>0</v>
      </c>
      <c r="D58" s="863">
        <v>0</v>
      </c>
      <c r="E58" s="863">
        <v>0</v>
      </c>
      <c r="F58" s="863">
        <v>0</v>
      </c>
      <c r="G58" s="863">
        <v>0</v>
      </c>
      <c r="H58" s="863">
        <v>0</v>
      </c>
    </row>
    <row r="59" spans="1:8">
      <c r="A59" s="261" t="s">
        <v>577</v>
      </c>
      <c r="B59" s="863">
        <v>0</v>
      </c>
      <c r="C59" s="863">
        <v>0</v>
      </c>
      <c r="D59" s="863">
        <v>0</v>
      </c>
      <c r="E59" s="863">
        <v>0</v>
      </c>
      <c r="F59" s="863">
        <v>0</v>
      </c>
      <c r="G59" s="863">
        <v>0</v>
      </c>
      <c r="H59" s="863">
        <v>0</v>
      </c>
    </row>
    <row r="60" spans="1:8">
      <c r="A60" s="261" t="s">
        <v>578</v>
      </c>
      <c r="B60" s="863">
        <v>10132960.890000001</v>
      </c>
      <c r="C60" s="863">
        <v>10691762.389999999</v>
      </c>
      <c r="D60" s="863">
        <v>11935847.65</v>
      </c>
      <c r="E60" s="863">
        <v>15999946.229999999</v>
      </c>
      <c r="F60" s="863">
        <v>22805531.599999998</v>
      </c>
      <c r="G60" s="863">
        <v>24557371.600000005</v>
      </c>
      <c r="H60" s="863">
        <v>28389992.510000002</v>
      </c>
    </row>
    <row r="61" spans="1:8">
      <c r="A61" s="261" t="s">
        <v>579</v>
      </c>
      <c r="B61" s="863">
        <v>0</v>
      </c>
      <c r="C61" s="863">
        <v>0</v>
      </c>
      <c r="D61" s="863">
        <v>0</v>
      </c>
      <c r="E61" s="863">
        <v>0</v>
      </c>
      <c r="F61" s="863">
        <v>0</v>
      </c>
      <c r="G61" s="863">
        <v>0</v>
      </c>
      <c r="H61" s="863">
        <v>0</v>
      </c>
    </row>
    <row r="62" spans="1:8">
      <c r="A62" s="261" t="s">
        <v>562</v>
      </c>
      <c r="B62" s="863">
        <v>0</v>
      </c>
      <c r="C62" s="863">
        <v>0</v>
      </c>
      <c r="D62" s="863">
        <v>0</v>
      </c>
      <c r="E62" s="863">
        <v>0</v>
      </c>
      <c r="F62" s="863">
        <v>0</v>
      </c>
      <c r="G62" s="863">
        <v>0</v>
      </c>
      <c r="H62" s="863">
        <v>0</v>
      </c>
    </row>
    <row r="63" spans="1:8">
      <c r="A63" s="258" t="s">
        <v>4</v>
      </c>
      <c r="B63" s="862">
        <v>285347118.50999999</v>
      </c>
      <c r="C63" s="862">
        <v>358513878</v>
      </c>
      <c r="D63" s="862">
        <v>363367007.80999994</v>
      </c>
      <c r="E63" s="862">
        <v>357825510.55000001</v>
      </c>
      <c r="F63" s="862">
        <v>212181463.03</v>
      </c>
      <c r="G63" s="862">
        <v>128715114.50999999</v>
      </c>
      <c r="H63" s="862">
        <v>225570431.00000006</v>
      </c>
    </row>
    <row r="64" spans="1:8">
      <c r="A64" s="261" t="s">
        <v>580</v>
      </c>
      <c r="B64" s="863">
        <v>249038118.5</v>
      </c>
      <c r="C64" s="863">
        <v>322779735.88</v>
      </c>
      <c r="D64" s="863">
        <v>324296765.02999997</v>
      </c>
      <c r="E64" s="863">
        <v>316380556.31</v>
      </c>
      <c r="F64" s="863">
        <v>176039522.83000001</v>
      </c>
      <c r="G64" s="863">
        <v>103522895.58</v>
      </c>
      <c r="H64" s="863">
        <v>191310862.12000003</v>
      </c>
    </row>
    <row r="65" spans="1:9">
      <c r="A65" s="261" t="s">
        <v>581</v>
      </c>
      <c r="B65" s="863">
        <v>11059482</v>
      </c>
      <c r="C65" s="863">
        <v>12186708</v>
      </c>
      <c r="D65" s="863">
        <v>15509430</v>
      </c>
      <c r="E65" s="863">
        <v>16411008</v>
      </c>
      <c r="F65" s="863">
        <v>11075682</v>
      </c>
      <c r="G65" s="863">
        <v>8246226</v>
      </c>
      <c r="H65" s="863">
        <v>10825300</v>
      </c>
    </row>
    <row r="66" spans="1:9">
      <c r="A66" s="261" t="s">
        <v>596</v>
      </c>
      <c r="B66" s="863">
        <v>0</v>
      </c>
      <c r="C66" s="863">
        <v>0</v>
      </c>
      <c r="D66" s="863">
        <v>0</v>
      </c>
      <c r="E66" s="863">
        <v>0</v>
      </c>
      <c r="F66" s="863">
        <v>0</v>
      </c>
      <c r="G66" s="863">
        <v>0</v>
      </c>
      <c r="H66" s="863">
        <v>0</v>
      </c>
    </row>
    <row r="67" spans="1:9">
      <c r="A67" s="261" t="s">
        <v>582</v>
      </c>
      <c r="B67" s="863">
        <v>25218856.809999999</v>
      </c>
      <c r="C67" s="863">
        <v>23519050.859999996</v>
      </c>
      <c r="D67" s="863">
        <v>23546469.779999997</v>
      </c>
      <c r="E67" s="863">
        <v>25026651.239999998</v>
      </c>
      <c r="F67" s="863">
        <v>25064387.419999998</v>
      </c>
      <c r="G67" s="863">
        <v>16940952.93</v>
      </c>
      <c r="H67" s="863">
        <v>23363136.800000001</v>
      </c>
    </row>
    <row r="68" spans="1:9">
      <c r="A68" s="261" t="s">
        <v>583</v>
      </c>
      <c r="B68" s="863">
        <v>30661.200000000001</v>
      </c>
      <c r="C68" s="863">
        <v>28383.260000000002</v>
      </c>
      <c r="D68" s="863">
        <v>14343</v>
      </c>
      <c r="E68" s="863">
        <v>7295</v>
      </c>
      <c r="F68" s="863">
        <v>1870.78</v>
      </c>
      <c r="G68" s="863">
        <v>5040</v>
      </c>
      <c r="H68" s="863">
        <v>71132.08</v>
      </c>
    </row>
    <row r="69" spans="1:9">
      <c r="A69" s="258" t="s">
        <v>297</v>
      </c>
      <c r="B69" s="862">
        <v>10834515.050000003</v>
      </c>
      <c r="C69" s="862">
        <v>10399505.689999999</v>
      </c>
      <c r="D69" s="862">
        <v>20787700.560000002</v>
      </c>
      <c r="E69" s="862">
        <v>12856809.209999995</v>
      </c>
      <c r="F69" s="862">
        <v>21486673.140000001</v>
      </c>
      <c r="G69" s="862">
        <v>5646483.4299999988</v>
      </c>
      <c r="H69" s="862">
        <v>9875977.9500000011</v>
      </c>
      <c r="I69" s="124"/>
    </row>
    <row r="70" spans="1:9">
      <c r="A70" s="258" t="s">
        <v>298</v>
      </c>
      <c r="B70" s="862">
        <v>0</v>
      </c>
      <c r="C70" s="862">
        <v>0</v>
      </c>
      <c r="D70" s="862">
        <v>0</v>
      </c>
      <c r="E70" s="862">
        <v>0</v>
      </c>
      <c r="F70" s="862">
        <v>0</v>
      </c>
      <c r="G70" s="862">
        <v>0</v>
      </c>
      <c r="H70" s="862">
        <v>0</v>
      </c>
    </row>
    <row r="71" spans="1:9">
      <c r="A71" s="261" t="s">
        <v>584</v>
      </c>
      <c r="B71" s="863">
        <v>0</v>
      </c>
      <c r="C71" s="863">
        <v>0</v>
      </c>
      <c r="D71" s="863">
        <v>0</v>
      </c>
      <c r="E71" s="863">
        <v>0</v>
      </c>
      <c r="F71" s="863">
        <v>0</v>
      </c>
      <c r="G71" s="863">
        <v>0</v>
      </c>
      <c r="H71" s="863">
        <v>0</v>
      </c>
    </row>
    <row r="72" spans="1:9">
      <c r="A72" s="261" t="s">
        <v>562</v>
      </c>
      <c r="B72" s="863">
        <v>0</v>
      </c>
      <c r="C72" s="863">
        <v>0</v>
      </c>
      <c r="D72" s="863">
        <v>0</v>
      </c>
      <c r="E72" s="863">
        <v>0</v>
      </c>
      <c r="F72" s="863">
        <v>0</v>
      </c>
      <c r="G72" s="863">
        <v>0</v>
      </c>
      <c r="H72" s="863">
        <v>0</v>
      </c>
    </row>
    <row r="73" spans="1:9">
      <c r="A73" s="258" t="s">
        <v>299</v>
      </c>
      <c r="B73" s="862">
        <v>23140861.129999999</v>
      </c>
      <c r="C73" s="862">
        <v>30889579.91</v>
      </c>
      <c r="D73" s="862">
        <v>31261165.140000001</v>
      </c>
      <c r="E73" s="862">
        <v>30545639.66</v>
      </c>
      <c r="F73" s="862">
        <v>16919718.760000002</v>
      </c>
      <c r="G73" s="862">
        <v>10036893.310000001</v>
      </c>
      <c r="H73" s="862">
        <v>18030087.030000001</v>
      </c>
    </row>
    <row r="74" spans="1:9">
      <c r="A74" s="261" t="s">
        <v>585</v>
      </c>
      <c r="B74" s="863">
        <v>23140861.129999999</v>
      </c>
      <c r="C74" s="863">
        <v>30889579.91</v>
      </c>
      <c r="D74" s="863">
        <v>31261165.140000001</v>
      </c>
      <c r="E74" s="863">
        <v>30545639.66</v>
      </c>
      <c r="F74" s="863">
        <v>16919718.760000002</v>
      </c>
      <c r="G74" s="863">
        <v>10036893.310000001</v>
      </c>
      <c r="H74" s="863">
        <v>18030087.030000001</v>
      </c>
    </row>
    <row r="75" spans="1:9">
      <c r="A75" s="258" t="s">
        <v>300</v>
      </c>
      <c r="B75" s="862">
        <v>1657475</v>
      </c>
      <c r="C75" s="862">
        <v>1787140</v>
      </c>
      <c r="D75" s="862">
        <v>2053322</v>
      </c>
      <c r="E75" s="862">
        <v>2152858.46</v>
      </c>
      <c r="F75" s="862">
        <v>2001215.09</v>
      </c>
      <c r="G75" s="862">
        <v>675995.6</v>
      </c>
      <c r="H75" s="862">
        <v>2850205.92</v>
      </c>
    </row>
    <row r="76" spans="1:9">
      <c r="A76" s="261" t="s">
        <v>586</v>
      </c>
      <c r="B76" s="863">
        <v>0</v>
      </c>
      <c r="C76" s="863">
        <v>0</v>
      </c>
      <c r="D76" s="863">
        <v>0</v>
      </c>
      <c r="E76" s="863">
        <v>0</v>
      </c>
      <c r="F76" s="863">
        <v>0</v>
      </c>
      <c r="G76" s="863">
        <v>0</v>
      </c>
      <c r="H76" s="863">
        <v>0</v>
      </c>
    </row>
    <row r="77" spans="1:9">
      <c r="A77" s="261" t="s">
        <v>587</v>
      </c>
      <c r="B77" s="863">
        <v>0</v>
      </c>
      <c r="C77" s="863">
        <v>0</v>
      </c>
      <c r="D77" s="863">
        <v>0</v>
      </c>
      <c r="E77" s="863">
        <v>0</v>
      </c>
      <c r="F77" s="863">
        <v>0</v>
      </c>
      <c r="G77" s="863">
        <v>0</v>
      </c>
      <c r="H77" s="863">
        <v>0</v>
      </c>
    </row>
    <row r="78" spans="1:9">
      <c r="A78" s="261" t="s">
        <v>307</v>
      </c>
      <c r="B78" s="863">
        <v>1657475</v>
      </c>
      <c r="C78" s="863">
        <v>1787140</v>
      </c>
      <c r="D78" s="863">
        <v>2053322</v>
      </c>
      <c r="E78" s="863">
        <v>2152858.46</v>
      </c>
      <c r="F78" s="863">
        <v>2001215.09</v>
      </c>
      <c r="G78" s="863">
        <v>675995.6</v>
      </c>
      <c r="H78" s="863">
        <v>2850205.92</v>
      </c>
    </row>
    <row r="79" spans="1:9">
      <c r="A79" s="261" t="s">
        <v>588</v>
      </c>
      <c r="B79" s="863">
        <v>0</v>
      </c>
      <c r="C79" s="863">
        <v>0</v>
      </c>
      <c r="D79" s="863">
        <v>0</v>
      </c>
      <c r="E79" s="863">
        <v>0</v>
      </c>
      <c r="F79" s="863">
        <v>0</v>
      </c>
      <c r="G79" s="863">
        <v>0</v>
      </c>
      <c r="H79" s="863">
        <v>0</v>
      </c>
    </row>
    <row r="80" spans="1:9">
      <c r="A80" s="258" t="s">
        <v>308</v>
      </c>
      <c r="B80" s="862">
        <v>3734795.4799999995</v>
      </c>
      <c r="C80" s="862">
        <v>2557015.54</v>
      </c>
      <c r="D80" s="862">
        <v>21182753.429999996</v>
      </c>
      <c r="E80" s="862">
        <v>3092667.83</v>
      </c>
      <c r="F80" s="862">
        <v>4033938.31</v>
      </c>
      <c r="G80" s="862">
        <v>1701212.62</v>
      </c>
      <c r="H80" s="862">
        <v>23431226.190000001</v>
      </c>
    </row>
    <row r="81" spans="1:8">
      <c r="A81" s="261" t="s">
        <v>589</v>
      </c>
      <c r="B81" s="863">
        <v>0</v>
      </c>
      <c r="C81" s="863">
        <v>0</v>
      </c>
      <c r="D81" s="863">
        <v>0</v>
      </c>
      <c r="E81" s="863">
        <v>0</v>
      </c>
      <c r="F81" s="863">
        <v>0</v>
      </c>
      <c r="G81" s="863">
        <v>0</v>
      </c>
      <c r="H81" s="863">
        <v>0</v>
      </c>
    </row>
    <row r="82" spans="1:8">
      <c r="A82" s="261" t="s">
        <v>443</v>
      </c>
      <c r="B82" s="863">
        <v>3420331.32</v>
      </c>
      <c r="C82" s="863">
        <v>2447758</v>
      </c>
      <c r="D82" s="863">
        <v>21031784.609999999</v>
      </c>
      <c r="E82" s="863">
        <v>2958234.68</v>
      </c>
      <c r="F82" s="863">
        <v>3881298.52</v>
      </c>
      <c r="G82" s="863">
        <v>1637331.04</v>
      </c>
      <c r="H82" s="863">
        <v>23349412.449999999</v>
      </c>
    </row>
    <row r="83" spans="1:8">
      <c r="A83" s="263" t="s">
        <v>590</v>
      </c>
      <c r="B83" s="863">
        <v>26590.629999999997</v>
      </c>
      <c r="C83" s="863">
        <v>22294.91</v>
      </c>
      <c r="D83" s="863">
        <v>19159.080000000002</v>
      </c>
      <c r="E83" s="863">
        <v>25662.79</v>
      </c>
      <c r="F83" s="863">
        <v>40178.879999999997</v>
      </c>
      <c r="G83" s="863">
        <v>29860.53</v>
      </c>
      <c r="H83" s="863">
        <v>37894.480000000003</v>
      </c>
    </row>
    <row r="84" spans="1:8">
      <c r="A84" s="261" t="s">
        <v>591</v>
      </c>
      <c r="B84" s="863">
        <v>0</v>
      </c>
      <c r="C84" s="863">
        <v>0</v>
      </c>
      <c r="D84" s="863">
        <v>0</v>
      </c>
      <c r="E84" s="863">
        <v>0</v>
      </c>
      <c r="F84" s="863">
        <v>0</v>
      </c>
      <c r="G84" s="863">
        <v>0</v>
      </c>
      <c r="H84" s="863">
        <v>0</v>
      </c>
    </row>
    <row r="85" spans="1:8">
      <c r="A85" s="261" t="s">
        <v>592</v>
      </c>
      <c r="B85" s="863">
        <v>287873.53000000003</v>
      </c>
      <c r="C85" s="863">
        <v>86962.62999999999</v>
      </c>
      <c r="D85" s="863">
        <v>131809.74</v>
      </c>
      <c r="E85" s="863">
        <v>108770.36</v>
      </c>
      <c r="F85" s="863">
        <v>112460.90999999999</v>
      </c>
      <c r="G85" s="863">
        <v>34021.050000000003</v>
      </c>
      <c r="H85" s="863">
        <v>43919.259999999995</v>
      </c>
    </row>
    <row r="86" spans="1:8">
      <c r="A86" s="428" t="s">
        <v>124</v>
      </c>
      <c r="B86" s="868">
        <v>1835940911.74</v>
      </c>
      <c r="C86" s="868">
        <v>2119154122.8100007</v>
      </c>
      <c r="D86" s="868">
        <v>2228653297.3699999</v>
      </c>
      <c r="E86" s="868">
        <v>2187105786.3599997</v>
      </c>
      <c r="F86" s="868">
        <v>2468849272.6800003</v>
      </c>
      <c r="G86" s="868">
        <v>1587513007.7899997</v>
      </c>
      <c r="H86" s="868">
        <v>3195394865.1400003</v>
      </c>
    </row>
    <row r="87" spans="1:8">
      <c r="A87" s="434" t="s">
        <v>465</v>
      </c>
      <c r="B87" s="201"/>
      <c r="C87" s="201"/>
      <c r="D87" s="201"/>
      <c r="E87" s="201"/>
      <c r="F87" s="201"/>
      <c r="G87" s="201"/>
    </row>
    <row r="88" spans="1:8">
      <c r="A88" s="434" t="s">
        <v>482</v>
      </c>
      <c r="B88" s="201"/>
      <c r="C88" s="201"/>
      <c r="D88" s="201"/>
      <c r="E88" s="201"/>
      <c r="F88" s="201"/>
      <c r="G88" s="201"/>
    </row>
    <row r="89" spans="1:8">
      <c r="A89" s="266" t="s">
        <v>784</v>
      </c>
      <c r="B89" s="201"/>
      <c r="C89" s="201"/>
      <c r="D89" s="201"/>
      <c r="E89" s="201"/>
      <c r="F89" s="201"/>
      <c r="G89" s="201"/>
    </row>
    <row r="90" spans="1:8">
      <c r="A90" s="469" t="s">
        <v>593</v>
      </c>
      <c r="B90" s="201"/>
      <c r="C90" s="201"/>
      <c r="D90" s="201"/>
      <c r="E90" s="201"/>
      <c r="F90" s="201"/>
      <c r="G90" s="201"/>
    </row>
  </sheetData>
  <pageMargins left="1.08" right="0.7" top="0.75" bottom="0.75" header="0.3" footer="0.3"/>
  <pageSetup scale="57"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59"/>
  <dimension ref="A1:R90"/>
  <sheetViews>
    <sheetView showGridLines="0" zoomScaleNormal="100" workbookViewId="0">
      <pane xSplit="1" ySplit="12" topLeftCell="B64" activePane="bottomRight" state="frozen"/>
      <selection pane="topRight" activeCell="B1" sqref="B1"/>
      <selection pane="bottomLeft" activeCell="A13" sqref="A13"/>
      <selection pane="bottomRight" activeCell="M73" sqref="M73"/>
    </sheetView>
  </sheetViews>
  <sheetFormatPr defaultColWidth="11.42578125" defaultRowHeight="12.75"/>
  <cols>
    <col min="1" max="1" width="70.42578125" style="255" customWidth="1"/>
    <col min="2" max="14" width="12.42578125" style="448" customWidth="1"/>
    <col min="15" max="16" width="11.42578125" style="255"/>
    <col min="17" max="17" width="35.85546875" style="255" customWidth="1"/>
    <col min="18" max="18" width="17.42578125" style="441" bestFit="1" customWidth="1"/>
    <col min="19" max="16384" width="11.42578125" style="255"/>
  </cols>
  <sheetData>
    <row r="1" spans="1:18">
      <c r="A1" s="422" t="s">
        <v>117</v>
      </c>
      <c r="B1" s="422"/>
      <c r="C1" s="422"/>
      <c r="D1" s="422"/>
      <c r="E1" s="422"/>
      <c r="F1" s="422"/>
      <c r="G1" s="422"/>
      <c r="H1" s="422"/>
      <c r="I1" s="422"/>
      <c r="J1" s="422"/>
      <c r="K1" s="422"/>
      <c r="L1" s="422"/>
      <c r="M1" s="422"/>
      <c r="N1" s="923">
        <v>73</v>
      </c>
    </row>
    <row r="2" spans="1:18" s="208" customFormat="1">
      <c r="A2" s="919"/>
      <c r="B2" s="919"/>
      <c r="C2" s="919"/>
      <c r="D2" s="919"/>
      <c r="E2" s="919"/>
      <c r="F2" s="919"/>
      <c r="G2" s="919"/>
      <c r="H2" s="919"/>
      <c r="I2" s="919"/>
      <c r="J2" s="919"/>
      <c r="K2" s="919"/>
      <c r="L2" s="919"/>
      <c r="M2" s="919"/>
      <c r="N2" s="919"/>
      <c r="R2" s="921"/>
    </row>
    <row r="9" spans="1:18">
      <c r="A9" s="256" t="s">
        <v>370</v>
      </c>
    </row>
    <row r="10" spans="1:18">
      <c r="A10" s="256" t="s">
        <v>806</v>
      </c>
    </row>
    <row r="11" spans="1:18">
      <c r="A11" s="255" t="s">
        <v>185</v>
      </c>
    </row>
    <row r="12" spans="1:18">
      <c r="A12" s="422" t="s">
        <v>617</v>
      </c>
      <c r="B12" s="875" t="s">
        <v>190</v>
      </c>
      <c r="C12" s="875" t="s">
        <v>156</v>
      </c>
      <c r="D12" s="875" t="s">
        <v>157</v>
      </c>
      <c r="E12" s="875" t="s">
        <v>158</v>
      </c>
      <c r="F12" s="875" t="s">
        <v>159</v>
      </c>
      <c r="G12" s="875" t="s">
        <v>160</v>
      </c>
      <c r="H12" s="875" t="s">
        <v>161</v>
      </c>
      <c r="I12" s="875" t="s">
        <v>162</v>
      </c>
      <c r="J12" s="875" t="s">
        <v>163</v>
      </c>
      <c r="K12" s="875" t="s">
        <v>164</v>
      </c>
      <c r="L12" s="875" t="s">
        <v>165</v>
      </c>
      <c r="M12" s="875" t="s">
        <v>166</v>
      </c>
      <c r="N12" s="875" t="s">
        <v>77</v>
      </c>
    </row>
    <row r="13" spans="1:18">
      <c r="A13" s="456" t="s">
        <v>186</v>
      </c>
      <c r="B13" s="872">
        <v>30160373.859999999</v>
      </c>
      <c r="C13" s="872">
        <v>11585405.819999998</v>
      </c>
      <c r="D13" s="872">
        <v>23953898.650000002</v>
      </c>
      <c r="E13" s="872">
        <v>41959813.589999996</v>
      </c>
      <c r="F13" s="872">
        <v>19455952.57</v>
      </c>
      <c r="G13" s="872">
        <v>21134850.829999998</v>
      </c>
      <c r="H13" s="872">
        <v>15768569.470000001</v>
      </c>
      <c r="I13" s="872">
        <v>15234949.700000001</v>
      </c>
      <c r="J13" s="872">
        <v>21345416.669999998</v>
      </c>
      <c r="K13" s="872">
        <v>34464044.240000002</v>
      </c>
      <c r="L13" s="872">
        <v>13816015.280000001</v>
      </c>
      <c r="M13" s="872">
        <v>17843902.760000002</v>
      </c>
      <c r="N13" s="872">
        <v>266723193.43999997</v>
      </c>
      <c r="O13" s="493"/>
      <c r="P13" s="528"/>
    </row>
    <row r="14" spans="1:18">
      <c r="A14" s="457" t="s">
        <v>303</v>
      </c>
      <c r="B14" s="873">
        <v>15106413.52</v>
      </c>
      <c r="C14" s="873">
        <v>7479897.9999999991</v>
      </c>
      <c r="D14" s="873">
        <v>10330751.170000002</v>
      </c>
      <c r="E14" s="873">
        <v>6685129.2400000002</v>
      </c>
      <c r="F14" s="873">
        <v>13552104.5</v>
      </c>
      <c r="G14" s="873">
        <v>10164314.76</v>
      </c>
      <c r="H14" s="873">
        <v>5466600.5500000007</v>
      </c>
      <c r="I14" s="873">
        <v>6060799.0800000001</v>
      </c>
      <c r="J14" s="873">
        <v>7512919.0099999998</v>
      </c>
      <c r="K14" s="873">
        <v>4317032.4399999995</v>
      </c>
      <c r="L14" s="873">
        <v>3668335.21</v>
      </c>
      <c r="M14" s="873">
        <v>6270434.6800000006</v>
      </c>
      <c r="N14" s="873">
        <v>96614732.159999996</v>
      </c>
      <c r="O14" s="493"/>
      <c r="P14" s="528"/>
    </row>
    <row r="15" spans="1:18">
      <c r="A15" s="458" t="s">
        <v>539</v>
      </c>
      <c r="B15" s="874">
        <v>12644636.449999999</v>
      </c>
      <c r="C15" s="874">
        <v>5011988.01</v>
      </c>
      <c r="D15" s="874">
        <v>7616586.7400000002</v>
      </c>
      <c r="E15" s="874">
        <v>3779238.76</v>
      </c>
      <c r="F15" s="874">
        <v>8716066.3399999999</v>
      </c>
      <c r="G15" s="874">
        <v>6998310.5199999996</v>
      </c>
      <c r="H15" s="874">
        <v>2547400.02</v>
      </c>
      <c r="I15" s="874">
        <v>2755174.58</v>
      </c>
      <c r="J15" s="874">
        <v>4197610.57</v>
      </c>
      <c r="K15" s="874">
        <v>1072809.1100000001</v>
      </c>
      <c r="L15" s="874">
        <v>497474.47</v>
      </c>
      <c r="M15" s="874">
        <v>3151673.91</v>
      </c>
      <c r="N15" s="874">
        <v>58988969.479999989</v>
      </c>
      <c r="O15" s="493"/>
      <c r="P15" s="528"/>
    </row>
    <row r="16" spans="1:18" ht="14.25" customHeight="1">
      <c r="A16" s="458" t="s">
        <v>540</v>
      </c>
      <c r="B16" s="874">
        <v>1029484.01</v>
      </c>
      <c r="C16" s="874">
        <v>1107092.26</v>
      </c>
      <c r="D16" s="874">
        <v>1373988.83</v>
      </c>
      <c r="E16" s="874">
        <v>1287904.1499999999</v>
      </c>
      <c r="F16" s="874">
        <v>3403392.62</v>
      </c>
      <c r="G16" s="874">
        <v>1695535.16</v>
      </c>
      <c r="H16" s="874">
        <v>1400086.62</v>
      </c>
      <c r="I16" s="874">
        <v>1571335.81</v>
      </c>
      <c r="J16" s="874">
        <v>1855453.61</v>
      </c>
      <c r="K16" s="874">
        <v>1831538.45</v>
      </c>
      <c r="L16" s="874">
        <v>1620951.27</v>
      </c>
      <c r="M16" s="874">
        <v>1667183.88</v>
      </c>
      <c r="N16" s="874">
        <v>19843946.669999998</v>
      </c>
      <c r="O16" s="493"/>
      <c r="P16" s="528"/>
    </row>
    <row r="17" spans="1:16">
      <c r="A17" s="458" t="s">
        <v>541</v>
      </c>
      <c r="B17" s="874">
        <v>467865.81</v>
      </c>
      <c r="C17" s="874">
        <v>374500.68</v>
      </c>
      <c r="D17" s="874">
        <v>335240.23</v>
      </c>
      <c r="E17" s="874">
        <v>402370.87</v>
      </c>
      <c r="F17" s="874">
        <v>400654.53</v>
      </c>
      <c r="G17" s="874">
        <v>395811.04</v>
      </c>
      <c r="H17" s="874">
        <v>443199.01</v>
      </c>
      <c r="I17" s="874">
        <v>587104.02</v>
      </c>
      <c r="J17" s="874">
        <v>380491.23</v>
      </c>
      <c r="K17" s="874">
        <v>346586.63</v>
      </c>
      <c r="L17" s="874">
        <v>423971.79</v>
      </c>
      <c r="M17" s="874">
        <v>348004.33</v>
      </c>
      <c r="N17" s="874">
        <v>4905800.17</v>
      </c>
      <c r="O17" s="493"/>
      <c r="P17" s="528"/>
    </row>
    <row r="18" spans="1:16">
      <c r="A18" s="458" t="s">
        <v>542</v>
      </c>
      <c r="B18" s="874">
        <v>0</v>
      </c>
      <c r="C18" s="874">
        <v>0</v>
      </c>
      <c r="D18" s="874">
        <v>0</v>
      </c>
      <c r="E18" s="874">
        <v>0</v>
      </c>
      <c r="F18" s="874">
        <v>0</v>
      </c>
      <c r="G18" s="874">
        <v>0</v>
      </c>
      <c r="H18" s="874">
        <v>0</v>
      </c>
      <c r="I18" s="874">
        <v>0</v>
      </c>
      <c r="J18" s="874">
        <v>0</v>
      </c>
      <c r="K18" s="874">
        <v>0</v>
      </c>
      <c r="L18" s="874">
        <v>0</v>
      </c>
      <c r="M18" s="874">
        <v>123.19</v>
      </c>
      <c r="N18" s="874">
        <v>123.19</v>
      </c>
      <c r="O18" s="493"/>
      <c r="P18" s="528"/>
    </row>
    <row r="19" spans="1:16">
      <c r="A19" s="458" t="s">
        <v>543</v>
      </c>
      <c r="B19" s="874">
        <v>61219.75</v>
      </c>
      <c r="C19" s="874">
        <v>69533.600000000006</v>
      </c>
      <c r="D19" s="874">
        <v>56952.81</v>
      </c>
      <c r="E19" s="874">
        <v>236976.25</v>
      </c>
      <c r="F19" s="874">
        <v>48500.84</v>
      </c>
      <c r="G19" s="874">
        <v>82762.960000000006</v>
      </c>
      <c r="H19" s="874">
        <v>66435.63</v>
      </c>
      <c r="I19" s="874">
        <v>62541.01</v>
      </c>
      <c r="J19" s="874">
        <v>90906.25</v>
      </c>
      <c r="K19" s="874">
        <v>53469.57</v>
      </c>
      <c r="L19" s="874">
        <v>104645.4</v>
      </c>
      <c r="M19" s="874">
        <v>80561.52</v>
      </c>
      <c r="N19" s="874">
        <v>1014505.59</v>
      </c>
      <c r="O19" s="493"/>
      <c r="P19" s="528"/>
    </row>
    <row r="20" spans="1:16">
      <c r="A20" s="458" t="s">
        <v>544</v>
      </c>
      <c r="B20" s="874">
        <v>0</v>
      </c>
      <c r="C20" s="874">
        <v>0</v>
      </c>
      <c r="D20" s="874">
        <v>0</v>
      </c>
      <c r="E20" s="874">
        <v>0</v>
      </c>
      <c r="F20" s="874">
        <v>0</v>
      </c>
      <c r="G20" s="874">
        <v>0</v>
      </c>
      <c r="H20" s="874">
        <v>0</v>
      </c>
      <c r="I20" s="874">
        <v>0</v>
      </c>
      <c r="J20" s="874">
        <v>0</v>
      </c>
      <c r="K20" s="874">
        <v>0</v>
      </c>
      <c r="L20" s="874">
        <v>0</v>
      </c>
      <c r="M20" s="874">
        <v>123.19</v>
      </c>
      <c r="N20" s="874">
        <v>123.19</v>
      </c>
      <c r="O20" s="493"/>
      <c r="P20" s="528"/>
    </row>
    <row r="21" spans="1:16">
      <c r="A21" s="458" t="s">
        <v>545</v>
      </c>
      <c r="B21" s="874">
        <v>903207.5</v>
      </c>
      <c r="C21" s="874">
        <v>916783.45</v>
      </c>
      <c r="D21" s="874">
        <v>947982.56</v>
      </c>
      <c r="E21" s="874">
        <v>978639.21</v>
      </c>
      <c r="F21" s="874">
        <v>983490.17</v>
      </c>
      <c r="G21" s="874">
        <v>991895.08</v>
      </c>
      <c r="H21" s="874">
        <v>1009479.27</v>
      </c>
      <c r="I21" s="874">
        <v>1084643.6599999999</v>
      </c>
      <c r="J21" s="874">
        <v>988457.35</v>
      </c>
      <c r="K21" s="874">
        <v>1012628.68</v>
      </c>
      <c r="L21" s="874">
        <v>1021292.28</v>
      </c>
      <c r="M21" s="874">
        <v>1022764.66</v>
      </c>
      <c r="N21" s="874">
        <v>11861263.869999999</v>
      </c>
      <c r="O21" s="493"/>
      <c r="P21" s="528"/>
    </row>
    <row r="22" spans="1:16">
      <c r="A22" s="457" t="s">
        <v>294</v>
      </c>
      <c r="B22" s="873">
        <v>9529586.7300000004</v>
      </c>
      <c r="C22" s="873">
        <v>2764967.3200000003</v>
      </c>
      <c r="D22" s="873">
        <v>4007574.02</v>
      </c>
      <c r="E22" s="873">
        <v>28546424.800000001</v>
      </c>
      <c r="F22" s="873">
        <v>4463010.55</v>
      </c>
      <c r="G22" s="873">
        <v>9750312.4700000007</v>
      </c>
      <c r="H22" s="873">
        <v>9228825.9900000002</v>
      </c>
      <c r="I22" s="873">
        <v>7937875.0600000005</v>
      </c>
      <c r="J22" s="873">
        <v>11947953.25</v>
      </c>
      <c r="K22" s="873">
        <v>22934123.91</v>
      </c>
      <c r="L22" s="873">
        <v>8953816.4699999988</v>
      </c>
      <c r="M22" s="873">
        <v>9666279.6899999995</v>
      </c>
      <c r="N22" s="873">
        <v>129730750.25999999</v>
      </c>
      <c r="O22" s="493"/>
      <c r="P22" s="528"/>
    </row>
    <row r="23" spans="1:16">
      <c r="A23" s="458" t="s">
        <v>546</v>
      </c>
      <c r="B23" s="874">
        <v>9506519.2400000002</v>
      </c>
      <c r="C23" s="874">
        <v>2739435.99</v>
      </c>
      <c r="D23" s="874">
        <v>3983124.6</v>
      </c>
      <c r="E23" s="874">
        <v>28521950.460000001</v>
      </c>
      <c r="F23" s="874">
        <v>4369163.63</v>
      </c>
      <c r="G23" s="874">
        <v>9711836.4600000009</v>
      </c>
      <c r="H23" s="874">
        <v>9141502.4199999999</v>
      </c>
      <c r="I23" s="874">
        <v>7837146.9900000002</v>
      </c>
      <c r="J23" s="874">
        <v>11846899.48</v>
      </c>
      <c r="K23" s="874">
        <v>22862222.629999999</v>
      </c>
      <c r="L23" s="874">
        <v>8890027.1999999993</v>
      </c>
      <c r="M23" s="874">
        <v>9478323.9199999999</v>
      </c>
      <c r="N23" s="874">
        <v>128888153.02</v>
      </c>
      <c r="O23" s="493"/>
      <c r="P23" s="528"/>
    </row>
    <row r="24" spans="1:16">
      <c r="A24" s="458" t="s">
        <v>547</v>
      </c>
      <c r="B24" s="874">
        <v>0</v>
      </c>
      <c r="C24" s="874">
        <v>0</v>
      </c>
      <c r="D24" s="874">
        <v>0</v>
      </c>
      <c r="E24" s="874">
        <v>0</v>
      </c>
      <c r="F24" s="874">
        <v>0</v>
      </c>
      <c r="G24" s="874">
        <v>0</v>
      </c>
      <c r="H24" s="874">
        <v>0</v>
      </c>
      <c r="I24" s="874">
        <v>0</v>
      </c>
      <c r="J24" s="874">
        <v>0</v>
      </c>
      <c r="K24" s="874">
        <v>0</v>
      </c>
      <c r="L24" s="874">
        <v>0</v>
      </c>
      <c r="M24" s="874">
        <v>0</v>
      </c>
      <c r="N24" s="874">
        <v>0</v>
      </c>
      <c r="O24" s="493"/>
      <c r="P24" s="528"/>
    </row>
    <row r="25" spans="1:16">
      <c r="A25" s="458" t="s">
        <v>548</v>
      </c>
      <c r="B25" s="874">
        <v>0</v>
      </c>
      <c r="C25" s="874">
        <v>0</v>
      </c>
      <c r="D25" s="874">
        <v>0</v>
      </c>
      <c r="E25" s="874">
        <v>0</v>
      </c>
      <c r="F25" s="874">
        <v>0</v>
      </c>
      <c r="G25" s="874">
        <v>0</v>
      </c>
      <c r="H25" s="874">
        <v>0</v>
      </c>
      <c r="I25" s="874">
        <v>0</v>
      </c>
      <c r="J25" s="874">
        <v>0</v>
      </c>
      <c r="K25" s="874">
        <v>0</v>
      </c>
      <c r="L25" s="874">
        <v>0</v>
      </c>
      <c r="M25" s="874">
        <v>0</v>
      </c>
      <c r="N25" s="874">
        <v>0</v>
      </c>
      <c r="O25" s="493"/>
      <c r="P25" s="528"/>
    </row>
    <row r="26" spans="1:16">
      <c r="A26" s="458" t="s">
        <v>549</v>
      </c>
      <c r="B26" s="874">
        <v>0</v>
      </c>
      <c r="C26" s="874">
        <v>0</v>
      </c>
      <c r="D26" s="874">
        <v>0</v>
      </c>
      <c r="E26" s="874">
        <v>0</v>
      </c>
      <c r="F26" s="874">
        <v>0</v>
      </c>
      <c r="G26" s="874">
        <v>0</v>
      </c>
      <c r="H26" s="874">
        <v>0</v>
      </c>
      <c r="I26" s="874">
        <v>0</v>
      </c>
      <c r="J26" s="874">
        <v>0</v>
      </c>
      <c r="K26" s="874">
        <v>0</v>
      </c>
      <c r="L26" s="874">
        <v>0</v>
      </c>
      <c r="M26" s="874">
        <v>0</v>
      </c>
      <c r="N26" s="874">
        <v>0</v>
      </c>
      <c r="O26" s="493"/>
      <c r="P26" s="528"/>
    </row>
    <row r="27" spans="1:16">
      <c r="A27" s="458" t="s">
        <v>550</v>
      </c>
      <c r="B27" s="874">
        <v>0</v>
      </c>
      <c r="C27" s="874">
        <v>0</v>
      </c>
      <c r="D27" s="874">
        <v>0</v>
      </c>
      <c r="E27" s="874">
        <v>0</v>
      </c>
      <c r="F27" s="874">
        <v>0</v>
      </c>
      <c r="G27" s="874">
        <v>0</v>
      </c>
      <c r="H27" s="874">
        <v>0</v>
      </c>
      <c r="I27" s="874">
        <v>0</v>
      </c>
      <c r="J27" s="874">
        <v>0</v>
      </c>
      <c r="K27" s="874">
        <v>0</v>
      </c>
      <c r="L27" s="874">
        <v>0</v>
      </c>
      <c r="M27" s="874">
        <v>0</v>
      </c>
      <c r="N27" s="874">
        <v>0</v>
      </c>
      <c r="O27" s="493"/>
      <c r="P27" s="528"/>
    </row>
    <row r="28" spans="1:16">
      <c r="A28" s="458" t="s">
        <v>551</v>
      </c>
      <c r="B28" s="874">
        <v>0</v>
      </c>
      <c r="C28" s="874">
        <v>0</v>
      </c>
      <c r="D28" s="874">
        <v>0</v>
      </c>
      <c r="E28" s="874">
        <v>0</v>
      </c>
      <c r="F28" s="874">
        <v>0</v>
      </c>
      <c r="G28" s="874">
        <v>0</v>
      </c>
      <c r="H28" s="874">
        <v>0</v>
      </c>
      <c r="I28" s="874">
        <v>0</v>
      </c>
      <c r="J28" s="874">
        <v>0</v>
      </c>
      <c r="K28" s="874">
        <v>0</v>
      </c>
      <c r="L28" s="874">
        <v>0</v>
      </c>
      <c r="M28" s="874">
        <v>0</v>
      </c>
      <c r="N28" s="874">
        <v>0</v>
      </c>
      <c r="O28" s="493"/>
      <c r="P28" s="528"/>
    </row>
    <row r="29" spans="1:16">
      <c r="A29" s="458" t="s">
        <v>552</v>
      </c>
      <c r="B29" s="874">
        <v>0</v>
      </c>
      <c r="C29" s="874">
        <v>2439.65</v>
      </c>
      <c r="D29" s="874">
        <v>0</v>
      </c>
      <c r="E29" s="874">
        <v>0</v>
      </c>
      <c r="F29" s="874">
        <v>0</v>
      </c>
      <c r="G29" s="874">
        <v>0</v>
      </c>
      <c r="H29" s="874">
        <v>0</v>
      </c>
      <c r="I29" s="874">
        <v>0</v>
      </c>
      <c r="J29" s="874">
        <v>0</v>
      </c>
      <c r="K29" s="874">
        <v>0</v>
      </c>
      <c r="L29" s="874">
        <v>0</v>
      </c>
      <c r="M29" s="874">
        <v>246.38</v>
      </c>
      <c r="N29" s="874">
        <v>2686.03</v>
      </c>
      <c r="O29" s="493"/>
      <c r="P29" s="528"/>
    </row>
    <row r="30" spans="1:16">
      <c r="A30" s="458" t="s">
        <v>553</v>
      </c>
      <c r="B30" s="874">
        <v>0</v>
      </c>
      <c r="C30" s="874">
        <v>0</v>
      </c>
      <c r="D30" s="874">
        <v>0</v>
      </c>
      <c r="E30" s="874">
        <v>0</v>
      </c>
      <c r="F30" s="874">
        <v>0</v>
      </c>
      <c r="G30" s="874">
        <v>0</v>
      </c>
      <c r="H30" s="874">
        <v>0</v>
      </c>
      <c r="I30" s="874">
        <v>0</v>
      </c>
      <c r="J30" s="874">
        <v>0</v>
      </c>
      <c r="K30" s="874">
        <v>0</v>
      </c>
      <c r="L30" s="874">
        <v>0</v>
      </c>
      <c r="M30" s="874">
        <v>123.19</v>
      </c>
      <c r="N30" s="874">
        <v>123.19</v>
      </c>
      <c r="O30" s="493"/>
      <c r="P30" s="528"/>
    </row>
    <row r="31" spans="1:16">
      <c r="A31" s="458" t="s">
        <v>554</v>
      </c>
      <c r="B31" s="874">
        <v>23067.49</v>
      </c>
      <c r="C31" s="874">
        <v>23091.68</v>
      </c>
      <c r="D31" s="874">
        <v>24449.42</v>
      </c>
      <c r="E31" s="874">
        <v>24474.34</v>
      </c>
      <c r="F31" s="874">
        <v>93846.92</v>
      </c>
      <c r="G31" s="874">
        <v>38476.01</v>
      </c>
      <c r="H31" s="874">
        <v>87323.57</v>
      </c>
      <c r="I31" s="874">
        <v>100728.07</v>
      </c>
      <c r="J31" s="874">
        <v>101053.77</v>
      </c>
      <c r="K31" s="874">
        <v>71901.279999999999</v>
      </c>
      <c r="L31" s="874">
        <v>63789.27</v>
      </c>
      <c r="M31" s="874">
        <v>187586.2</v>
      </c>
      <c r="N31" s="874">
        <v>839788.02</v>
      </c>
      <c r="O31" s="493"/>
      <c r="P31" s="528"/>
    </row>
    <row r="32" spans="1:16">
      <c r="A32" s="457" t="s">
        <v>293</v>
      </c>
      <c r="B32" s="873">
        <v>5387190.21</v>
      </c>
      <c r="C32" s="873">
        <v>1165880.3799999999</v>
      </c>
      <c r="D32" s="873">
        <v>9513850.9299999997</v>
      </c>
      <c r="E32" s="873">
        <v>6483982.9299999997</v>
      </c>
      <c r="F32" s="873">
        <v>1124813.3399999999</v>
      </c>
      <c r="G32" s="873">
        <v>739639.79</v>
      </c>
      <c r="H32" s="873">
        <v>541268.31999999995</v>
      </c>
      <c r="I32" s="873">
        <v>818277.14</v>
      </c>
      <c r="J32" s="873">
        <v>1461524.31</v>
      </c>
      <c r="K32" s="873">
        <v>6990019.2600000007</v>
      </c>
      <c r="L32" s="873">
        <v>903930.88</v>
      </c>
      <c r="M32" s="873">
        <v>767853.62</v>
      </c>
      <c r="N32" s="873">
        <v>35898231.109999999</v>
      </c>
      <c r="O32" s="493"/>
      <c r="P32" s="528"/>
    </row>
    <row r="33" spans="1:18">
      <c r="A33" s="458" t="s">
        <v>555</v>
      </c>
      <c r="B33" s="874">
        <v>0</v>
      </c>
      <c r="C33" s="874">
        <v>0</v>
      </c>
      <c r="D33" s="874">
        <v>0</v>
      </c>
      <c r="E33" s="874">
        <v>0</v>
      </c>
      <c r="F33" s="874">
        <v>0</v>
      </c>
      <c r="G33" s="874">
        <v>0</v>
      </c>
      <c r="H33" s="874">
        <v>0</v>
      </c>
      <c r="I33" s="874">
        <v>0</v>
      </c>
      <c r="J33" s="874">
        <v>0</v>
      </c>
      <c r="K33" s="874">
        <v>0</v>
      </c>
      <c r="L33" s="874">
        <v>0</v>
      </c>
      <c r="M33" s="874">
        <v>123.19</v>
      </c>
      <c r="N33" s="874">
        <v>123.19</v>
      </c>
      <c r="O33" s="493"/>
      <c r="P33" s="528"/>
    </row>
    <row r="34" spans="1:18" s="256" customFormat="1" ht="16.5" customHeight="1">
      <c r="A34" s="458" t="s">
        <v>556</v>
      </c>
      <c r="B34" s="874">
        <v>0</v>
      </c>
      <c r="C34" s="874">
        <v>0</v>
      </c>
      <c r="D34" s="874">
        <v>0</v>
      </c>
      <c r="E34" s="874">
        <v>0</v>
      </c>
      <c r="F34" s="874">
        <v>0</v>
      </c>
      <c r="G34" s="874">
        <v>0</v>
      </c>
      <c r="H34" s="874">
        <v>0</v>
      </c>
      <c r="I34" s="874">
        <v>0</v>
      </c>
      <c r="J34" s="874">
        <v>0</v>
      </c>
      <c r="K34" s="874">
        <v>0</v>
      </c>
      <c r="L34" s="874">
        <v>0</v>
      </c>
      <c r="M34" s="874">
        <v>246.38</v>
      </c>
      <c r="N34" s="874">
        <v>246.38</v>
      </c>
      <c r="O34" s="545"/>
      <c r="P34" s="530"/>
      <c r="R34" s="442"/>
    </row>
    <row r="35" spans="1:18">
      <c r="A35" s="458" t="s">
        <v>557</v>
      </c>
      <c r="B35" s="874">
        <v>0</v>
      </c>
      <c r="C35" s="874">
        <v>0</v>
      </c>
      <c r="D35" s="874">
        <v>0</v>
      </c>
      <c r="E35" s="874">
        <v>0</v>
      </c>
      <c r="F35" s="874">
        <v>0</v>
      </c>
      <c r="G35" s="874">
        <v>0</v>
      </c>
      <c r="H35" s="874">
        <v>0</v>
      </c>
      <c r="I35" s="874">
        <v>0</v>
      </c>
      <c r="J35" s="874">
        <v>0</v>
      </c>
      <c r="K35" s="874">
        <v>0</v>
      </c>
      <c r="L35" s="874">
        <v>0</v>
      </c>
      <c r="M35" s="874">
        <v>246.38</v>
      </c>
      <c r="N35" s="874">
        <v>246.38</v>
      </c>
      <c r="O35" s="493"/>
      <c r="P35" s="528"/>
    </row>
    <row r="36" spans="1:18" ht="13.5" customHeight="1">
      <c r="A36" s="458" t="s">
        <v>558</v>
      </c>
      <c r="B36" s="874">
        <v>84325.08</v>
      </c>
      <c r="C36" s="874">
        <v>79186.98</v>
      </c>
      <c r="D36" s="874">
        <v>87296.94</v>
      </c>
      <c r="E36" s="874">
        <v>84552.11</v>
      </c>
      <c r="F36" s="874">
        <v>86244.94</v>
      </c>
      <c r="G36" s="874">
        <v>85290.22</v>
      </c>
      <c r="H36" s="874">
        <v>53387.22</v>
      </c>
      <c r="I36" s="874">
        <v>93990.36</v>
      </c>
      <c r="J36" s="874">
        <v>72581.5</v>
      </c>
      <c r="K36" s="874">
        <v>73588.740000000005</v>
      </c>
      <c r="L36" s="874">
        <v>73070.820000000007</v>
      </c>
      <c r="M36" s="874">
        <v>50612.54</v>
      </c>
      <c r="N36" s="874">
        <v>924127.45</v>
      </c>
      <c r="O36" s="493"/>
      <c r="P36" s="528"/>
    </row>
    <row r="37" spans="1:18" s="256" customFormat="1">
      <c r="A37" s="458" t="s">
        <v>559</v>
      </c>
      <c r="B37" s="874">
        <v>0</v>
      </c>
      <c r="C37" s="874">
        <v>0</v>
      </c>
      <c r="D37" s="874">
        <v>0</v>
      </c>
      <c r="E37" s="874">
        <v>0</v>
      </c>
      <c r="F37" s="874">
        <v>0</v>
      </c>
      <c r="G37" s="874">
        <v>0</v>
      </c>
      <c r="H37" s="874">
        <v>0</v>
      </c>
      <c r="I37" s="874">
        <v>0</v>
      </c>
      <c r="J37" s="874">
        <v>0</v>
      </c>
      <c r="K37" s="874">
        <v>0</v>
      </c>
      <c r="L37" s="874">
        <v>0</v>
      </c>
      <c r="M37" s="874">
        <v>0</v>
      </c>
      <c r="N37" s="874">
        <v>0</v>
      </c>
      <c r="O37" s="493"/>
      <c r="P37" s="528"/>
      <c r="R37" s="442"/>
    </row>
    <row r="38" spans="1:18" s="256" customFormat="1">
      <c r="A38" s="458" t="s">
        <v>560</v>
      </c>
      <c r="B38" s="874">
        <v>81996.59</v>
      </c>
      <c r="C38" s="874">
        <v>75647.69</v>
      </c>
      <c r="D38" s="874">
        <v>118487.37</v>
      </c>
      <c r="E38" s="874">
        <v>144994.89000000001</v>
      </c>
      <c r="F38" s="874">
        <v>420158.66</v>
      </c>
      <c r="G38" s="874">
        <v>117269.41</v>
      </c>
      <c r="H38" s="874">
        <v>93025.12</v>
      </c>
      <c r="I38" s="874">
        <v>232595.08</v>
      </c>
      <c r="J38" s="874">
        <v>338400.53</v>
      </c>
      <c r="K38" s="874">
        <v>211874.89</v>
      </c>
      <c r="L38" s="874">
        <v>225471.35999999999</v>
      </c>
      <c r="M38" s="874">
        <v>220059.21</v>
      </c>
      <c r="N38" s="874">
        <v>2279980.7999999998</v>
      </c>
      <c r="O38" s="545"/>
      <c r="P38" s="530"/>
      <c r="R38" s="442"/>
    </row>
    <row r="39" spans="1:18" s="256" customFormat="1">
      <c r="A39" s="458" t="s">
        <v>561</v>
      </c>
      <c r="B39" s="874">
        <v>76639.070000000007</v>
      </c>
      <c r="C39" s="874">
        <v>210198.47</v>
      </c>
      <c r="D39" s="874">
        <v>132588.70000000001</v>
      </c>
      <c r="E39" s="874">
        <v>137783.67000000001</v>
      </c>
      <c r="F39" s="874">
        <v>153749.98000000001</v>
      </c>
      <c r="G39" s="874">
        <v>150736.19</v>
      </c>
      <c r="H39" s="874">
        <v>64311.49</v>
      </c>
      <c r="I39" s="874">
        <v>181085.6</v>
      </c>
      <c r="J39" s="874">
        <v>150333.04</v>
      </c>
      <c r="K39" s="874">
        <v>141026.23000000001</v>
      </c>
      <c r="L39" s="874">
        <v>140412.20000000001</v>
      </c>
      <c r="M39" s="874">
        <v>144678.51</v>
      </c>
      <c r="N39" s="874">
        <v>1683543.1500000001</v>
      </c>
      <c r="O39" s="493"/>
      <c r="P39" s="528"/>
      <c r="R39" s="442"/>
    </row>
    <row r="40" spans="1:18" s="124" customFormat="1">
      <c r="A40" s="458" t="s">
        <v>562</v>
      </c>
      <c r="B40" s="874">
        <v>5144229.47</v>
      </c>
      <c r="C40" s="874">
        <v>800847.24</v>
      </c>
      <c r="D40" s="874">
        <v>9175477.9199999999</v>
      </c>
      <c r="E40" s="874">
        <v>6116652.2599999998</v>
      </c>
      <c r="F40" s="874">
        <v>464659.76</v>
      </c>
      <c r="G40" s="874">
        <v>386343.97</v>
      </c>
      <c r="H40" s="874">
        <v>330544.49</v>
      </c>
      <c r="I40" s="874">
        <v>310606.09999999998</v>
      </c>
      <c r="J40" s="874">
        <v>900209.24</v>
      </c>
      <c r="K40" s="874">
        <v>6563529.4000000004</v>
      </c>
      <c r="L40" s="874">
        <v>464976.5</v>
      </c>
      <c r="M40" s="874">
        <v>351887.41</v>
      </c>
      <c r="N40" s="874">
        <v>31009963.760000002</v>
      </c>
      <c r="O40" s="545"/>
      <c r="P40" s="530"/>
      <c r="R40" s="194"/>
    </row>
    <row r="41" spans="1:18" s="124" customFormat="1">
      <c r="A41" s="457" t="s">
        <v>291</v>
      </c>
      <c r="B41" s="873">
        <v>137183.40000000002</v>
      </c>
      <c r="C41" s="873">
        <v>174660.12</v>
      </c>
      <c r="D41" s="873">
        <v>101722.53</v>
      </c>
      <c r="E41" s="873">
        <v>244276.62</v>
      </c>
      <c r="F41" s="873">
        <v>316024.18</v>
      </c>
      <c r="G41" s="873">
        <v>480583.81</v>
      </c>
      <c r="H41" s="873">
        <v>531874.61</v>
      </c>
      <c r="I41" s="873">
        <v>417998.42</v>
      </c>
      <c r="J41" s="873">
        <v>423020.1</v>
      </c>
      <c r="K41" s="873">
        <v>222868.63</v>
      </c>
      <c r="L41" s="873">
        <v>289932.71999999997</v>
      </c>
      <c r="M41" s="873">
        <v>1139334.77</v>
      </c>
      <c r="N41" s="873">
        <v>4479479.91</v>
      </c>
      <c r="O41" s="493"/>
      <c r="P41" s="528"/>
      <c r="R41" s="194"/>
    </row>
    <row r="42" spans="1:18" s="124" customFormat="1">
      <c r="A42" s="456" t="s">
        <v>188</v>
      </c>
      <c r="B42" s="872">
        <v>5411421.7800000003</v>
      </c>
      <c r="C42" s="872">
        <v>4839643.7000000011</v>
      </c>
      <c r="D42" s="872">
        <v>11583777.569999998</v>
      </c>
      <c r="E42" s="872">
        <v>11170655.48</v>
      </c>
      <c r="F42" s="872">
        <v>11558201.23</v>
      </c>
      <c r="G42" s="872">
        <v>9947393.4100000001</v>
      </c>
      <c r="H42" s="872">
        <v>9938636.6199999992</v>
      </c>
      <c r="I42" s="872">
        <v>7928842.7700000005</v>
      </c>
      <c r="J42" s="872">
        <v>12096158.310000002</v>
      </c>
      <c r="K42" s="872">
        <v>16642386.43</v>
      </c>
      <c r="L42" s="872">
        <v>9939119.5399999991</v>
      </c>
      <c r="M42" s="872">
        <v>11988692.810000001</v>
      </c>
      <c r="N42" s="872">
        <v>123044929.65000001</v>
      </c>
      <c r="O42" s="493"/>
      <c r="P42" s="528"/>
      <c r="R42" s="194"/>
    </row>
    <row r="43" spans="1:18" s="124" customFormat="1">
      <c r="A43" s="458" t="s">
        <v>563</v>
      </c>
      <c r="B43" s="874">
        <v>2520667.42</v>
      </c>
      <c r="C43" s="874">
        <v>2839143.99</v>
      </c>
      <c r="D43" s="874">
        <v>3455342.75</v>
      </c>
      <c r="E43" s="874">
        <v>3272761.47</v>
      </c>
      <c r="F43" s="874">
        <v>4594279.1500000004</v>
      </c>
      <c r="G43" s="874">
        <v>3842728.23</v>
      </c>
      <c r="H43" s="874">
        <v>4181858.87</v>
      </c>
      <c r="I43" s="874">
        <v>4137805.78</v>
      </c>
      <c r="J43" s="874">
        <v>3745173.31</v>
      </c>
      <c r="K43" s="874">
        <v>5332240.26</v>
      </c>
      <c r="L43" s="874">
        <v>4869610.99</v>
      </c>
      <c r="M43" s="874">
        <v>3701819.24</v>
      </c>
      <c r="N43" s="874">
        <v>46493431.460000008</v>
      </c>
      <c r="O43" s="493"/>
      <c r="P43" s="528"/>
      <c r="R43" s="194"/>
    </row>
    <row r="44" spans="1:18" s="124" customFormat="1">
      <c r="A44" s="458" t="s">
        <v>564</v>
      </c>
      <c r="B44" s="874">
        <v>284249.34000000003</v>
      </c>
      <c r="C44" s="874">
        <v>24974.73</v>
      </c>
      <c r="D44" s="874">
        <v>111880.58</v>
      </c>
      <c r="E44" s="874">
        <v>3593841.79</v>
      </c>
      <c r="F44" s="874">
        <v>592282.96</v>
      </c>
      <c r="G44" s="874">
        <v>810848.6</v>
      </c>
      <c r="H44" s="874">
        <v>174065.31</v>
      </c>
      <c r="I44" s="874">
        <v>166248.43</v>
      </c>
      <c r="J44" s="874">
        <v>355234.78</v>
      </c>
      <c r="K44" s="874">
        <v>3164908.72</v>
      </c>
      <c r="L44" s="874">
        <v>503686.97</v>
      </c>
      <c r="M44" s="874">
        <v>203322.03</v>
      </c>
      <c r="N44" s="874">
        <v>9985544.2400000002</v>
      </c>
      <c r="O44" s="493"/>
      <c r="P44" s="528"/>
      <c r="R44" s="194"/>
    </row>
    <row r="45" spans="1:18" s="124" customFormat="1">
      <c r="A45" s="458" t="s">
        <v>565</v>
      </c>
      <c r="B45" s="874">
        <v>790167.98</v>
      </c>
      <c r="C45" s="874">
        <v>415949.2</v>
      </c>
      <c r="D45" s="874">
        <v>4997330.37</v>
      </c>
      <c r="E45" s="874">
        <v>1606093.83</v>
      </c>
      <c r="F45" s="874">
        <v>2096153.6000000001</v>
      </c>
      <c r="G45" s="874">
        <v>717007.67</v>
      </c>
      <c r="H45" s="874">
        <v>1284329.83</v>
      </c>
      <c r="I45" s="874">
        <v>530461.24</v>
      </c>
      <c r="J45" s="874">
        <v>4416651.8</v>
      </c>
      <c r="K45" s="874">
        <v>972093.43</v>
      </c>
      <c r="L45" s="874">
        <v>658446.73</v>
      </c>
      <c r="M45" s="874">
        <v>599797.13</v>
      </c>
      <c r="N45" s="874">
        <v>19084482.809999999</v>
      </c>
      <c r="O45" s="493"/>
      <c r="P45" s="528"/>
      <c r="R45" s="194"/>
    </row>
    <row r="46" spans="1:18" s="124" customFormat="1">
      <c r="A46" s="458" t="s">
        <v>566</v>
      </c>
      <c r="B46" s="874">
        <v>893312.67</v>
      </c>
      <c r="C46" s="874">
        <v>166029.32</v>
      </c>
      <c r="D46" s="874">
        <v>1120684.76</v>
      </c>
      <c r="E46" s="874">
        <v>1034472.66</v>
      </c>
      <c r="F46" s="874">
        <v>2233980.4300000002</v>
      </c>
      <c r="G46" s="874">
        <v>2278962.9700000002</v>
      </c>
      <c r="H46" s="874">
        <v>2438112.11</v>
      </c>
      <c r="I46" s="874">
        <v>1103433.3600000001</v>
      </c>
      <c r="J46" s="874">
        <v>1075463.1200000001</v>
      </c>
      <c r="K46" s="874">
        <v>5491317.2400000002</v>
      </c>
      <c r="L46" s="874">
        <v>1373344.94</v>
      </c>
      <c r="M46" s="874">
        <v>2300659.04</v>
      </c>
      <c r="N46" s="874">
        <v>21509772.620000001</v>
      </c>
      <c r="O46" s="493"/>
      <c r="P46" s="528"/>
      <c r="R46" s="194"/>
    </row>
    <row r="47" spans="1:18" s="124" customFormat="1">
      <c r="A47" s="458" t="s">
        <v>567</v>
      </c>
      <c r="B47" s="874">
        <v>0</v>
      </c>
      <c r="C47" s="874">
        <v>0</v>
      </c>
      <c r="D47" s="874">
        <v>0</v>
      </c>
      <c r="E47" s="874">
        <v>0</v>
      </c>
      <c r="F47" s="874">
        <v>0</v>
      </c>
      <c r="G47" s="874">
        <v>0</v>
      </c>
      <c r="H47" s="874">
        <v>0</v>
      </c>
      <c r="I47" s="874">
        <v>0</v>
      </c>
      <c r="J47" s="874">
        <v>0</v>
      </c>
      <c r="K47" s="874">
        <v>0</v>
      </c>
      <c r="L47" s="874">
        <v>0</v>
      </c>
      <c r="M47" s="874">
        <v>0</v>
      </c>
      <c r="N47" s="874">
        <v>0</v>
      </c>
      <c r="O47" s="545"/>
      <c r="P47" s="530"/>
      <c r="R47" s="194"/>
    </row>
    <row r="48" spans="1:18" s="124" customFormat="1">
      <c r="A48" s="458" t="s">
        <v>782</v>
      </c>
      <c r="B48" s="874">
        <v>600529.04</v>
      </c>
      <c r="C48" s="874">
        <v>1020935.56</v>
      </c>
      <c r="D48" s="874">
        <v>1385743.26</v>
      </c>
      <c r="E48" s="874">
        <v>1159630.3500000001</v>
      </c>
      <c r="F48" s="874">
        <v>1187825</v>
      </c>
      <c r="G48" s="874">
        <v>1179394.46</v>
      </c>
      <c r="H48" s="874">
        <v>832655.08</v>
      </c>
      <c r="I48" s="874">
        <v>776185.84</v>
      </c>
      <c r="J48" s="874">
        <v>916257.97</v>
      </c>
      <c r="K48" s="874">
        <v>745359.18</v>
      </c>
      <c r="L48" s="874">
        <v>800597.82</v>
      </c>
      <c r="M48" s="874">
        <v>562651.30000000005</v>
      </c>
      <c r="N48" s="874">
        <v>11167764.860000001</v>
      </c>
      <c r="O48" s="493"/>
      <c r="P48" s="528"/>
      <c r="R48" s="194"/>
    </row>
    <row r="49" spans="1:18" s="124" customFormat="1">
      <c r="A49" s="458" t="s">
        <v>569</v>
      </c>
      <c r="B49" s="874">
        <v>12000</v>
      </c>
      <c r="C49" s="874">
        <v>22200</v>
      </c>
      <c r="D49" s="874">
        <v>18500</v>
      </c>
      <c r="E49" s="874">
        <v>11000</v>
      </c>
      <c r="F49" s="874">
        <v>11000</v>
      </c>
      <c r="G49" s="874">
        <v>15000</v>
      </c>
      <c r="H49" s="874">
        <v>53200</v>
      </c>
      <c r="I49" s="874">
        <v>26000</v>
      </c>
      <c r="J49" s="874">
        <v>110000</v>
      </c>
      <c r="K49" s="874">
        <v>86500</v>
      </c>
      <c r="L49" s="874">
        <v>6500</v>
      </c>
      <c r="M49" s="874">
        <v>3163000</v>
      </c>
      <c r="N49" s="874">
        <v>3534900</v>
      </c>
      <c r="O49" s="493"/>
      <c r="P49" s="528"/>
      <c r="R49" s="194"/>
    </row>
    <row r="50" spans="1:18" s="124" customFormat="1">
      <c r="A50" s="458" t="s">
        <v>570</v>
      </c>
      <c r="B50" s="874">
        <v>0</v>
      </c>
      <c r="C50" s="874">
        <v>0</v>
      </c>
      <c r="D50" s="874">
        <v>0</v>
      </c>
      <c r="E50" s="874">
        <v>0</v>
      </c>
      <c r="F50" s="874">
        <v>0</v>
      </c>
      <c r="G50" s="874">
        <v>0</v>
      </c>
      <c r="H50" s="874">
        <v>0</v>
      </c>
      <c r="I50" s="874">
        <v>0</v>
      </c>
      <c r="J50" s="874">
        <v>0</v>
      </c>
      <c r="K50" s="874">
        <v>0</v>
      </c>
      <c r="L50" s="874">
        <v>0</v>
      </c>
      <c r="M50" s="874">
        <v>0</v>
      </c>
      <c r="N50" s="874">
        <v>0</v>
      </c>
      <c r="O50" s="493"/>
      <c r="P50" s="528"/>
      <c r="R50" s="194"/>
    </row>
    <row r="51" spans="1:18" s="124" customFormat="1" ht="15" customHeight="1">
      <c r="A51" s="458" t="s">
        <v>571</v>
      </c>
      <c r="B51" s="874">
        <v>310495.33</v>
      </c>
      <c r="C51" s="874">
        <v>350410.9</v>
      </c>
      <c r="D51" s="874">
        <v>494295.85</v>
      </c>
      <c r="E51" s="874">
        <v>492855.38</v>
      </c>
      <c r="F51" s="874">
        <v>842680.09</v>
      </c>
      <c r="G51" s="874">
        <v>1103451.48</v>
      </c>
      <c r="H51" s="874">
        <v>974415.41999999993</v>
      </c>
      <c r="I51" s="874">
        <v>1188708.1199999999</v>
      </c>
      <c r="J51" s="874">
        <v>1477377.33</v>
      </c>
      <c r="K51" s="874">
        <v>849967.6</v>
      </c>
      <c r="L51" s="874">
        <v>1726932.09</v>
      </c>
      <c r="M51" s="874">
        <v>1457444.0699999998</v>
      </c>
      <c r="N51" s="874">
        <v>11269033.66</v>
      </c>
      <c r="O51" s="493"/>
      <c r="P51" s="528"/>
      <c r="R51" s="194"/>
    </row>
    <row r="52" spans="1:18" s="124" customFormat="1">
      <c r="A52" s="456" t="s">
        <v>305</v>
      </c>
      <c r="B52" s="872">
        <v>13199490.07</v>
      </c>
      <c r="C52" s="872">
        <v>12394183.039999999</v>
      </c>
      <c r="D52" s="872">
        <v>17848079.27</v>
      </c>
      <c r="E52" s="872">
        <v>17660848.849999998</v>
      </c>
      <c r="F52" s="872">
        <v>13207647.829999998</v>
      </c>
      <c r="G52" s="872">
        <v>18184710.190000001</v>
      </c>
      <c r="H52" s="872">
        <v>19899925.050000001</v>
      </c>
      <c r="I52" s="872">
        <v>16967772.420000002</v>
      </c>
      <c r="J52" s="872">
        <v>13744327.090000002</v>
      </c>
      <c r="K52" s="872">
        <v>13896276.360000001</v>
      </c>
      <c r="L52" s="872">
        <v>16816305.18</v>
      </c>
      <c r="M52" s="872">
        <v>13319698.790000003</v>
      </c>
      <c r="N52" s="872">
        <v>187139264.13999999</v>
      </c>
      <c r="O52" s="193"/>
      <c r="R52" s="194"/>
    </row>
    <row r="53" spans="1:18" s="124" customFormat="1">
      <c r="A53" s="457" t="s">
        <v>306</v>
      </c>
      <c r="B53" s="873">
        <v>6347548.4400000004</v>
      </c>
      <c r="C53" s="873">
        <v>2094326.46</v>
      </c>
      <c r="D53" s="873">
        <v>7754995.8600000003</v>
      </c>
      <c r="E53" s="873">
        <v>10871299.18</v>
      </c>
      <c r="F53" s="873">
        <v>5629772.0999999996</v>
      </c>
      <c r="G53" s="873">
        <v>9801998.0999999996</v>
      </c>
      <c r="H53" s="873">
        <v>8815746.4499999993</v>
      </c>
      <c r="I53" s="873">
        <v>5113901.37</v>
      </c>
      <c r="J53" s="873">
        <v>6414805.4100000001</v>
      </c>
      <c r="K53" s="873">
        <v>2720242.99</v>
      </c>
      <c r="L53" s="873">
        <v>3420118.28</v>
      </c>
      <c r="M53" s="873">
        <v>2333297.1800000002</v>
      </c>
      <c r="N53" s="873">
        <v>71318051.820000008</v>
      </c>
      <c r="O53" s="339"/>
      <c r="R53" s="194"/>
    </row>
    <row r="54" spans="1:18" s="124" customFormat="1">
      <c r="A54" s="458" t="s">
        <v>572</v>
      </c>
      <c r="B54" s="874">
        <v>6347548.4400000004</v>
      </c>
      <c r="C54" s="874">
        <v>2094326.46</v>
      </c>
      <c r="D54" s="874">
        <v>7754995.8600000003</v>
      </c>
      <c r="E54" s="874">
        <v>10871299.18</v>
      </c>
      <c r="F54" s="874">
        <v>5629772.0999999996</v>
      </c>
      <c r="G54" s="874">
        <v>9801998.0999999996</v>
      </c>
      <c r="H54" s="874">
        <v>8815746.4499999993</v>
      </c>
      <c r="I54" s="874">
        <v>5113901.37</v>
      </c>
      <c r="J54" s="874">
        <v>6414805.4100000001</v>
      </c>
      <c r="K54" s="874">
        <v>2720242.99</v>
      </c>
      <c r="L54" s="874">
        <v>3420118.28</v>
      </c>
      <c r="M54" s="874">
        <v>2333297.1800000002</v>
      </c>
      <c r="N54" s="874">
        <v>71318051.820000008</v>
      </c>
      <c r="R54" s="194"/>
    </row>
    <row r="55" spans="1:18" s="124" customFormat="1">
      <c r="A55" s="457" t="s">
        <v>296</v>
      </c>
      <c r="B55" s="873">
        <v>157044.16</v>
      </c>
      <c r="C55" s="873">
        <v>156567.26</v>
      </c>
      <c r="D55" s="873">
        <v>159195.49</v>
      </c>
      <c r="E55" s="873">
        <v>158974.22</v>
      </c>
      <c r="F55" s="873">
        <v>160019.25</v>
      </c>
      <c r="G55" s="873">
        <v>169311.22</v>
      </c>
      <c r="H55" s="873">
        <v>169078.26</v>
      </c>
      <c r="I55" s="873">
        <v>169763.91</v>
      </c>
      <c r="J55" s="873">
        <v>171225.75</v>
      </c>
      <c r="K55" s="873">
        <v>170537.41</v>
      </c>
      <c r="L55" s="873">
        <v>173255.73</v>
      </c>
      <c r="M55" s="873">
        <v>178039.45</v>
      </c>
      <c r="N55" s="873">
        <v>1993012.1099999996</v>
      </c>
      <c r="R55" s="194"/>
    </row>
    <row r="56" spans="1:18" s="124" customFormat="1">
      <c r="A56" s="458" t="s">
        <v>573</v>
      </c>
      <c r="B56" s="874">
        <v>0</v>
      </c>
      <c r="C56" s="874">
        <v>0</v>
      </c>
      <c r="D56" s="874">
        <v>0</v>
      </c>
      <c r="E56" s="874">
        <v>0</v>
      </c>
      <c r="F56" s="874">
        <v>0</v>
      </c>
      <c r="G56" s="874">
        <v>0</v>
      </c>
      <c r="H56" s="874">
        <v>0</v>
      </c>
      <c r="I56" s="874">
        <v>0</v>
      </c>
      <c r="J56" s="874">
        <v>0</v>
      </c>
      <c r="K56" s="874">
        <v>0</v>
      </c>
      <c r="L56" s="874">
        <v>0</v>
      </c>
      <c r="M56" s="874">
        <v>0</v>
      </c>
      <c r="N56" s="874">
        <v>0</v>
      </c>
      <c r="R56" s="194"/>
    </row>
    <row r="57" spans="1:18" s="124" customFormat="1">
      <c r="A57" s="458" t="s">
        <v>574</v>
      </c>
      <c r="B57" s="874">
        <v>0</v>
      </c>
      <c r="C57" s="874">
        <v>0</v>
      </c>
      <c r="D57" s="874">
        <v>0</v>
      </c>
      <c r="E57" s="874">
        <v>0</v>
      </c>
      <c r="F57" s="874">
        <v>0</v>
      </c>
      <c r="G57" s="874">
        <v>0</v>
      </c>
      <c r="H57" s="874">
        <v>0</v>
      </c>
      <c r="I57" s="874">
        <v>0</v>
      </c>
      <c r="J57" s="874">
        <v>0</v>
      </c>
      <c r="K57" s="874">
        <v>0</v>
      </c>
      <c r="L57" s="874">
        <v>0</v>
      </c>
      <c r="M57" s="874">
        <v>0</v>
      </c>
      <c r="N57" s="874">
        <v>0</v>
      </c>
      <c r="R57" s="194"/>
    </row>
    <row r="58" spans="1:18" s="124" customFormat="1">
      <c r="A58" s="458" t="s">
        <v>575</v>
      </c>
      <c r="B58" s="874">
        <v>0</v>
      </c>
      <c r="C58" s="874">
        <v>0</v>
      </c>
      <c r="D58" s="874">
        <v>0</v>
      </c>
      <c r="E58" s="874">
        <v>0</v>
      </c>
      <c r="F58" s="874">
        <v>0</v>
      </c>
      <c r="G58" s="874">
        <v>0</v>
      </c>
      <c r="H58" s="874">
        <v>0</v>
      </c>
      <c r="I58" s="874">
        <v>0</v>
      </c>
      <c r="J58" s="874">
        <v>0</v>
      </c>
      <c r="K58" s="874">
        <v>0</v>
      </c>
      <c r="L58" s="874">
        <v>0</v>
      </c>
      <c r="M58" s="874">
        <v>0</v>
      </c>
      <c r="N58" s="874">
        <v>0</v>
      </c>
      <c r="R58" s="194"/>
    </row>
    <row r="59" spans="1:18" s="124" customFormat="1">
      <c r="A59" s="458" t="s">
        <v>576</v>
      </c>
      <c r="B59" s="874">
        <v>0</v>
      </c>
      <c r="C59" s="874">
        <v>0</v>
      </c>
      <c r="D59" s="874">
        <v>0</v>
      </c>
      <c r="E59" s="874">
        <v>0</v>
      </c>
      <c r="F59" s="874">
        <v>0</v>
      </c>
      <c r="G59" s="874">
        <v>0</v>
      </c>
      <c r="H59" s="874">
        <v>0</v>
      </c>
      <c r="I59" s="874">
        <v>0</v>
      </c>
      <c r="J59" s="874">
        <v>0</v>
      </c>
      <c r="K59" s="874">
        <v>0</v>
      </c>
      <c r="L59" s="874">
        <v>0</v>
      </c>
      <c r="M59" s="874">
        <v>0</v>
      </c>
      <c r="N59" s="874">
        <v>0</v>
      </c>
      <c r="R59" s="194"/>
    </row>
    <row r="60" spans="1:18" s="124" customFormat="1">
      <c r="A60" s="458" t="s">
        <v>577</v>
      </c>
      <c r="B60" s="874">
        <v>0</v>
      </c>
      <c r="C60" s="874">
        <v>0</v>
      </c>
      <c r="D60" s="874">
        <v>0</v>
      </c>
      <c r="E60" s="874">
        <v>0</v>
      </c>
      <c r="F60" s="874">
        <v>0</v>
      </c>
      <c r="G60" s="874">
        <v>0</v>
      </c>
      <c r="H60" s="874">
        <v>0</v>
      </c>
      <c r="I60" s="874">
        <v>0</v>
      </c>
      <c r="J60" s="874">
        <v>0</v>
      </c>
      <c r="K60" s="874">
        <v>0</v>
      </c>
      <c r="L60" s="874">
        <v>0</v>
      </c>
      <c r="M60" s="874">
        <v>0</v>
      </c>
      <c r="N60" s="874">
        <v>0</v>
      </c>
      <c r="R60" s="194"/>
    </row>
    <row r="61" spans="1:18">
      <c r="A61" s="458" t="s">
        <v>578</v>
      </c>
      <c r="B61" s="874">
        <v>157044.16</v>
      </c>
      <c r="C61" s="874">
        <v>156567.26</v>
      </c>
      <c r="D61" s="874">
        <v>159195.49</v>
      </c>
      <c r="E61" s="874">
        <v>158974.22</v>
      </c>
      <c r="F61" s="874">
        <v>160019.25</v>
      </c>
      <c r="G61" s="874">
        <v>169311.22</v>
      </c>
      <c r="H61" s="874">
        <v>169078.26</v>
      </c>
      <c r="I61" s="874">
        <v>169763.91</v>
      </c>
      <c r="J61" s="874">
        <v>171225.75</v>
      </c>
      <c r="K61" s="874">
        <v>170537.41</v>
      </c>
      <c r="L61" s="874">
        <v>173255.73</v>
      </c>
      <c r="M61" s="874">
        <v>178039.45</v>
      </c>
      <c r="N61" s="874">
        <v>1993012.1099999996</v>
      </c>
    </row>
    <row r="62" spans="1:18">
      <c r="A62" s="458" t="s">
        <v>579</v>
      </c>
      <c r="B62" s="874">
        <v>0</v>
      </c>
      <c r="C62" s="874">
        <v>0</v>
      </c>
      <c r="D62" s="874">
        <v>0</v>
      </c>
      <c r="E62" s="874">
        <v>0</v>
      </c>
      <c r="F62" s="874">
        <v>0</v>
      </c>
      <c r="G62" s="874">
        <v>0</v>
      </c>
      <c r="H62" s="874">
        <v>0</v>
      </c>
      <c r="I62" s="874">
        <v>0</v>
      </c>
      <c r="J62" s="874">
        <v>0</v>
      </c>
      <c r="K62" s="874">
        <v>0</v>
      </c>
      <c r="L62" s="874">
        <v>0</v>
      </c>
      <c r="M62" s="874">
        <v>0</v>
      </c>
      <c r="N62" s="874">
        <v>0</v>
      </c>
    </row>
    <row r="63" spans="1:18">
      <c r="A63" s="458" t="s">
        <v>562</v>
      </c>
      <c r="B63" s="874">
        <v>0</v>
      </c>
      <c r="C63" s="874">
        <v>0</v>
      </c>
      <c r="D63" s="874">
        <v>0</v>
      </c>
      <c r="E63" s="874">
        <v>0</v>
      </c>
      <c r="F63" s="874">
        <v>0</v>
      </c>
      <c r="G63" s="874">
        <v>0</v>
      </c>
      <c r="H63" s="874">
        <v>0</v>
      </c>
      <c r="I63" s="874">
        <v>0</v>
      </c>
      <c r="J63" s="874">
        <v>0</v>
      </c>
      <c r="K63" s="874">
        <v>0</v>
      </c>
      <c r="L63" s="874">
        <v>0</v>
      </c>
      <c r="M63" s="874">
        <v>0</v>
      </c>
      <c r="N63" s="874">
        <v>0</v>
      </c>
    </row>
    <row r="64" spans="1:18">
      <c r="A64" s="457" t="s">
        <v>4</v>
      </c>
      <c r="B64" s="873">
        <v>6627541.1800000006</v>
      </c>
      <c r="C64" s="873">
        <v>10112343.209999999</v>
      </c>
      <c r="D64" s="873">
        <v>9895288.7599999998</v>
      </c>
      <c r="E64" s="873">
        <v>6573109.1400000006</v>
      </c>
      <c r="F64" s="873">
        <v>7400823.8899999997</v>
      </c>
      <c r="G64" s="873">
        <v>8125225.0499999998</v>
      </c>
      <c r="H64" s="873">
        <v>10860974.25</v>
      </c>
      <c r="I64" s="873">
        <v>11630754.07</v>
      </c>
      <c r="J64" s="873">
        <v>7121970.5500000007</v>
      </c>
      <c r="K64" s="873">
        <v>10963817.73</v>
      </c>
      <c r="L64" s="873">
        <v>13145909.59</v>
      </c>
      <c r="M64" s="873">
        <v>10786043.360000001</v>
      </c>
      <c r="N64" s="873">
        <v>113243800.78</v>
      </c>
    </row>
    <row r="65" spans="1:14">
      <c r="A65" s="458" t="s">
        <v>580</v>
      </c>
      <c r="B65" s="874">
        <v>4439940.78</v>
      </c>
      <c r="C65" s="874">
        <v>8618064.2899999991</v>
      </c>
      <c r="D65" s="874">
        <v>9312131.2200000007</v>
      </c>
      <c r="E65" s="874">
        <v>6008834.2000000002</v>
      </c>
      <c r="F65" s="874">
        <v>6925996.6299999999</v>
      </c>
      <c r="G65" s="874">
        <v>7669898.8499999996</v>
      </c>
      <c r="H65" s="874">
        <v>10476824.49</v>
      </c>
      <c r="I65" s="874">
        <v>11062955.07</v>
      </c>
      <c r="J65" s="874">
        <v>6730741.5300000003</v>
      </c>
      <c r="K65" s="874">
        <v>10577517</v>
      </c>
      <c r="L65" s="874">
        <v>12387373.35</v>
      </c>
      <c r="M65" s="874">
        <v>9138013.9000000004</v>
      </c>
      <c r="N65" s="874">
        <v>103348291.31</v>
      </c>
    </row>
    <row r="66" spans="1:14">
      <c r="A66" s="458" t="s">
        <v>581</v>
      </c>
      <c r="B66" s="874">
        <v>1795700</v>
      </c>
      <c r="C66" s="874">
        <v>1095100</v>
      </c>
      <c r="D66" s="874">
        <v>152500</v>
      </c>
      <c r="E66" s="874">
        <v>137100</v>
      </c>
      <c r="F66" s="874">
        <v>65600</v>
      </c>
      <c r="G66" s="874">
        <v>49800</v>
      </c>
      <c r="H66" s="874">
        <v>82500</v>
      </c>
      <c r="I66" s="874">
        <v>85550</v>
      </c>
      <c r="J66" s="874">
        <v>43700</v>
      </c>
      <c r="K66" s="874">
        <v>22250</v>
      </c>
      <c r="L66" s="874">
        <v>358200</v>
      </c>
      <c r="M66" s="874">
        <v>1403950</v>
      </c>
      <c r="N66" s="874">
        <v>5291950</v>
      </c>
    </row>
    <row r="67" spans="1:14">
      <c r="A67" s="458" t="s">
        <v>596</v>
      </c>
      <c r="B67" s="874">
        <v>0</v>
      </c>
      <c r="C67" s="874">
        <v>0</v>
      </c>
      <c r="D67" s="874">
        <v>0</v>
      </c>
      <c r="E67" s="874">
        <v>0</v>
      </c>
      <c r="F67" s="874">
        <v>0</v>
      </c>
      <c r="G67" s="874">
        <v>0</v>
      </c>
      <c r="H67" s="874">
        <v>0</v>
      </c>
      <c r="I67" s="874">
        <v>0</v>
      </c>
      <c r="J67" s="874">
        <v>0</v>
      </c>
      <c r="K67" s="874">
        <v>0</v>
      </c>
      <c r="L67" s="874">
        <v>0</v>
      </c>
      <c r="M67" s="874">
        <v>0</v>
      </c>
      <c r="N67" s="874">
        <v>0</v>
      </c>
    </row>
    <row r="68" spans="1:14">
      <c r="A68" s="458" t="s">
        <v>582</v>
      </c>
      <c r="B68" s="874">
        <v>391900.4</v>
      </c>
      <c r="C68" s="874">
        <v>399178.92</v>
      </c>
      <c r="D68" s="874">
        <v>430657.54</v>
      </c>
      <c r="E68" s="874">
        <v>427174.94</v>
      </c>
      <c r="F68" s="874">
        <v>409227.26</v>
      </c>
      <c r="G68" s="874">
        <v>405526.2</v>
      </c>
      <c r="H68" s="874">
        <v>291949.76</v>
      </c>
      <c r="I68" s="874">
        <v>482249</v>
      </c>
      <c r="J68" s="874">
        <v>347529.02</v>
      </c>
      <c r="K68" s="874">
        <v>364050.73</v>
      </c>
      <c r="L68" s="874">
        <v>400336.24</v>
      </c>
      <c r="M68" s="874">
        <v>244079.46</v>
      </c>
      <c r="N68" s="874">
        <v>4593859.4700000007</v>
      </c>
    </row>
    <row r="69" spans="1:14">
      <c r="A69" s="458" t="s">
        <v>583</v>
      </c>
      <c r="B69" s="874">
        <v>0</v>
      </c>
      <c r="C69" s="874">
        <v>0</v>
      </c>
      <c r="D69" s="874">
        <v>0</v>
      </c>
      <c r="E69" s="874">
        <v>0</v>
      </c>
      <c r="F69" s="874">
        <v>0</v>
      </c>
      <c r="G69" s="874">
        <v>0</v>
      </c>
      <c r="H69" s="874">
        <v>9700</v>
      </c>
      <c r="I69" s="874">
        <v>0</v>
      </c>
      <c r="J69" s="874">
        <v>0</v>
      </c>
      <c r="K69" s="874">
        <v>0</v>
      </c>
      <c r="L69" s="874">
        <v>0</v>
      </c>
      <c r="M69" s="874">
        <v>0</v>
      </c>
      <c r="N69" s="874">
        <v>9700</v>
      </c>
    </row>
    <row r="70" spans="1:14">
      <c r="A70" s="457" t="s">
        <v>297</v>
      </c>
      <c r="B70" s="873">
        <v>67356.290000000008</v>
      </c>
      <c r="C70" s="874">
        <v>30946.11</v>
      </c>
      <c r="D70" s="874">
        <v>38599.159999999996</v>
      </c>
      <c r="E70" s="874">
        <v>57466.31</v>
      </c>
      <c r="F70" s="874">
        <v>17032.59</v>
      </c>
      <c r="G70" s="874">
        <v>88175.82</v>
      </c>
      <c r="H70" s="874">
        <v>54126.090000000004</v>
      </c>
      <c r="I70" s="874">
        <v>53353.070000000007</v>
      </c>
      <c r="J70" s="874">
        <v>36325.379999999997</v>
      </c>
      <c r="K70" s="874">
        <v>41678.230000000003</v>
      </c>
      <c r="L70" s="874">
        <v>77021.579999999987</v>
      </c>
      <c r="M70" s="874">
        <v>22318.799999999999</v>
      </c>
      <c r="N70" s="874">
        <v>584399.43000000005</v>
      </c>
    </row>
    <row r="71" spans="1:14">
      <c r="A71" s="456" t="s">
        <v>298</v>
      </c>
      <c r="B71" s="872">
        <v>0</v>
      </c>
      <c r="C71" s="872">
        <v>0</v>
      </c>
      <c r="D71" s="872">
        <v>0</v>
      </c>
      <c r="E71" s="872">
        <v>0</v>
      </c>
      <c r="F71" s="872">
        <v>0</v>
      </c>
      <c r="G71" s="872">
        <v>0</v>
      </c>
      <c r="H71" s="872">
        <v>0</v>
      </c>
      <c r="I71" s="872">
        <v>0</v>
      </c>
      <c r="J71" s="872">
        <v>0</v>
      </c>
      <c r="K71" s="872">
        <v>0</v>
      </c>
      <c r="L71" s="872">
        <v>0</v>
      </c>
      <c r="M71" s="872">
        <v>0</v>
      </c>
      <c r="N71" s="872">
        <v>0</v>
      </c>
    </row>
    <row r="72" spans="1:14">
      <c r="A72" s="458" t="s">
        <v>584</v>
      </c>
      <c r="B72" s="874">
        <v>0</v>
      </c>
      <c r="C72" s="874">
        <v>0</v>
      </c>
      <c r="D72" s="874">
        <v>0</v>
      </c>
      <c r="E72" s="874">
        <v>0</v>
      </c>
      <c r="F72" s="874">
        <v>0</v>
      </c>
      <c r="G72" s="874">
        <v>0</v>
      </c>
      <c r="H72" s="874">
        <v>0</v>
      </c>
      <c r="I72" s="874">
        <v>0</v>
      </c>
      <c r="J72" s="874">
        <v>0</v>
      </c>
      <c r="K72" s="874">
        <v>0</v>
      </c>
      <c r="L72" s="874">
        <v>0</v>
      </c>
      <c r="M72" s="874">
        <v>0</v>
      </c>
      <c r="N72" s="874">
        <v>0</v>
      </c>
    </row>
    <row r="73" spans="1:14">
      <c r="A73" s="458" t="s">
        <v>562</v>
      </c>
      <c r="B73" s="874">
        <v>0</v>
      </c>
      <c r="C73" s="874">
        <v>0</v>
      </c>
      <c r="D73" s="874">
        <v>0</v>
      </c>
      <c r="E73" s="874">
        <v>0</v>
      </c>
      <c r="F73" s="874">
        <v>0</v>
      </c>
      <c r="G73" s="874">
        <v>0</v>
      </c>
      <c r="H73" s="874">
        <v>0</v>
      </c>
      <c r="I73" s="874">
        <v>0</v>
      </c>
      <c r="J73" s="874">
        <v>0</v>
      </c>
      <c r="K73" s="874">
        <v>0</v>
      </c>
      <c r="L73" s="874">
        <v>0</v>
      </c>
      <c r="M73" s="874">
        <v>0</v>
      </c>
      <c r="N73" s="874">
        <v>0</v>
      </c>
    </row>
    <row r="74" spans="1:14">
      <c r="A74" s="456" t="s">
        <v>299</v>
      </c>
      <c r="B74" s="872">
        <v>8591.25</v>
      </c>
      <c r="C74" s="872">
        <v>94352.45</v>
      </c>
      <c r="D74" s="872">
        <v>89673.05</v>
      </c>
      <c r="E74" s="872">
        <v>66200.06</v>
      </c>
      <c r="F74" s="872">
        <v>33507.75</v>
      </c>
      <c r="G74" s="872">
        <v>29004.400000000001</v>
      </c>
      <c r="H74" s="872">
        <v>137895.66</v>
      </c>
      <c r="I74" s="872">
        <v>45196.06</v>
      </c>
      <c r="J74" s="872">
        <v>99121.23</v>
      </c>
      <c r="K74" s="872">
        <v>15735.59</v>
      </c>
      <c r="L74" s="872">
        <v>63346.99</v>
      </c>
      <c r="M74" s="872">
        <v>49962.43</v>
      </c>
      <c r="N74" s="872">
        <v>732586.92</v>
      </c>
    </row>
    <row r="75" spans="1:14">
      <c r="A75" s="458" t="s">
        <v>585</v>
      </c>
      <c r="B75" s="874">
        <v>8591.25</v>
      </c>
      <c r="C75" s="874">
        <v>94352.45</v>
      </c>
      <c r="D75" s="874">
        <v>89673.05</v>
      </c>
      <c r="E75" s="874">
        <v>66200.06</v>
      </c>
      <c r="F75" s="874">
        <v>33507.75</v>
      </c>
      <c r="G75" s="874">
        <v>29004.400000000001</v>
      </c>
      <c r="H75" s="874">
        <v>137895.66</v>
      </c>
      <c r="I75" s="874">
        <v>45196.06</v>
      </c>
      <c r="J75" s="874">
        <v>99121.23</v>
      </c>
      <c r="K75" s="874">
        <v>15735.59</v>
      </c>
      <c r="L75" s="874">
        <v>63346.99</v>
      </c>
      <c r="M75" s="874">
        <v>49962.43</v>
      </c>
      <c r="N75" s="874">
        <v>732586.92</v>
      </c>
    </row>
    <row r="76" spans="1:14">
      <c r="A76" s="456" t="s">
        <v>300</v>
      </c>
      <c r="B76" s="872">
        <v>61540</v>
      </c>
      <c r="C76" s="872">
        <v>74939</v>
      </c>
      <c r="D76" s="872">
        <v>87775</v>
      </c>
      <c r="E76" s="872">
        <v>65621</v>
      </c>
      <c r="F76" s="872">
        <v>62730</v>
      </c>
      <c r="G76" s="872">
        <v>46480</v>
      </c>
      <c r="H76" s="872">
        <v>61046</v>
      </c>
      <c r="I76" s="872">
        <v>54115</v>
      </c>
      <c r="J76" s="872">
        <v>39685</v>
      </c>
      <c r="K76" s="872">
        <v>45295</v>
      </c>
      <c r="L76" s="872">
        <v>39940</v>
      </c>
      <c r="M76" s="872">
        <v>44601</v>
      </c>
      <c r="N76" s="872">
        <v>683767</v>
      </c>
    </row>
    <row r="77" spans="1:14">
      <c r="A77" s="458" t="s">
        <v>586</v>
      </c>
      <c r="B77" s="874">
        <v>0</v>
      </c>
      <c r="C77" s="874">
        <v>0</v>
      </c>
      <c r="D77" s="874">
        <v>0</v>
      </c>
      <c r="E77" s="874">
        <v>0</v>
      </c>
      <c r="F77" s="874">
        <v>0</v>
      </c>
      <c r="G77" s="874">
        <v>0</v>
      </c>
      <c r="H77" s="874">
        <v>0</v>
      </c>
      <c r="I77" s="874">
        <v>0</v>
      </c>
      <c r="J77" s="874">
        <v>0</v>
      </c>
      <c r="K77" s="874">
        <v>0</v>
      </c>
      <c r="L77" s="874">
        <v>0</v>
      </c>
      <c r="M77" s="874">
        <v>0</v>
      </c>
      <c r="N77" s="874">
        <v>0</v>
      </c>
    </row>
    <row r="78" spans="1:14">
      <c r="A78" s="458" t="s">
        <v>587</v>
      </c>
      <c r="B78" s="874">
        <v>0</v>
      </c>
      <c r="C78" s="874">
        <v>0</v>
      </c>
      <c r="D78" s="874">
        <v>0</v>
      </c>
      <c r="E78" s="874">
        <v>0</v>
      </c>
      <c r="F78" s="874">
        <v>0</v>
      </c>
      <c r="G78" s="874">
        <v>0</v>
      </c>
      <c r="H78" s="874">
        <v>0</v>
      </c>
      <c r="I78" s="874">
        <v>0</v>
      </c>
      <c r="J78" s="874">
        <v>0</v>
      </c>
      <c r="K78" s="874">
        <v>0</v>
      </c>
      <c r="L78" s="874">
        <v>0</v>
      </c>
      <c r="M78" s="874">
        <v>0</v>
      </c>
      <c r="N78" s="874">
        <v>0</v>
      </c>
    </row>
    <row r="79" spans="1:14">
      <c r="A79" s="458" t="s">
        <v>307</v>
      </c>
      <c r="B79" s="874">
        <v>61540</v>
      </c>
      <c r="C79" s="874">
        <v>74939</v>
      </c>
      <c r="D79" s="874">
        <v>87775</v>
      </c>
      <c r="E79" s="874">
        <v>65621</v>
      </c>
      <c r="F79" s="874">
        <v>62730</v>
      </c>
      <c r="G79" s="874">
        <v>46480</v>
      </c>
      <c r="H79" s="874">
        <v>61046</v>
      </c>
      <c r="I79" s="874">
        <v>54115</v>
      </c>
      <c r="J79" s="874">
        <v>39685</v>
      </c>
      <c r="K79" s="874">
        <v>45295</v>
      </c>
      <c r="L79" s="874">
        <v>39940</v>
      </c>
      <c r="M79" s="874">
        <v>44601</v>
      </c>
      <c r="N79" s="874">
        <v>683767</v>
      </c>
    </row>
    <row r="80" spans="1:14">
      <c r="A80" s="458" t="s">
        <v>588</v>
      </c>
      <c r="B80" s="874">
        <v>0</v>
      </c>
      <c r="C80" s="874">
        <v>0</v>
      </c>
      <c r="D80" s="874">
        <v>0</v>
      </c>
      <c r="E80" s="874">
        <v>0</v>
      </c>
      <c r="F80" s="874">
        <v>0</v>
      </c>
      <c r="G80" s="874">
        <v>0</v>
      </c>
      <c r="H80" s="874">
        <v>0</v>
      </c>
      <c r="I80" s="874">
        <v>0</v>
      </c>
      <c r="J80" s="874">
        <v>0</v>
      </c>
      <c r="K80" s="874">
        <v>0</v>
      </c>
      <c r="L80" s="874">
        <v>0</v>
      </c>
      <c r="M80" s="874">
        <v>0</v>
      </c>
      <c r="N80" s="874">
        <v>0</v>
      </c>
    </row>
    <row r="81" spans="1:14">
      <c r="A81" s="456" t="s">
        <v>308</v>
      </c>
      <c r="B81" s="872">
        <v>1763.45</v>
      </c>
      <c r="C81" s="872">
        <v>313.72000000000003</v>
      </c>
      <c r="D81" s="872">
        <v>377287.82</v>
      </c>
      <c r="E81" s="872">
        <v>3078.23</v>
      </c>
      <c r="F81" s="872">
        <v>26595.72</v>
      </c>
      <c r="G81" s="872">
        <v>33242.54</v>
      </c>
      <c r="H81" s="872">
        <v>187452.98</v>
      </c>
      <c r="I81" s="872">
        <v>29117.29</v>
      </c>
      <c r="J81" s="872">
        <v>144.58000000000001</v>
      </c>
      <c r="K81" s="872">
        <v>95.37</v>
      </c>
      <c r="L81" s="872">
        <v>7180.48</v>
      </c>
      <c r="M81" s="872">
        <v>95.03</v>
      </c>
      <c r="N81" s="872">
        <v>666367.21</v>
      </c>
    </row>
    <row r="82" spans="1:14">
      <c r="A82" s="458" t="s">
        <v>589</v>
      </c>
      <c r="B82" s="874">
        <v>0</v>
      </c>
      <c r="C82" s="874">
        <v>0</v>
      </c>
      <c r="D82" s="874">
        <v>0</v>
      </c>
      <c r="E82" s="874">
        <v>0</v>
      </c>
      <c r="F82" s="874">
        <v>0</v>
      </c>
      <c r="G82" s="874">
        <v>0</v>
      </c>
      <c r="H82" s="874">
        <v>0</v>
      </c>
      <c r="I82" s="874">
        <v>0</v>
      </c>
      <c r="J82" s="874">
        <v>0</v>
      </c>
      <c r="K82" s="874">
        <v>0</v>
      </c>
      <c r="L82" s="874">
        <v>0</v>
      </c>
      <c r="M82" s="874">
        <v>0</v>
      </c>
      <c r="N82" s="874">
        <v>0</v>
      </c>
    </row>
    <row r="83" spans="1:14">
      <c r="A83" s="458" t="s">
        <v>443</v>
      </c>
      <c r="B83" s="874">
        <v>0</v>
      </c>
      <c r="C83" s="874">
        <v>0</v>
      </c>
      <c r="D83" s="874">
        <v>376534</v>
      </c>
      <c r="E83" s="874">
        <v>0</v>
      </c>
      <c r="F83" s="874">
        <v>25790</v>
      </c>
      <c r="G83" s="874">
        <v>25790</v>
      </c>
      <c r="H83" s="874">
        <v>186740</v>
      </c>
      <c r="I83" s="874">
        <v>25790</v>
      </c>
      <c r="J83" s="874">
        <v>0</v>
      </c>
      <c r="K83" s="874">
        <v>0</v>
      </c>
      <c r="L83" s="874">
        <v>0</v>
      </c>
      <c r="M83" s="874">
        <v>0</v>
      </c>
      <c r="N83" s="874">
        <v>640644</v>
      </c>
    </row>
    <row r="84" spans="1:14">
      <c r="A84" s="459" t="s">
        <v>590</v>
      </c>
      <c r="B84" s="874">
        <v>1726.7</v>
      </c>
      <c r="C84" s="874">
        <v>313.72000000000003</v>
      </c>
      <c r="D84" s="874">
        <v>753.82</v>
      </c>
      <c r="E84" s="874">
        <v>3078.23</v>
      </c>
      <c r="F84" s="874">
        <v>805.72</v>
      </c>
      <c r="G84" s="874">
        <v>452.54</v>
      </c>
      <c r="H84" s="874">
        <v>712.98</v>
      </c>
      <c r="I84" s="874">
        <v>3327.29</v>
      </c>
      <c r="J84" s="874">
        <v>144.58000000000001</v>
      </c>
      <c r="K84" s="874">
        <v>95.37</v>
      </c>
      <c r="L84" s="874">
        <v>4630.4799999999996</v>
      </c>
      <c r="M84" s="874">
        <v>95.03</v>
      </c>
      <c r="N84" s="874">
        <v>16136.460000000001</v>
      </c>
    </row>
    <row r="85" spans="1:14">
      <c r="A85" s="458" t="s">
        <v>591</v>
      </c>
      <c r="B85" s="874">
        <v>0</v>
      </c>
      <c r="C85" s="874">
        <v>0</v>
      </c>
      <c r="D85" s="874">
        <v>0</v>
      </c>
      <c r="E85" s="874">
        <v>0</v>
      </c>
      <c r="F85" s="874">
        <v>0</v>
      </c>
      <c r="G85" s="874">
        <v>0</v>
      </c>
      <c r="H85" s="874">
        <v>0</v>
      </c>
      <c r="I85" s="874">
        <v>0</v>
      </c>
      <c r="J85" s="874">
        <v>0</v>
      </c>
      <c r="K85" s="874">
        <v>0</v>
      </c>
      <c r="L85" s="874">
        <v>0</v>
      </c>
      <c r="M85" s="874">
        <v>0</v>
      </c>
      <c r="N85" s="874">
        <v>0</v>
      </c>
    </row>
    <row r="86" spans="1:14">
      <c r="A86" s="458" t="s">
        <v>592</v>
      </c>
      <c r="B86" s="874">
        <v>36.75</v>
      </c>
      <c r="C86" s="874">
        <v>0</v>
      </c>
      <c r="D86" s="874">
        <v>0</v>
      </c>
      <c r="E86" s="874">
        <v>0</v>
      </c>
      <c r="F86" s="874">
        <v>0</v>
      </c>
      <c r="G86" s="874">
        <v>7000</v>
      </c>
      <c r="H86" s="874">
        <v>0</v>
      </c>
      <c r="I86" s="874">
        <v>0</v>
      </c>
      <c r="J86" s="874">
        <v>0</v>
      </c>
      <c r="K86" s="874">
        <v>0</v>
      </c>
      <c r="L86" s="874">
        <v>2550</v>
      </c>
      <c r="M86" s="874">
        <v>0</v>
      </c>
      <c r="N86" s="874">
        <v>9586.75</v>
      </c>
    </row>
    <row r="87" spans="1:14">
      <c r="A87" s="428" t="s">
        <v>124</v>
      </c>
      <c r="B87" s="868">
        <v>48843180.410000004</v>
      </c>
      <c r="C87" s="868">
        <v>28988837.729999997</v>
      </c>
      <c r="D87" s="868">
        <v>53940491.359999992</v>
      </c>
      <c r="E87" s="868">
        <v>70926217.209999993</v>
      </c>
      <c r="F87" s="868">
        <v>44344635.099999994</v>
      </c>
      <c r="G87" s="868">
        <v>49375681.369999997</v>
      </c>
      <c r="H87" s="868">
        <v>45993525.779999994</v>
      </c>
      <c r="I87" s="868">
        <v>40259993.240000002</v>
      </c>
      <c r="J87" s="868">
        <v>47324852.879999995</v>
      </c>
      <c r="K87" s="868">
        <v>65063832.990000002</v>
      </c>
      <c r="L87" s="868">
        <v>40681907.469999999</v>
      </c>
      <c r="M87" s="868">
        <v>43246952.82</v>
      </c>
      <c r="N87" s="868">
        <v>578990108.36000001</v>
      </c>
    </row>
    <row r="88" spans="1:14">
      <c r="A88" s="265" t="s">
        <v>465</v>
      </c>
    </row>
    <row r="89" spans="1:14">
      <c r="A89" s="266" t="s">
        <v>784</v>
      </c>
    </row>
    <row r="90" spans="1:14">
      <c r="A90" s="138" t="s">
        <v>593</v>
      </c>
    </row>
  </sheetData>
  <customSheetViews>
    <customSheetView guid="{51F1D52B-5D55-4FCC-809B-9B4CC86C88B9}" showGridLines="0"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45E423DD-7FD2-487F-8372-5798D7D06C15}" showPageBreaks="1" showGridLines="0" printArea="1"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6614173228346458" right="0.15748031496062992" top="0.27559055118110237" bottom="0.15748031496062992" header="0" footer="0.15748031496062992"/>
  <pageSetup scale="64" orientation="landscape" r:id="rId4"/>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161"/>
  <dimension ref="A1:H89"/>
  <sheetViews>
    <sheetView showGridLines="0" zoomScaleNormal="100" workbookViewId="0">
      <pane xSplit="1" ySplit="11" topLeftCell="B54" activePane="bottomRight" state="frozen"/>
      <selection pane="topRight" activeCell="B1" sqref="B1"/>
      <selection pane="bottomLeft" activeCell="A12" sqref="A12"/>
      <selection pane="bottomRight" activeCell="H70" sqref="H70"/>
    </sheetView>
  </sheetViews>
  <sheetFormatPr defaultColWidth="9.140625" defaultRowHeight="12.75"/>
  <cols>
    <col min="1" max="1" width="70.28515625" style="117" customWidth="1"/>
    <col min="2" max="6" width="8.85546875" style="487" customWidth="1"/>
    <col min="7" max="8" width="8.85546875" style="117" customWidth="1"/>
    <col min="9" max="16384" width="9.140625" style="117"/>
  </cols>
  <sheetData>
    <row r="1" spans="1:8">
      <c r="A1" s="422" t="s">
        <v>117</v>
      </c>
      <c r="B1" s="257"/>
      <c r="C1" s="257"/>
      <c r="D1" s="257"/>
      <c r="E1" s="257"/>
      <c r="F1" s="257"/>
      <c r="G1" s="257"/>
      <c r="H1" s="975">
        <v>74</v>
      </c>
    </row>
    <row r="2" spans="1:8">
      <c r="A2" s="122"/>
      <c r="B2" s="553"/>
      <c r="C2" s="553"/>
      <c r="D2" s="553"/>
      <c r="E2" s="553"/>
      <c r="F2" s="553"/>
      <c r="G2" s="122"/>
      <c r="H2" s="122"/>
    </row>
    <row r="3" spans="1:8">
      <c r="A3" s="122"/>
      <c r="B3" s="553"/>
      <c r="C3" s="553"/>
      <c r="D3" s="553"/>
      <c r="E3" s="553"/>
      <c r="F3" s="553"/>
      <c r="G3" s="122"/>
      <c r="H3" s="122"/>
    </row>
    <row r="4" spans="1:8">
      <c r="A4" s="122"/>
      <c r="B4" s="553"/>
      <c r="C4" s="553"/>
      <c r="D4" s="553"/>
      <c r="E4" s="553"/>
      <c r="F4" s="553"/>
      <c r="G4" s="122"/>
      <c r="H4" s="122"/>
    </row>
    <row r="5" spans="1:8">
      <c r="A5" s="122"/>
      <c r="B5" s="553"/>
      <c r="C5" s="553"/>
      <c r="D5" s="553"/>
      <c r="E5" s="553"/>
      <c r="F5" s="553"/>
      <c r="G5" s="122"/>
      <c r="H5" s="122"/>
    </row>
    <row r="6" spans="1:8">
      <c r="A6" s="122"/>
      <c r="B6" s="553"/>
      <c r="C6" s="553"/>
      <c r="D6" s="553"/>
      <c r="E6" s="553"/>
      <c r="F6" s="553"/>
      <c r="G6" s="122"/>
      <c r="H6" s="122"/>
    </row>
    <row r="7" spans="1:8">
      <c r="A7" s="122"/>
      <c r="B7" s="553"/>
      <c r="C7" s="553"/>
      <c r="D7" s="553"/>
      <c r="E7" s="553"/>
      <c r="F7" s="553"/>
      <c r="G7" s="122"/>
    </row>
    <row r="8" spans="1:8">
      <c r="A8" s="256" t="s">
        <v>371</v>
      </c>
    </row>
    <row r="9" spans="1:8">
      <c r="A9" s="256" t="s">
        <v>805</v>
      </c>
    </row>
    <row r="10" spans="1:8">
      <c r="A10" s="255" t="s">
        <v>185</v>
      </c>
    </row>
    <row r="11" spans="1:8">
      <c r="A11" s="422" t="s">
        <v>617</v>
      </c>
      <c r="B11" s="257">
        <v>2015</v>
      </c>
      <c r="C11" s="257">
        <v>2016</v>
      </c>
      <c r="D11" s="257">
        <v>2017</v>
      </c>
      <c r="E11" s="257">
        <v>2018</v>
      </c>
      <c r="F11" s="257">
        <v>2019</v>
      </c>
      <c r="G11" s="257">
        <v>2020</v>
      </c>
      <c r="H11" s="941">
        <v>2021</v>
      </c>
    </row>
    <row r="12" spans="1:8">
      <c r="A12" s="456" t="s">
        <v>186</v>
      </c>
      <c r="B12" s="872">
        <v>74626318.960000008</v>
      </c>
      <c r="C12" s="872">
        <v>74902640.539999992</v>
      </c>
      <c r="D12" s="872">
        <v>80378399.329999998</v>
      </c>
      <c r="E12" s="872">
        <v>88107379.090000004</v>
      </c>
      <c r="F12" s="872">
        <v>112202356.72999997</v>
      </c>
      <c r="G12" s="872">
        <v>92015532.36999999</v>
      </c>
      <c r="H12" s="943">
        <v>266723193.43999997</v>
      </c>
    </row>
    <row r="13" spans="1:8">
      <c r="A13" s="457" t="s">
        <v>303</v>
      </c>
      <c r="B13" s="873">
        <v>28906167.59</v>
      </c>
      <c r="C13" s="873">
        <v>30072456.880000006</v>
      </c>
      <c r="D13" s="873">
        <v>37770271.399999999</v>
      </c>
      <c r="E13" s="873">
        <v>43705296.760000005</v>
      </c>
      <c r="F13" s="873">
        <v>46035553.739999987</v>
      </c>
      <c r="G13" s="873">
        <v>42930484.060000002</v>
      </c>
      <c r="H13" s="943">
        <v>96614732.159999996</v>
      </c>
    </row>
    <row r="14" spans="1:8">
      <c r="A14" s="458" t="s">
        <v>539</v>
      </c>
      <c r="B14" s="874">
        <v>17439804.07</v>
      </c>
      <c r="C14" s="874">
        <v>17169353.470000003</v>
      </c>
      <c r="D14" s="874">
        <v>25705801.390000001</v>
      </c>
      <c r="E14" s="874">
        <v>27548597.690000005</v>
      </c>
      <c r="F14" s="874">
        <v>26806414.219999995</v>
      </c>
      <c r="G14" s="874">
        <v>23252713.059999999</v>
      </c>
      <c r="H14" s="944">
        <v>58988969.479999989</v>
      </c>
    </row>
    <row r="15" spans="1:8">
      <c r="A15" s="458" t="s">
        <v>540</v>
      </c>
      <c r="B15" s="874">
        <v>851495.89999999991</v>
      </c>
      <c r="C15" s="874">
        <v>1129327.01</v>
      </c>
      <c r="D15" s="874">
        <v>1097030.0399999998</v>
      </c>
      <c r="E15" s="874">
        <v>2175375.6900000004</v>
      </c>
      <c r="F15" s="874">
        <v>6083791.3899999997</v>
      </c>
      <c r="G15" s="874">
        <v>5357145.1000000015</v>
      </c>
      <c r="H15" s="944">
        <v>19843946.669999998</v>
      </c>
    </row>
    <row r="16" spans="1:8">
      <c r="A16" s="458" t="s">
        <v>541</v>
      </c>
      <c r="B16" s="874">
        <v>4669882.4499999993</v>
      </c>
      <c r="C16" s="874">
        <v>5090503.4400000004</v>
      </c>
      <c r="D16" s="874">
        <v>5307993.4800000004</v>
      </c>
      <c r="E16" s="874">
        <v>6071562.3700000001</v>
      </c>
      <c r="F16" s="874">
        <v>5269115.1999999993</v>
      </c>
      <c r="G16" s="874">
        <v>4415705.29</v>
      </c>
      <c r="H16" s="944">
        <v>4905800.17</v>
      </c>
    </row>
    <row r="17" spans="1:8">
      <c r="A17" s="458" t="s">
        <v>542</v>
      </c>
      <c r="B17" s="874">
        <v>61482.28</v>
      </c>
      <c r="C17" s="874">
        <v>43160.130000000005</v>
      </c>
      <c r="D17" s="874">
        <v>7326.4099999999989</v>
      </c>
      <c r="E17" s="874">
        <v>9959.89</v>
      </c>
      <c r="F17" s="874">
        <v>18.329999999999998</v>
      </c>
      <c r="G17" s="874">
        <v>0</v>
      </c>
      <c r="H17" s="944">
        <v>123.19</v>
      </c>
    </row>
    <row r="18" spans="1:8">
      <c r="A18" s="458" t="s">
        <v>543</v>
      </c>
      <c r="B18" s="874">
        <v>949563.21999999986</v>
      </c>
      <c r="C18" s="874">
        <v>906748.44000000006</v>
      </c>
      <c r="D18" s="874">
        <v>567438.52999999991</v>
      </c>
      <c r="E18" s="874">
        <v>879876.78</v>
      </c>
      <c r="F18" s="874">
        <v>497571.93999999994</v>
      </c>
      <c r="G18" s="874">
        <v>538800.19999999995</v>
      </c>
      <c r="H18" s="944">
        <v>1014505.5900000001</v>
      </c>
    </row>
    <row r="19" spans="1:8">
      <c r="A19" s="260" t="s">
        <v>544</v>
      </c>
      <c r="B19" s="863">
        <v>61482.280000000006</v>
      </c>
      <c r="C19" s="863">
        <v>43152.480000000003</v>
      </c>
      <c r="D19" s="863">
        <v>7326.41</v>
      </c>
      <c r="E19" s="863">
        <v>9950.41</v>
      </c>
      <c r="F19" s="863">
        <v>18.329999999999998</v>
      </c>
      <c r="G19" s="863">
        <v>0</v>
      </c>
      <c r="H19" s="944">
        <v>123.19</v>
      </c>
    </row>
    <row r="20" spans="1:8">
      <c r="A20" s="458" t="s">
        <v>545</v>
      </c>
      <c r="B20" s="874">
        <v>4872457.3899999997</v>
      </c>
      <c r="C20" s="874">
        <v>5690211.9099999992</v>
      </c>
      <c r="D20" s="874">
        <v>5077355.1399999987</v>
      </c>
      <c r="E20" s="874">
        <v>7009973.9300000006</v>
      </c>
      <c r="F20" s="874">
        <v>7378624.3300000001</v>
      </c>
      <c r="G20" s="874">
        <v>9366120.4100000001</v>
      </c>
      <c r="H20" s="944">
        <v>11861263.869999999</v>
      </c>
    </row>
    <row r="21" spans="1:8">
      <c r="A21" s="457" t="s">
        <v>294</v>
      </c>
      <c r="B21" s="873">
        <v>33951819.630000003</v>
      </c>
      <c r="C21" s="873">
        <v>33800744.43999999</v>
      </c>
      <c r="D21" s="873">
        <v>30526118.879999995</v>
      </c>
      <c r="E21" s="873">
        <v>31474705.050000001</v>
      </c>
      <c r="F21" s="873">
        <v>53213187.090000004</v>
      </c>
      <c r="G21" s="873">
        <v>40657985.75</v>
      </c>
      <c r="H21" s="943">
        <v>129730750.25999999</v>
      </c>
    </row>
    <row r="22" spans="1:8">
      <c r="A22" s="458" t="s">
        <v>546</v>
      </c>
      <c r="B22" s="874">
        <v>33767372.789999999</v>
      </c>
      <c r="C22" s="874">
        <v>33671287</v>
      </c>
      <c r="D22" s="874">
        <v>30504100.259999994</v>
      </c>
      <c r="E22" s="874">
        <v>31380156.780000001</v>
      </c>
      <c r="F22" s="874">
        <v>53193641.850000009</v>
      </c>
      <c r="G22" s="874">
        <v>40217793.009999998</v>
      </c>
      <c r="H22" s="944">
        <v>128888153.02</v>
      </c>
    </row>
    <row r="23" spans="1:8">
      <c r="A23" s="458" t="s">
        <v>547</v>
      </c>
      <c r="B23" s="874">
        <v>0</v>
      </c>
      <c r="C23" s="874">
        <v>0</v>
      </c>
      <c r="D23" s="874">
        <v>0</v>
      </c>
      <c r="E23" s="874">
        <v>0</v>
      </c>
      <c r="F23" s="874">
        <v>0</v>
      </c>
      <c r="G23" s="874">
        <v>0</v>
      </c>
      <c r="H23" s="944">
        <v>0</v>
      </c>
    </row>
    <row r="24" spans="1:8">
      <c r="A24" s="458" t="s">
        <v>548</v>
      </c>
      <c r="B24" s="874">
        <v>0</v>
      </c>
      <c r="C24" s="874">
        <v>0</v>
      </c>
      <c r="D24" s="874">
        <v>0</v>
      </c>
      <c r="E24" s="874">
        <v>0</v>
      </c>
      <c r="F24" s="874">
        <v>0</v>
      </c>
      <c r="G24" s="874">
        <v>0</v>
      </c>
      <c r="H24" s="944">
        <v>0</v>
      </c>
    </row>
    <row r="25" spans="1:8">
      <c r="A25" s="458" t="s">
        <v>549</v>
      </c>
      <c r="B25" s="874">
        <v>0</v>
      </c>
      <c r="C25" s="874">
        <v>0</v>
      </c>
      <c r="D25" s="874">
        <v>0</v>
      </c>
      <c r="E25" s="874">
        <v>0</v>
      </c>
      <c r="F25" s="874">
        <v>0</v>
      </c>
      <c r="G25" s="874">
        <v>0</v>
      </c>
      <c r="H25" s="944">
        <v>0</v>
      </c>
    </row>
    <row r="26" spans="1:8">
      <c r="A26" s="458" t="s">
        <v>550</v>
      </c>
      <c r="B26" s="874">
        <v>0</v>
      </c>
      <c r="C26" s="874">
        <v>0</v>
      </c>
      <c r="D26" s="874">
        <v>0</v>
      </c>
      <c r="E26" s="874">
        <v>0</v>
      </c>
      <c r="F26" s="874">
        <v>0</v>
      </c>
      <c r="G26" s="874">
        <v>0</v>
      </c>
      <c r="H26" s="944">
        <v>0</v>
      </c>
    </row>
    <row r="27" spans="1:8">
      <c r="A27" s="458" t="s">
        <v>551</v>
      </c>
      <c r="B27" s="874">
        <v>0</v>
      </c>
      <c r="C27" s="874">
        <v>0</v>
      </c>
      <c r="D27" s="874">
        <v>0</v>
      </c>
      <c r="E27" s="874">
        <v>0</v>
      </c>
      <c r="F27" s="874">
        <v>0</v>
      </c>
      <c r="G27" s="874">
        <v>0</v>
      </c>
      <c r="H27" s="944">
        <v>0</v>
      </c>
    </row>
    <row r="28" spans="1:8">
      <c r="A28" s="458" t="s">
        <v>552</v>
      </c>
      <c r="B28" s="874">
        <v>61482.280000000006</v>
      </c>
      <c r="C28" s="874">
        <v>43152.480000000003</v>
      </c>
      <c r="D28" s="874">
        <v>7326.41</v>
      </c>
      <c r="E28" s="874">
        <v>72810.3</v>
      </c>
      <c r="F28" s="874">
        <v>36.659999999999997</v>
      </c>
      <c r="G28" s="874">
        <v>0</v>
      </c>
      <c r="H28" s="944">
        <v>2686.03</v>
      </c>
    </row>
    <row r="29" spans="1:8">
      <c r="A29" s="458" t="s">
        <v>553</v>
      </c>
      <c r="B29" s="874">
        <v>61482.280000000006</v>
      </c>
      <c r="C29" s="874">
        <v>43152.480000000003</v>
      </c>
      <c r="D29" s="874">
        <v>7326.4099999999989</v>
      </c>
      <c r="E29" s="874">
        <v>9950.41</v>
      </c>
      <c r="F29" s="874">
        <v>18.329999999999998</v>
      </c>
      <c r="G29" s="874">
        <v>0</v>
      </c>
      <c r="H29" s="944">
        <v>123.19</v>
      </c>
    </row>
    <row r="30" spans="1:8">
      <c r="A30" s="458" t="s">
        <v>554</v>
      </c>
      <c r="B30" s="874">
        <v>61482.280000000013</v>
      </c>
      <c r="C30" s="874">
        <v>43152.479999999996</v>
      </c>
      <c r="D30" s="874">
        <v>7365.8</v>
      </c>
      <c r="E30" s="874">
        <v>11787.56</v>
      </c>
      <c r="F30" s="874">
        <v>19490.25</v>
      </c>
      <c r="G30" s="874">
        <v>440192.74</v>
      </c>
      <c r="H30" s="944">
        <v>839788.02</v>
      </c>
    </row>
    <row r="31" spans="1:8">
      <c r="A31" s="457" t="s">
        <v>293</v>
      </c>
      <c r="B31" s="873">
        <v>9206593.4299999997</v>
      </c>
      <c r="C31" s="873">
        <v>7939099.8399999989</v>
      </c>
      <c r="D31" s="873">
        <v>7485189.0199999986</v>
      </c>
      <c r="E31" s="873">
        <v>5875652.8899999997</v>
      </c>
      <c r="F31" s="873">
        <v>6454279.6900000004</v>
      </c>
      <c r="G31" s="873">
        <v>6165256.3200000003</v>
      </c>
      <c r="H31" s="943">
        <v>35898231.109999999</v>
      </c>
    </row>
    <row r="32" spans="1:8">
      <c r="A32" s="458" t="s">
        <v>555</v>
      </c>
      <c r="B32" s="874">
        <v>361482.28</v>
      </c>
      <c r="C32" s="874">
        <v>43152.480000000003</v>
      </c>
      <c r="D32" s="874">
        <v>7326.41</v>
      </c>
      <c r="E32" s="874">
        <v>509950.41000000003</v>
      </c>
      <c r="F32" s="874">
        <v>565342.77999999991</v>
      </c>
      <c r="G32" s="874">
        <v>0</v>
      </c>
      <c r="H32" s="944">
        <v>123.19</v>
      </c>
    </row>
    <row r="33" spans="1:8">
      <c r="A33" s="458" t="s">
        <v>556</v>
      </c>
      <c r="B33" s="874">
        <v>123411.31000000001</v>
      </c>
      <c r="C33" s="874">
        <v>88119.06</v>
      </c>
      <c r="D33" s="874">
        <v>54317.88</v>
      </c>
      <c r="E33" s="874">
        <v>59074.59</v>
      </c>
      <c r="F33" s="874">
        <v>36.659999999999997</v>
      </c>
      <c r="G33" s="874">
        <v>0</v>
      </c>
      <c r="H33" s="944">
        <v>246.38</v>
      </c>
    </row>
    <row r="34" spans="1:8">
      <c r="A34" s="458" t="s">
        <v>557</v>
      </c>
      <c r="B34" s="874">
        <v>122964.56</v>
      </c>
      <c r="C34" s="874">
        <v>86304.959999999992</v>
      </c>
      <c r="D34" s="874">
        <v>14652.82</v>
      </c>
      <c r="E34" s="874">
        <v>19900.82</v>
      </c>
      <c r="F34" s="874">
        <v>36.659999999999997</v>
      </c>
      <c r="G34" s="874">
        <v>0</v>
      </c>
      <c r="H34" s="944">
        <v>246.38</v>
      </c>
    </row>
    <row r="35" spans="1:8">
      <c r="A35" s="458" t="s">
        <v>558</v>
      </c>
      <c r="B35" s="874">
        <v>5905226.2799999993</v>
      </c>
      <c r="C35" s="874">
        <v>4765472.8</v>
      </c>
      <c r="D35" s="874">
        <v>3578624.3699999992</v>
      </c>
      <c r="E35" s="874">
        <v>1127442.0299999998</v>
      </c>
      <c r="F35" s="874">
        <v>925262.67</v>
      </c>
      <c r="G35" s="874">
        <v>621168.76</v>
      </c>
      <c r="H35" s="944">
        <v>924127.45</v>
      </c>
    </row>
    <row r="36" spans="1:8">
      <c r="A36" s="458" t="s">
        <v>559</v>
      </c>
      <c r="B36" s="874">
        <v>0</v>
      </c>
      <c r="C36" s="874">
        <v>0</v>
      </c>
      <c r="D36" s="874">
        <v>0</v>
      </c>
      <c r="E36" s="874">
        <v>0</v>
      </c>
      <c r="F36" s="874">
        <v>0</v>
      </c>
      <c r="G36" s="874">
        <v>0</v>
      </c>
      <c r="H36" s="944">
        <v>0</v>
      </c>
    </row>
    <row r="37" spans="1:8">
      <c r="A37" s="458" t="s">
        <v>560</v>
      </c>
      <c r="B37" s="874">
        <v>764606.96000000008</v>
      </c>
      <c r="C37" s="874">
        <v>1110420.0699999998</v>
      </c>
      <c r="D37" s="874">
        <v>1947779.74</v>
      </c>
      <c r="E37" s="874">
        <v>1674921.9200000002</v>
      </c>
      <c r="F37" s="874">
        <v>1640435.7200000002</v>
      </c>
      <c r="G37" s="874">
        <v>2065208.8900000001</v>
      </c>
      <c r="H37" s="944">
        <v>2279980.7999999998</v>
      </c>
    </row>
    <row r="38" spans="1:8">
      <c r="A38" s="458" t="s">
        <v>561</v>
      </c>
      <c r="B38" s="874">
        <v>1469942.6900000002</v>
      </c>
      <c r="C38" s="874">
        <v>1571419.8700000003</v>
      </c>
      <c r="D38" s="874">
        <v>983271.74</v>
      </c>
      <c r="E38" s="874">
        <v>897271.95000000007</v>
      </c>
      <c r="F38" s="874">
        <v>1591561.96</v>
      </c>
      <c r="G38" s="874">
        <v>1227969.17</v>
      </c>
      <c r="H38" s="944">
        <v>1683543.15</v>
      </c>
    </row>
    <row r="39" spans="1:8">
      <c r="A39" s="458" t="s">
        <v>562</v>
      </c>
      <c r="B39" s="874">
        <v>458959.35000000003</v>
      </c>
      <c r="C39" s="874">
        <v>274210.60000000003</v>
      </c>
      <c r="D39" s="874">
        <v>899216.05999999982</v>
      </c>
      <c r="E39" s="874">
        <v>1587091.17</v>
      </c>
      <c r="F39" s="874">
        <v>1731603.2400000002</v>
      </c>
      <c r="G39" s="874">
        <v>2250909.5000000005</v>
      </c>
      <c r="H39" s="944">
        <v>31009963.759999998</v>
      </c>
    </row>
    <row r="40" spans="1:8">
      <c r="A40" s="457" t="s">
        <v>291</v>
      </c>
      <c r="B40" s="873">
        <v>2561738.31</v>
      </c>
      <c r="C40" s="873">
        <v>3090339.3800000004</v>
      </c>
      <c r="D40" s="873">
        <v>4596820.03</v>
      </c>
      <c r="E40" s="873">
        <v>7051724.3899999987</v>
      </c>
      <c r="F40" s="873">
        <v>6499336.2099999981</v>
      </c>
      <c r="G40" s="873">
        <v>2261806.2400000002</v>
      </c>
      <c r="H40" s="943">
        <v>4479479.91</v>
      </c>
    </row>
    <row r="41" spans="1:8">
      <c r="A41" s="456" t="s">
        <v>188</v>
      </c>
      <c r="B41" s="872">
        <v>36799610.490000002</v>
      </c>
      <c r="C41" s="872">
        <v>49500647.18</v>
      </c>
      <c r="D41" s="872">
        <v>62122376.160000004</v>
      </c>
      <c r="E41" s="872">
        <v>77407148.520000011</v>
      </c>
      <c r="F41" s="872">
        <v>78081808.950000003</v>
      </c>
      <c r="G41" s="872">
        <v>54218853.989999995</v>
      </c>
      <c r="H41" s="943">
        <v>123044929.65000001</v>
      </c>
    </row>
    <row r="42" spans="1:8">
      <c r="A42" s="458" t="s">
        <v>563</v>
      </c>
      <c r="B42" s="874">
        <v>17171357.699999999</v>
      </c>
      <c r="C42" s="874">
        <v>22400206.23</v>
      </c>
      <c r="D42" s="874">
        <v>30107503.899999999</v>
      </c>
      <c r="E42" s="874">
        <v>33523030.23</v>
      </c>
      <c r="F42" s="874">
        <v>32396210.629999999</v>
      </c>
      <c r="G42" s="874">
        <v>19750880.299999997</v>
      </c>
      <c r="H42" s="944">
        <v>46493431.460000001</v>
      </c>
    </row>
    <row r="43" spans="1:8">
      <c r="A43" s="458" t="s">
        <v>564</v>
      </c>
      <c r="B43" s="874">
        <v>4812801.2699999996</v>
      </c>
      <c r="C43" s="874">
        <v>4694993.07</v>
      </c>
      <c r="D43" s="874">
        <v>4533724.25</v>
      </c>
      <c r="E43" s="874">
        <v>8411628.7400000002</v>
      </c>
      <c r="F43" s="874">
        <v>5951061.830000001</v>
      </c>
      <c r="G43" s="874">
        <v>4931859.21</v>
      </c>
      <c r="H43" s="944">
        <v>9985544.2400000002</v>
      </c>
    </row>
    <row r="44" spans="1:8">
      <c r="A44" s="458" t="s">
        <v>565</v>
      </c>
      <c r="B44" s="874">
        <v>8317889.3000000007</v>
      </c>
      <c r="C44" s="874">
        <v>10473889.889999999</v>
      </c>
      <c r="D44" s="874">
        <v>12257177.140000001</v>
      </c>
      <c r="E44" s="874">
        <v>14457025.560000002</v>
      </c>
      <c r="F44" s="874">
        <v>13109039.649999999</v>
      </c>
      <c r="G44" s="874">
        <v>14007187.4</v>
      </c>
      <c r="H44" s="944">
        <v>19084482.809999999</v>
      </c>
    </row>
    <row r="45" spans="1:8">
      <c r="A45" s="458" t="s">
        <v>566</v>
      </c>
      <c r="B45" s="874">
        <v>3072437.0500000003</v>
      </c>
      <c r="C45" s="874">
        <v>4071089.3200000003</v>
      </c>
      <c r="D45" s="874">
        <v>5069594.9899999993</v>
      </c>
      <c r="E45" s="874">
        <v>4845003.6900000004</v>
      </c>
      <c r="F45" s="874">
        <v>5006819.1300000008</v>
      </c>
      <c r="G45" s="874">
        <v>5442632.8000000007</v>
      </c>
      <c r="H45" s="944">
        <v>21509772.620000001</v>
      </c>
    </row>
    <row r="46" spans="1:8">
      <c r="A46" s="458" t="s">
        <v>567</v>
      </c>
      <c r="B46" s="874">
        <v>0</v>
      </c>
      <c r="C46" s="874">
        <v>0</v>
      </c>
      <c r="D46" s="874">
        <v>0</v>
      </c>
      <c r="E46" s="874">
        <v>0</v>
      </c>
      <c r="F46" s="874">
        <v>0</v>
      </c>
      <c r="G46" s="874">
        <v>0</v>
      </c>
      <c r="H46" s="944">
        <v>0</v>
      </c>
    </row>
    <row r="47" spans="1:8">
      <c r="A47" s="458" t="s">
        <v>568</v>
      </c>
      <c r="B47" s="874">
        <v>631923.46</v>
      </c>
      <c r="C47" s="874">
        <v>3045033.17</v>
      </c>
      <c r="D47" s="874">
        <v>4425975.6700000009</v>
      </c>
      <c r="E47" s="874">
        <v>5982533.1500000004</v>
      </c>
      <c r="F47" s="874">
        <v>7030092.1099999985</v>
      </c>
      <c r="G47" s="874">
        <v>3592966.43</v>
      </c>
      <c r="H47" s="944">
        <v>11167764.860000001</v>
      </c>
    </row>
    <row r="48" spans="1:8">
      <c r="A48" s="458" t="s">
        <v>569</v>
      </c>
      <c r="B48" s="874">
        <v>127500</v>
      </c>
      <c r="C48" s="874">
        <v>403049</v>
      </c>
      <c r="D48" s="874">
        <v>323880</v>
      </c>
      <c r="E48" s="874">
        <v>235674.58000000002</v>
      </c>
      <c r="F48" s="874">
        <v>523720</v>
      </c>
      <c r="G48" s="874">
        <v>252920</v>
      </c>
      <c r="H48" s="944">
        <v>3534900</v>
      </c>
    </row>
    <row r="49" spans="1:8">
      <c r="A49" s="458" t="s">
        <v>570</v>
      </c>
      <c r="B49" s="874">
        <v>0</v>
      </c>
      <c r="C49" s="874">
        <v>0</v>
      </c>
      <c r="D49" s="874">
        <v>0</v>
      </c>
      <c r="E49" s="874">
        <v>0</v>
      </c>
      <c r="F49" s="874">
        <v>0</v>
      </c>
      <c r="G49" s="874">
        <v>0</v>
      </c>
      <c r="H49" s="944">
        <v>0</v>
      </c>
    </row>
    <row r="50" spans="1:8">
      <c r="A50" s="458" t="s">
        <v>571</v>
      </c>
      <c r="B50" s="874">
        <v>2665701.71</v>
      </c>
      <c r="C50" s="874">
        <v>4412386.5</v>
      </c>
      <c r="D50" s="874">
        <v>5404520.209999999</v>
      </c>
      <c r="E50" s="874">
        <v>9952252.5700000003</v>
      </c>
      <c r="F50" s="874">
        <v>14064865.600000001</v>
      </c>
      <c r="G50" s="874">
        <v>6240407.8499999987</v>
      </c>
      <c r="H50" s="944">
        <v>11269033.660000004</v>
      </c>
    </row>
    <row r="51" spans="1:8">
      <c r="A51" s="456" t="s">
        <v>305</v>
      </c>
      <c r="B51" s="872">
        <v>73871430.170000002</v>
      </c>
      <c r="C51" s="872">
        <v>83637167.640000001</v>
      </c>
      <c r="D51" s="872">
        <v>98545802.219999999</v>
      </c>
      <c r="E51" s="872">
        <v>108988783.75999999</v>
      </c>
      <c r="F51" s="872">
        <v>152821067.69000003</v>
      </c>
      <c r="G51" s="872">
        <v>161463451.09000003</v>
      </c>
      <c r="H51" s="943">
        <v>187139264.13999999</v>
      </c>
    </row>
    <row r="52" spans="1:8">
      <c r="A52" s="457" t="s">
        <v>306</v>
      </c>
      <c r="B52" s="873">
        <v>17956294.610000003</v>
      </c>
      <c r="C52" s="873">
        <v>20073761.950000003</v>
      </c>
      <c r="D52" s="873">
        <v>29988996.93</v>
      </c>
      <c r="E52" s="873">
        <v>43671344.390000001</v>
      </c>
      <c r="F52" s="873">
        <v>51595592.930000007</v>
      </c>
      <c r="G52" s="873">
        <v>86461550.160000011</v>
      </c>
      <c r="H52" s="943">
        <v>71318051.819999978</v>
      </c>
    </row>
    <row r="53" spans="1:8">
      <c r="A53" s="458" t="s">
        <v>572</v>
      </c>
      <c r="B53" s="874">
        <v>17956294.610000003</v>
      </c>
      <c r="C53" s="874">
        <v>20073761.950000003</v>
      </c>
      <c r="D53" s="874">
        <v>29988996.93</v>
      </c>
      <c r="E53" s="874">
        <v>43671344.390000001</v>
      </c>
      <c r="F53" s="874">
        <v>51595592.930000007</v>
      </c>
      <c r="G53" s="874">
        <v>86461550.160000011</v>
      </c>
      <c r="H53" s="944">
        <v>71318051.819999978</v>
      </c>
    </row>
    <row r="54" spans="1:8">
      <c r="A54" s="457" t="s">
        <v>296</v>
      </c>
      <c r="B54" s="873">
        <v>1113060.44</v>
      </c>
      <c r="C54" s="873">
        <v>738294.33</v>
      </c>
      <c r="D54" s="873">
        <v>1331592.45</v>
      </c>
      <c r="E54" s="873">
        <v>1315027.29</v>
      </c>
      <c r="F54" s="873">
        <v>1238629.43</v>
      </c>
      <c r="G54" s="873">
        <v>1518079.98</v>
      </c>
      <c r="H54" s="943">
        <v>1993012.1099999996</v>
      </c>
    </row>
    <row r="55" spans="1:8">
      <c r="A55" s="458" t="s">
        <v>573</v>
      </c>
      <c r="B55" s="874">
        <v>0</v>
      </c>
      <c r="C55" s="874">
        <v>0</v>
      </c>
      <c r="D55" s="874">
        <v>0</v>
      </c>
      <c r="E55" s="874">
        <v>0</v>
      </c>
      <c r="F55" s="874">
        <v>0</v>
      </c>
      <c r="G55" s="874">
        <v>0</v>
      </c>
      <c r="H55" s="944">
        <v>0</v>
      </c>
    </row>
    <row r="56" spans="1:8">
      <c r="A56" s="458" t="s">
        <v>574</v>
      </c>
      <c r="B56" s="874">
        <v>0</v>
      </c>
      <c r="C56" s="874">
        <v>0</v>
      </c>
      <c r="D56" s="874">
        <v>0</v>
      </c>
      <c r="E56" s="874">
        <v>0</v>
      </c>
      <c r="F56" s="874">
        <v>0</v>
      </c>
      <c r="G56" s="874">
        <v>0</v>
      </c>
      <c r="H56" s="944">
        <v>0</v>
      </c>
    </row>
    <row r="57" spans="1:8">
      <c r="A57" s="458" t="s">
        <v>575</v>
      </c>
      <c r="B57" s="874">
        <v>0</v>
      </c>
      <c r="C57" s="874">
        <v>0</v>
      </c>
      <c r="D57" s="874">
        <v>0</v>
      </c>
      <c r="E57" s="874">
        <v>0</v>
      </c>
      <c r="F57" s="874">
        <v>0</v>
      </c>
      <c r="G57" s="874">
        <v>0</v>
      </c>
      <c r="H57" s="944">
        <v>0</v>
      </c>
    </row>
    <row r="58" spans="1:8">
      <c r="A58" s="458" t="s">
        <v>576</v>
      </c>
      <c r="B58" s="874">
        <v>0</v>
      </c>
      <c r="C58" s="874">
        <v>0</v>
      </c>
      <c r="D58" s="874">
        <v>0</v>
      </c>
      <c r="E58" s="874">
        <v>0</v>
      </c>
      <c r="F58" s="874">
        <v>0</v>
      </c>
      <c r="G58" s="874">
        <v>0</v>
      </c>
      <c r="H58" s="944">
        <v>0</v>
      </c>
    </row>
    <row r="59" spans="1:8" ht="18.75" customHeight="1">
      <c r="A59" s="458" t="s">
        <v>577</v>
      </c>
      <c r="B59" s="874">
        <v>0</v>
      </c>
      <c r="C59" s="874">
        <v>0</v>
      </c>
      <c r="D59" s="874">
        <v>0</v>
      </c>
      <c r="E59" s="874">
        <v>0</v>
      </c>
      <c r="F59" s="874">
        <v>0</v>
      </c>
      <c r="G59" s="874">
        <v>0</v>
      </c>
      <c r="H59" s="944">
        <v>0</v>
      </c>
    </row>
    <row r="60" spans="1:8">
      <c r="A60" s="458" t="s">
        <v>578</v>
      </c>
      <c r="B60" s="874">
        <v>1113060.44</v>
      </c>
      <c r="C60" s="874">
        <v>738294.33</v>
      </c>
      <c r="D60" s="874">
        <v>1331592.45</v>
      </c>
      <c r="E60" s="874">
        <v>1315027.29</v>
      </c>
      <c r="F60" s="874">
        <v>1238629.43</v>
      </c>
      <c r="G60" s="874">
        <v>1518079.98</v>
      </c>
      <c r="H60" s="944">
        <v>1993012.1099999996</v>
      </c>
    </row>
    <row r="61" spans="1:8">
      <c r="A61" s="458" t="s">
        <v>579</v>
      </c>
      <c r="B61" s="874">
        <v>0</v>
      </c>
      <c r="C61" s="874">
        <v>0</v>
      </c>
      <c r="D61" s="874">
        <v>0</v>
      </c>
      <c r="E61" s="874">
        <v>0</v>
      </c>
      <c r="F61" s="874">
        <v>0</v>
      </c>
      <c r="G61" s="874">
        <v>0</v>
      </c>
      <c r="H61" s="944">
        <v>0</v>
      </c>
    </row>
    <row r="62" spans="1:8">
      <c r="A62" s="458" t="s">
        <v>562</v>
      </c>
      <c r="B62" s="874">
        <v>0</v>
      </c>
      <c r="C62" s="874">
        <v>0</v>
      </c>
      <c r="D62" s="874">
        <v>0</v>
      </c>
      <c r="E62" s="874">
        <v>0</v>
      </c>
      <c r="F62" s="874">
        <v>0</v>
      </c>
      <c r="G62" s="874">
        <v>0</v>
      </c>
      <c r="H62" s="944">
        <v>0</v>
      </c>
    </row>
    <row r="63" spans="1:8">
      <c r="A63" s="457" t="s">
        <v>4</v>
      </c>
      <c r="B63" s="873">
        <v>53713570.88000001</v>
      </c>
      <c r="C63" s="873">
        <v>61679947.620000005</v>
      </c>
      <c r="D63" s="873">
        <v>65586650.579999998</v>
      </c>
      <c r="E63" s="873">
        <v>62347357.700000003</v>
      </c>
      <c r="F63" s="873">
        <v>98436954.390000015</v>
      </c>
      <c r="G63" s="873">
        <v>72461052.210000008</v>
      </c>
      <c r="H63" s="943">
        <v>113243800.77999999</v>
      </c>
    </row>
    <row r="64" spans="1:8">
      <c r="A64" s="458" t="s">
        <v>580</v>
      </c>
      <c r="B64" s="874">
        <v>29577035.940000001</v>
      </c>
      <c r="C64" s="874">
        <v>41900956.860000007</v>
      </c>
      <c r="D64" s="874">
        <v>50126661.289999999</v>
      </c>
      <c r="E64" s="874">
        <v>55884839.009999998</v>
      </c>
      <c r="F64" s="874">
        <v>90555915.570000008</v>
      </c>
      <c r="G64" s="874">
        <v>67984710.340000004</v>
      </c>
      <c r="H64" s="944">
        <v>103348291.30999999</v>
      </c>
    </row>
    <row r="65" spans="1:8">
      <c r="A65" s="458" t="s">
        <v>581</v>
      </c>
      <c r="B65" s="874">
        <v>488600</v>
      </c>
      <c r="C65" s="874">
        <v>480300</v>
      </c>
      <c r="D65" s="874">
        <v>496000</v>
      </c>
      <c r="E65" s="874">
        <v>1156000</v>
      </c>
      <c r="F65" s="874">
        <v>3334400</v>
      </c>
      <c r="G65" s="874">
        <v>1428600</v>
      </c>
      <c r="H65" s="944">
        <v>5291950</v>
      </c>
    </row>
    <row r="66" spans="1:8">
      <c r="A66" s="458" t="s">
        <v>596</v>
      </c>
      <c r="B66" s="874">
        <v>0</v>
      </c>
      <c r="C66" s="874">
        <v>0</v>
      </c>
      <c r="D66" s="874">
        <v>0</v>
      </c>
      <c r="E66" s="874">
        <v>0</v>
      </c>
      <c r="F66" s="874">
        <v>0</v>
      </c>
      <c r="G66" s="874">
        <v>0</v>
      </c>
      <c r="H66" s="944">
        <v>0</v>
      </c>
    </row>
    <row r="67" spans="1:8">
      <c r="A67" s="458" t="s">
        <v>582</v>
      </c>
      <c r="B67" s="874">
        <v>23647884.940000005</v>
      </c>
      <c r="C67" s="874">
        <v>19298660.759999998</v>
      </c>
      <c r="D67" s="874">
        <v>14962318.040000001</v>
      </c>
      <c r="E67" s="874">
        <v>5306434.3100000005</v>
      </c>
      <c r="F67" s="874">
        <v>4546638.82</v>
      </c>
      <c r="G67" s="874">
        <v>3047741.87</v>
      </c>
      <c r="H67" s="944">
        <v>4593859.4700000007</v>
      </c>
    </row>
    <row r="68" spans="1:8">
      <c r="A68" s="458" t="s">
        <v>583</v>
      </c>
      <c r="B68" s="874">
        <v>50</v>
      </c>
      <c r="C68" s="874">
        <v>30</v>
      </c>
      <c r="D68" s="874">
        <v>1671.25</v>
      </c>
      <c r="E68" s="874">
        <v>84.38</v>
      </c>
      <c r="F68" s="874">
        <v>0</v>
      </c>
      <c r="G68" s="874">
        <v>0</v>
      </c>
      <c r="H68" s="944">
        <v>9700</v>
      </c>
    </row>
    <row r="69" spans="1:8">
      <c r="A69" s="457" t="s">
        <v>297</v>
      </c>
      <c r="B69" s="873">
        <v>1088504.24</v>
      </c>
      <c r="C69" s="862">
        <v>1145163.7400000005</v>
      </c>
      <c r="D69" s="862">
        <v>1638562.2600000002</v>
      </c>
      <c r="E69" s="862">
        <v>1655054.3800000004</v>
      </c>
      <c r="F69" s="862">
        <v>1549890.94</v>
      </c>
      <c r="G69" s="862">
        <v>1022768.7399999999</v>
      </c>
      <c r="H69" s="943">
        <v>584399.43000000005</v>
      </c>
    </row>
    <row r="70" spans="1:8">
      <c r="A70" s="456" t="s">
        <v>298</v>
      </c>
      <c r="B70" s="872">
        <v>0</v>
      </c>
      <c r="C70" s="862">
        <v>0</v>
      </c>
      <c r="D70" s="862">
        <v>0</v>
      </c>
      <c r="E70" s="862">
        <v>0</v>
      </c>
      <c r="F70" s="862">
        <v>0</v>
      </c>
      <c r="G70" s="862">
        <v>0</v>
      </c>
      <c r="H70" s="943">
        <v>0</v>
      </c>
    </row>
    <row r="71" spans="1:8">
      <c r="A71" s="458" t="s">
        <v>584</v>
      </c>
      <c r="B71" s="874">
        <v>0</v>
      </c>
      <c r="C71" s="874">
        <v>0</v>
      </c>
      <c r="D71" s="874">
        <v>0</v>
      </c>
      <c r="E71" s="874">
        <v>0</v>
      </c>
      <c r="F71" s="874">
        <v>0</v>
      </c>
      <c r="G71" s="874">
        <v>0</v>
      </c>
      <c r="H71" s="944">
        <v>0</v>
      </c>
    </row>
    <row r="72" spans="1:8">
      <c r="A72" s="458" t="s">
        <v>562</v>
      </c>
      <c r="B72" s="874">
        <v>0</v>
      </c>
      <c r="C72" s="874">
        <v>0</v>
      </c>
      <c r="D72" s="874">
        <v>0</v>
      </c>
      <c r="E72" s="874">
        <v>0</v>
      </c>
      <c r="F72" s="874">
        <v>0</v>
      </c>
      <c r="G72" s="874">
        <v>0</v>
      </c>
      <c r="H72" s="944">
        <v>0</v>
      </c>
    </row>
    <row r="73" spans="1:8">
      <c r="A73" s="456" t="s">
        <v>299</v>
      </c>
      <c r="B73" s="872">
        <v>118267.07999999999</v>
      </c>
      <c r="C73" s="872">
        <v>132615.98000000001</v>
      </c>
      <c r="D73" s="872">
        <v>293594.63</v>
      </c>
      <c r="E73" s="872">
        <v>289399.3</v>
      </c>
      <c r="F73" s="872">
        <v>286164.24999999994</v>
      </c>
      <c r="G73" s="872">
        <v>322444.83999999997</v>
      </c>
      <c r="H73" s="943">
        <v>732586.91999999993</v>
      </c>
    </row>
    <row r="74" spans="1:8">
      <c r="A74" s="458" t="s">
        <v>585</v>
      </c>
      <c r="B74" s="874">
        <v>118267.07999999999</v>
      </c>
      <c r="C74" s="874">
        <v>132615.98000000001</v>
      </c>
      <c r="D74" s="874">
        <v>293594.63</v>
      </c>
      <c r="E74" s="874">
        <v>289399.3</v>
      </c>
      <c r="F74" s="874">
        <v>286164.24999999994</v>
      </c>
      <c r="G74" s="874">
        <v>322444.83999999997</v>
      </c>
      <c r="H74" s="944">
        <v>732586.91999999993</v>
      </c>
    </row>
    <row r="75" spans="1:8">
      <c r="A75" s="456" t="s">
        <v>300</v>
      </c>
      <c r="B75" s="872">
        <v>478900</v>
      </c>
      <c r="C75" s="872">
        <v>539423</v>
      </c>
      <c r="D75" s="872">
        <v>597355</v>
      </c>
      <c r="E75" s="872">
        <v>989672</v>
      </c>
      <c r="F75" s="872">
        <v>1027468</v>
      </c>
      <c r="G75" s="872">
        <v>234965</v>
      </c>
      <c r="H75" s="943">
        <v>683767</v>
      </c>
    </row>
    <row r="76" spans="1:8">
      <c r="A76" s="458" t="s">
        <v>586</v>
      </c>
      <c r="B76" s="874">
        <v>0</v>
      </c>
      <c r="C76" s="874">
        <v>0</v>
      </c>
      <c r="D76" s="874">
        <v>0</v>
      </c>
      <c r="E76" s="874">
        <v>0</v>
      </c>
      <c r="F76" s="874">
        <v>0</v>
      </c>
      <c r="G76" s="874">
        <v>0</v>
      </c>
      <c r="H76" s="944">
        <v>0</v>
      </c>
    </row>
    <row r="77" spans="1:8">
      <c r="A77" s="458" t="s">
        <v>587</v>
      </c>
      <c r="B77" s="874">
        <v>0</v>
      </c>
      <c r="C77" s="874">
        <v>0</v>
      </c>
      <c r="D77" s="874">
        <v>0</v>
      </c>
      <c r="E77" s="874">
        <v>0</v>
      </c>
      <c r="F77" s="874">
        <v>0</v>
      </c>
      <c r="G77" s="874">
        <v>0</v>
      </c>
      <c r="H77" s="944">
        <v>0</v>
      </c>
    </row>
    <row r="78" spans="1:8">
      <c r="A78" s="458" t="s">
        <v>307</v>
      </c>
      <c r="B78" s="874">
        <v>478900</v>
      </c>
      <c r="C78" s="874">
        <v>539423</v>
      </c>
      <c r="D78" s="874">
        <v>597355</v>
      </c>
      <c r="E78" s="874">
        <v>989672</v>
      </c>
      <c r="F78" s="874">
        <v>1027468</v>
      </c>
      <c r="G78" s="874">
        <v>234965</v>
      </c>
      <c r="H78" s="944">
        <v>683767</v>
      </c>
    </row>
    <row r="79" spans="1:8">
      <c r="A79" s="458" t="s">
        <v>588</v>
      </c>
      <c r="B79" s="874">
        <v>0</v>
      </c>
      <c r="C79" s="874">
        <v>0</v>
      </c>
      <c r="D79" s="874">
        <v>0</v>
      </c>
      <c r="E79" s="874">
        <v>0</v>
      </c>
      <c r="F79" s="874">
        <v>0</v>
      </c>
      <c r="G79" s="874">
        <v>0</v>
      </c>
      <c r="H79" s="944">
        <v>0</v>
      </c>
    </row>
    <row r="80" spans="1:8">
      <c r="A80" s="456" t="s">
        <v>308</v>
      </c>
      <c r="B80" s="872">
        <v>351786.47</v>
      </c>
      <c r="C80" s="872">
        <v>99060.09</v>
      </c>
      <c r="D80" s="872">
        <v>385162.91</v>
      </c>
      <c r="E80" s="872">
        <v>658189.1</v>
      </c>
      <c r="F80" s="872">
        <v>871743.2300000001</v>
      </c>
      <c r="G80" s="872">
        <v>375285.67</v>
      </c>
      <c r="H80" s="943">
        <v>666367.21</v>
      </c>
    </row>
    <row r="81" spans="1:8">
      <c r="A81" s="458" t="s">
        <v>589</v>
      </c>
      <c r="B81" s="874">
        <v>0</v>
      </c>
      <c r="C81" s="874">
        <v>0</v>
      </c>
      <c r="D81" s="874">
        <v>0</v>
      </c>
      <c r="E81" s="874">
        <v>0</v>
      </c>
      <c r="F81" s="874">
        <v>0</v>
      </c>
      <c r="G81" s="874">
        <v>0</v>
      </c>
      <c r="H81" s="944">
        <v>0</v>
      </c>
    </row>
    <row r="82" spans="1:8">
      <c r="A82" s="458" t="s">
        <v>443</v>
      </c>
      <c r="B82" s="874">
        <v>350744</v>
      </c>
      <c r="C82" s="874">
        <v>92844</v>
      </c>
      <c r="D82" s="874">
        <v>376534</v>
      </c>
      <c r="E82" s="874">
        <v>649908</v>
      </c>
      <c r="F82" s="874">
        <v>863860.64000000013</v>
      </c>
      <c r="G82" s="874">
        <v>369796</v>
      </c>
      <c r="H82" s="944">
        <v>640644</v>
      </c>
    </row>
    <row r="83" spans="1:8">
      <c r="A83" s="459" t="s">
        <v>590</v>
      </c>
      <c r="B83" s="874">
        <v>1042.47</v>
      </c>
      <c r="C83" s="874">
        <v>2916.09</v>
      </c>
      <c r="D83" s="874">
        <v>4902.43</v>
      </c>
      <c r="E83" s="874">
        <v>8161.0999999999995</v>
      </c>
      <c r="F83" s="874">
        <v>7882.59</v>
      </c>
      <c r="G83" s="874">
        <v>1949.67</v>
      </c>
      <c r="H83" s="944">
        <v>16136.46</v>
      </c>
    </row>
    <row r="84" spans="1:8">
      <c r="A84" s="458" t="s">
        <v>591</v>
      </c>
      <c r="B84" s="874">
        <v>0</v>
      </c>
      <c r="C84" s="874">
        <v>0</v>
      </c>
      <c r="D84" s="874">
        <v>0</v>
      </c>
      <c r="E84" s="874">
        <v>0</v>
      </c>
      <c r="F84" s="874">
        <v>0</v>
      </c>
      <c r="G84" s="874">
        <v>0</v>
      </c>
      <c r="H84" s="944">
        <v>0</v>
      </c>
    </row>
    <row r="85" spans="1:8">
      <c r="A85" s="458" t="s">
        <v>592</v>
      </c>
      <c r="B85" s="874">
        <v>0</v>
      </c>
      <c r="C85" s="874">
        <v>3300</v>
      </c>
      <c r="D85" s="874">
        <v>3726.48</v>
      </c>
      <c r="E85" s="874">
        <v>120</v>
      </c>
      <c r="F85" s="874">
        <v>0</v>
      </c>
      <c r="G85" s="874">
        <v>3540</v>
      </c>
      <c r="H85" s="944">
        <v>9586.75</v>
      </c>
    </row>
    <row r="86" spans="1:8">
      <c r="A86" s="428" t="s">
        <v>124</v>
      </c>
      <c r="B86" s="868">
        <v>186246313.17000002</v>
      </c>
      <c r="C86" s="868">
        <v>208811554.43000001</v>
      </c>
      <c r="D86" s="868">
        <v>242322690.25</v>
      </c>
      <c r="E86" s="868">
        <v>276440571.77000004</v>
      </c>
      <c r="F86" s="868">
        <v>345290608.85000002</v>
      </c>
      <c r="G86" s="868">
        <v>308630532.96000004</v>
      </c>
      <c r="H86" s="945">
        <v>578990108.36000001</v>
      </c>
    </row>
    <row r="87" spans="1:8">
      <c r="A87" s="132" t="s">
        <v>465</v>
      </c>
      <c r="B87" s="553"/>
      <c r="C87" s="553"/>
      <c r="D87" s="553"/>
      <c r="E87" s="553"/>
      <c r="F87" s="553"/>
      <c r="G87" s="122"/>
    </row>
    <row r="88" spans="1:8">
      <c r="A88" s="266" t="s">
        <v>784</v>
      </c>
      <c r="G88" s="487"/>
    </row>
    <row r="89" spans="1:8">
      <c r="A89" s="469" t="s">
        <v>593</v>
      </c>
    </row>
  </sheetData>
  <pageMargins left="0.78740157480314965" right="0.59055118110236227" top="0.74803149606299213" bottom="0.6692913385826772" header="0.31496062992125984" footer="0.31496062992125984"/>
  <pageSetup scale="6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5">
    <pageSetUpPr fitToPage="1"/>
  </sheetPr>
  <dimension ref="A1:Z89"/>
  <sheetViews>
    <sheetView showGridLines="0" topLeftCell="A3" zoomScaleNormal="100" workbookViewId="0">
      <pane xSplit="1" ySplit="9" topLeftCell="B12" activePane="bottomRight" state="frozen"/>
      <selection activeCell="A3" sqref="A3"/>
      <selection pane="topRight" activeCell="B3" sqref="B3"/>
      <selection pane="bottomLeft" activeCell="A12" sqref="A12"/>
      <selection pane="bottomRight" activeCell="N13" sqref="N13"/>
    </sheetView>
  </sheetViews>
  <sheetFormatPr defaultColWidth="11.42578125" defaultRowHeight="12.75" customHeight="1"/>
  <cols>
    <col min="1" max="1" width="69.5703125" style="255" customWidth="1"/>
    <col min="2" max="14" width="13.42578125" style="448" customWidth="1"/>
    <col min="15" max="15" width="39.28515625" style="255" bestFit="1" customWidth="1"/>
    <col min="16" max="16" width="12.5703125" style="255" bestFit="1" customWidth="1"/>
    <col min="17" max="17" width="17.42578125" style="441" bestFit="1" customWidth="1"/>
    <col min="18" max="25" width="11.42578125" style="255"/>
    <col min="26" max="26" width="6.140625" style="255" bestFit="1" customWidth="1"/>
    <col min="27" max="16384" width="11.42578125" style="255"/>
  </cols>
  <sheetData>
    <row r="1" spans="1:16" ht="15" customHeight="1">
      <c r="A1" s="422" t="s">
        <v>117</v>
      </c>
      <c r="B1" s="422"/>
      <c r="C1" s="422"/>
      <c r="D1" s="422"/>
      <c r="E1" s="422"/>
      <c r="F1" s="422"/>
      <c r="G1" s="422"/>
      <c r="H1" s="422"/>
      <c r="I1" s="422"/>
      <c r="J1" s="422"/>
      <c r="K1" s="422"/>
      <c r="L1" s="422"/>
      <c r="M1" s="422"/>
      <c r="N1" s="422">
        <v>75</v>
      </c>
    </row>
    <row r="2" spans="1:16" ht="13.5" customHeight="1">
      <c r="A2" s="422"/>
      <c r="B2" s="422"/>
      <c r="C2" s="422"/>
      <c r="D2" s="422"/>
      <c r="E2" s="422"/>
      <c r="F2" s="422"/>
      <c r="G2" s="422"/>
      <c r="H2" s="422"/>
      <c r="I2" s="422"/>
      <c r="J2" s="422"/>
      <c r="K2" s="422"/>
      <c r="L2" s="422"/>
      <c r="M2" s="422"/>
      <c r="N2" s="422"/>
    </row>
    <row r="3" spans="1:16" ht="13.5" customHeight="1">
      <c r="A3" s="422" t="s">
        <v>117</v>
      </c>
      <c r="B3" s="257"/>
      <c r="C3" s="257"/>
      <c r="D3" s="257"/>
      <c r="E3" s="257"/>
      <c r="F3" s="257"/>
      <c r="G3" s="447"/>
      <c r="H3" s="447"/>
      <c r="I3" s="447"/>
      <c r="J3" s="447"/>
      <c r="K3" s="447"/>
      <c r="L3" s="447"/>
      <c r="M3" s="447"/>
      <c r="N3" s="975">
        <v>75</v>
      </c>
    </row>
    <row r="4" spans="1:16" ht="13.5" customHeight="1">
      <c r="A4" s="303"/>
      <c r="B4" s="488"/>
      <c r="C4" s="488"/>
      <c r="D4" s="488"/>
      <c r="E4" s="488"/>
      <c r="F4" s="488"/>
      <c r="G4" s="488"/>
      <c r="H4" s="488"/>
      <c r="I4" s="488"/>
      <c r="J4" s="488"/>
      <c r="K4" s="488"/>
      <c r="L4" s="488"/>
    </row>
    <row r="5" spans="1:16" ht="13.5" customHeight="1">
      <c r="A5" s="303"/>
      <c r="B5" s="488"/>
      <c r="C5" s="488"/>
      <c r="D5" s="488"/>
      <c r="E5" s="488"/>
      <c r="F5" s="488"/>
      <c r="G5" s="488"/>
      <c r="H5" s="488"/>
      <c r="I5" s="488"/>
      <c r="J5" s="488"/>
      <c r="K5" s="488"/>
      <c r="L5" s="488"/>
    </row>
    <row r="6" spans="1:16" ht="13.5" customHeight="1"/>
    <row r="7" spans="1:16" ht="13.5" customHeight="1"/>
    <row r="8" spans="1:16" ht="12" customHeight="1">
      <c r="A8" s="256" t="s">
        <v>372</v>
      </c>
    </row>
    <row r="9" spans="1:16" ht="15.75" customHeight="1">
      <c r="A9" s="256" t="s">
        <v>804</v>
      </c>
    </row>
    <row r="10" spans="1:16" ht="13.5" customHeight="1">
      <c r="A10" s="255" t="s">
        <v>185</v>
      </c>
    </row>
    <row r="11" spans="1:16" ht="15.75" customHeight="1">
      <c r="A11" s="422" t="s">
        <v>617</v>
      </c>
      <c r="B11" s="257" t="s">
        <v>190</v>
      </c>
      <c r="C11" s="257" t="s">
        <v>156</v>
      </c>
      <c r="D11" s="257" t="s">
        <v>157</v>
      </c>
      <c r="E11" s="257" t="s">
        <v>158</v>
      </c>
      <c r="F11" s="257" t="s">
        <v>159</v>
      </c>
      <c r="G11" s="257" t="s">
        <v>160</v>
      </c>
      <c r="H11" s="257" t="s">
        <v>161</v>
      </c>
      <c r="I11" s="257" t="s">
        <v>162</v>
      </c>
      <c r="J11" s="257" t="s">
        <v>163</v>
      </c>
      <c r="K11" s="257" t="s">
        <v>164</v>
      </c>
      <c r="L11" s="257" t="s">
        <v>165</v>
      </c>
      <c r="M11" s="257" t="s">
        <v>166</v>
      </c>
      <c r="N11" s="257" t="s">
        <v>77</v>
      </c>
    </row>
    <row r="12" spans="1:16" ht="15" customHeight="1">
      <c r="A12" s="456" t="s">
        <v>186</v>
      </c>
      <c r="B12" s="872">
        <v>5862266.7000000002</v>
      </c>
      <c r="C12" s="872">
        <v>6418434.8700000001</v>
      </c>
      <c r="D12" s="872">
        <v>11452748.65</v>
      </c>
      <c r="E12" s="872">
        <v>31015229.399999999</v>
      </c>
      <c r="F12" s="872">
        <v>10127520.020000001</v>
      </c>
      <c r="G12" s="872">
        <v>11823582.039999999</v>
      </c>
      <c r="H12" s="872">
        <v>28674862.099999998</v>
      </c>
      <c r="I12" s="872">
        <v>18740058.290000003</v>
      </c>
      <c r="J12" s="872">
        <v>10662053.370000001</v>
      </c>
      <c r="K12" s="872">
        <v>19763341.959999997</v>
      </c>
      <c r="L12" s="872">
        <v>8962486.0599999987</v>
      </c>
      <c r="M12" s="872">
        <v>10128806.050000001</v>
      </c>
      <c r="N12" s="872">
        <v>173631389.51000002</v>
      </c>
      <c r="O12" s="493"/>
      <c r="P12" s="528"/>
    </row>
    <row r="13" spans="1:16" ht="15" customHeight="1">
      <c r="A13" s="457" t="s">
        <v>303</v>
      </c>
      <c r="B13" s="873">
        <v>2325861.25</v>
      </c>
      <c r="C13" s="873">
        <v>2117304.69</v>
      </c>
      <c r="D13" s="873">
        <v>5334591.8099999996</v>
      </c>
      <c r="E13" s="873">
        <v>2550329.3199999998</v>
      </c>
      <c r="F13" s="873">
        <v>4635884.7700000005</v>
      </c>
      <c r="G13" s="873">
        <v>2953492.87</v>
      </c>
      <c r="H13" s="873">
        <v>10702363.6</v>
      </c>
      <c r="I13" s="873">
        <v>11889026.020000001</v>
      </c>
      <c r="J13" s="873">
        <v>3017697.12</v>
      </c>
      <c r="K13" s="873">
        <v>3170431.5</v>
      </c>
      <c r="L13" s="873">
        <v>2160686.5300000003</v>
      </c>
      <c r="M13" s="873">
        <v>3698915.1</v>
      </c>
      <c r="N13" s="873">
        <v>54556584.580000006</v>
      </c>
      <c r="O13" s="493"/>
      <c r="P13" s="528"/>
    </row>
    <row r="14" spans="1:16" ht="15" customHeight="1">
      <c r="A14" s="458" t="s">
        <v>539</v>
      </c>
      <c r="B14" s="874">
        <v>409123.03</v>
      </c>
      <c r="C14" s="874">
        <v>981223.51</v>
      </c>
      <c r="D14" s="874">
        <v>3706016.52</v>
      </c>
      <c r="E14" s="874">
        <v>1274179.82</v>
      </c>
      <c r="F14" s="874">
        <v>1751734.96</v>
      </c>
      <c r="G14" s="874">
        <v>1371563.81</v>
      </c>
      <c r="H14" s="874">
        <v>9127589.2699999996</v>
      </c>
      <c r="I14" s="874">
        <v>10258023.210000001</v>
      </c>
      <c r="J14" s="874">
        <v>1324426.67</v>
      </c>
      <c r="K14" s="874">
        <v>837584.8</v>
      </c>
      <c r="L14" s="874">
        <v>464148.89</v>
      </c>
      <c r="M14" s="874">
        <v>1369515.78</v>
      </c>
      <c r="N14" s="874">
        <v>32875130.270000007</v>
      </c>
      <c r="O14" s="493"/>
      <c r="P14" s="528"/>
    </row>
    <row r="15" spans="1:16" ht="15" customHeight="1">
      <c r="A15" s="458" t="s">
        <v>540</v>
      </c>
      <c r="B15" s="874">
        <v>810155.95</v>
      </c>
      <c r="C15" s="874">
        <v>768617.88</v>
      </c>
      <c r="D15" s="874">
        <v>937667.65</v>
      </c>
      <c r="E15" s="874">
        <v>941351.19</v>
      </c>
      <c r="F15" s="874">
        <v>1515988.19</v>
      </c>
      <c r="G15" s="874">
        <v>963507</v>
      </c>
      <c r="H15" s="874">
        <v>1027288.63</v>
      </c>
      <c r="I15" s="874">
        <v>890068.99</v>
      </c>
      <c r="J15" s="874">
        <v>1115697.6100000001</v>
      </c>
      <c r="K15" s="874">
        <v>1765650.2</v>
      </c>
      <c r="L15" s="874">
        <v>1056359.02</v>
      </c>
      <c r="M15" s="874">
        <v>1153480.3799999999</v>
      </c>
      <c r="N15" s="874">
        <v>12945832.689999998</v>
      </c>
      <c r="O15" s="493"/>
      <c r="P15" s="528"/>
    </row>
    <row r="16" spans="1:16" ht="15" customHeight="1">
      <c r="A16" s="458" t="s">
        <v>541</v>
      </c>
      <c r="B16" s="874">
        <v>643538.71</v>
      </c>
      <c r="C16" s="874">
        <v>200733.87</v>
      </c>
      <c r="D16" s="874">
        <v>528757.82999999996</v>
      </c>
      <c r="E16" s="874">
        <v>200183.35</v>
      </c>
      <c r="F16" s="874">
        <v>1150870.72</v>
      </c>
      <c r="G16" s="874">
        <v>417285.14</v>
      </c>
      <c r="H16" s="874">
        <v>289356.52</v>
      </c>
      <c r="I16" s="874">
        <v>517084.17</v>
      </c>
      <c r="J16" s="874">
        <v>360606.82</v>
      </c>
      <c r="K16" s="874">
        <v>340606.22</v>
      </c>
      <c r="L16" s="874">
        <v>442753.73</v>
      </c>
      <c r="M16" s="874">
        <v>829714.94</v>
      </c>
      <c r="N16" s="874">
        <v>5921492.0199999996</v>
      </c>
      <c r="O16" s="493"/>
      <c r="P16" s="528"/>
    </row>
    <row r="17" spans="1:26" ht="15" customHeight="1">
      <c r="A17" s="458" t="s">
        <v>542</v>
      </c>
      <c r="B17" s="874">
        <v>0</v>
      </c>
      <c r="C17" s="874">
        <v>0</v>
      </c>
      <c r="D17" s="874">
        <v>4875.34</v>
      </c>
      <c r="E17" s="874">
        <v>0</v>
      </c>
      <c r="F17" s="874">
        <v>2151.4</v>
      </c>
      <c r="G17" s="874">
        <v>0</v>
      </c>
      <c r="H17" s="874">
        <v>0</v>
      </c>
      <c r="I17" s="874">
        <v>0</v>
      </c>
      <c r="J17" s="874">
        <v>0</v>
      </c>
      <c r="K17" s="874">
        <v>0</v>
      </c>
      <c r="L17" s="874">
        <v>0</v>
      </c>
      <c r="M17" s="874">
        <v>0</v>
      </c>
      <c r="N17" s="874">
        <v>7026.74</v>
      </c>
      <c r="O17" s="493"/>
      <c r="P17" s="528"/>
    </row>
    <row r="18" spans="1:26" s="256" customFormat="1" ht="15" customHeight="1">
      <c r="A18" s="458" t="s">
        <v>543</v>
      </c>
      <c r="B18" s="874">
        <v>398182.17</v>
      </c>
      <c r="C18" s="874">
        <v>90680.71</v>
      </c>
      <c r="D18" s="874">
        <v>75172.31</v>
      </c>
      <c r="E18" s="874">
        <v>69900.61</v>
      </c>
      <c r="F18" s="874">
        <v>120325</v>
      </c>
      <c r="G18" s="874">
        <v>136983.04999999999</v>
      </c>
      <c r="H18" s="874">
        <v>190448.56</v>
      </c>
      <c r="I18" s="874">
        <v>150929.35</v>
      </c>
      <c r="J18" s="874">
        <v>140382.19</v>
      </c>
      <c r="K18" s="874">
        <v>145814.32999999999</v>
      </c>
      <c r="L18" s="874">
        <v>126923.13</v>
      </c>
      <c r="M18" s="874">
        <v>260887.01</v>
      </c>
      <c r="N18" s="874">
        <v>1906628.4200000002</v>
      </c>
      <c r="O18" s="493"/>
      <c r="P18" s="528"/>
      <c r="Q18" s="442"/>
    </row>
    <row r="19" spans="1:26" ht="15" customHeight="1">
      <c r="A19" s="458" t="s">
        <v>544</v>
      </c>
      <c r="B19" s="874">
        <v>4162.99</v>
      </c>
      <c r="C19" s="874">
        <v>13837.13</v>
      </c>
      <c r="D19" s="874">
        <v>18251.5</v>
      </c>
      <c r="E19" s="874">
        <v>381.46</v>
      </c>
      <c r="F19" s="874">
        <v>31001.53</v>
      </c>
      <c r="G19" s="874">
        <v>381.46</v>
      </c>
      <c r="H19" s="874">
        <v>896</v>
      </c>
      <c r="I19" s="874">
        <v>381.46</v>
      </c>
      <c r="J19" s="874">
        <v>12063.9</v>
      </c>
      <c r="K19" s="874">
        <v>14045.89</v>
      </c>
      <c r="L19" s="874">
        <v>5252.1</v>
      </c>
      <c r="M19" s="874">
        <v>19955.3</v>
      </c>
      <c r="N19" s="874">
        <v>120610.72</v>
      </c>
      <c r="O19" s="493"/>
      <c r="P19" s="462"/>
    </row>
    <row r="20" spans="1:26" ht="15" customHeight="1">
      <c r="A20" s="458" t="s">
        <v>545</v>
      </c>
      <c r="B20" s="874">
        <v>60698.400000000001</v>
      </c>
      <c r="C20" s="874">
        <v>62211.59</v>
      </c>
      <c r="D20" s="874">
        <v>63850.66</v>
      </c>
      <c r="E20" s="874">
        <v>64332.89</v>
      </c>
      <c r="F20" s="874">
        <v>63812.97</v>
      </c>
      <c r="G20" s="874">
        <v>63772.409999999996</v>
      </c>
      <c r="H20" s="874">
        <v>66784.62000000001</v>
      </c>
      <c r="I20" s="874">
        <v>72538.84</v>
      </c>
      <c r="J20" s="874">
        <v>64519.93</v>
      </c>
      <c r="K20" s="874">
        <v>66730.06</v>
      </c>
      <c r="L20" s="874">
        <v>65249.659999999996</v>
      </c>
      <c r="M20" s="874">
        <v>65361.69</v>
      </c>
      <c r="N20" s="874">
        <v>779863.7200000002</v>
      </c>
      <c r="O20" s="493"/>
      <c r="P20" s="493"/>
      <c r="Q20" s="494"/>
      <c r="R20" s="493"/>
      <c r="S20" s="493"/>
      <c r="T20" s="493"/>
      <c r="U20" s="493"/>
      <c r="V20" s="493"/>
      <c r="W20" s="493"/>
      <c r="X20" s="493"/>
      <c r="Y20" s="493"/>
      <c r="Z20" s="493"/>
    </row>
    <row r="21" spans="1:26" s="256" customFormat="1" ht="15" customHeight="1">
      <c r="A21" s="457" t="s">
        <v>294</v>
      </c>
      <c r="B21" s="873">
        <v>2820818.58</v>
      </c>
      <c r="C21" s="873">
        <v>3719592.52</v>
      </c>
      <c r="D21" s="873">
        <v>5362356.1899999995</v>
      </c>
      <c r="E21" s="873">
        <v>27192872.509999998</v>
      </c>
      <c r="F21" s="873">
        <v>4627741.74</v>
      </c>
      <c r="G21" s="873">
        <v>7200845.4499999993</v>
      </c>
      <c r="H21" s="873">
        <v>12478225.67</v>
      </c>
      <c r="I21" s="873">
        <v>6018406.3200000003</v>
      </c>
      <c r="J21" s="873">
        <v>6398139.4299999997</v>
      </c>
      <c r="K21" s="873">
        <v>12860852.369999999</v>
      </c>
      <c r="L21" s="873">
        <v>5689254.8199999994</v>
      </c>
      <c r="M21" s="873">
        <v>5460527.9799999995</v>
      </c>
      <c r="N21" s="873">
        <v>99829633.579999998</v>
      </c>
      <c r="O21" s="545"/>
      <c r="P21" s="530"/>
      <c r="Q21" s="442"/>
    </row>
    <row r="22" spans="1:26" s="256" customFormat="1" ht="15" customHeight="1">
      <c r="A22" s="458" t="s">
        <v>546</v>
      </c>
      <c r="B22" s="874">
        <v>2816075.25</v>
      </c>
      <c r="C22" s="874">
        <v>3715715.9</v>
      </c>
      <c r="D22" s="874">
        <v>5358511.5199999996</v>
      </c>
      <c r="E22" s="874">
        <v>27189436.93</v>
      </c>
      <c r="F22" s="874">
        <v>4624903.1500000004</v>
      </c>
      <c r="G22" s="874">
        <v>7197961.5199999996</v>
      </c>
      <c r="H22" s="874">
        <v>12475297.449999999</v>
      </c>
      <c r="I22" s="874">
        <v>5955424.9900000002</v>
      </c>
      <c r="J22" s="874">
        <v>6395838.5599999996</v>
      </c>
      <c r="K22" s="874">
        <v>12858578.84</v>
      </c>
      <c r="L22" s="874">
        <v>5686942.5999999996</v>
      </c>
      <c r="M22" s="874">
        <v>5458213.5999999996</v>
      </c>
      <c r="N22" s="874">
        <v>99732900.309999987</v>
      </c>
      <c r="O22" s="545"/>
      <c r="P22" s="530"/>
      <c r="Q22" s="442"/>
    </row>
    <row r="23" spans="1:26" s="256" customFormat="1" ht="15" customHeight="1">
      <c r="A23" s="458" t="s">
        <v>547</v>
      </c>
      <c r="B23" s="874">
        <v>0</v>
      </c>
      <c r="C23" s="874">
        <v>0</v>
      </c>
      <c r="D23" s="874">
        <v>0</v>
      </c>
      <c r="E23" s="874">
        <v>0</v>
      </c>
      <c r="F23" s="874">
        <v>0</v>
      </c>
      <c r="G23" s="874">
        <v>0</v>
      </c>
      <c r="H23" s="874">
        <v>0</v>
      </c>
      <c r="I23" s="874">
        <v>0</v>
      </c>
      <c r="J23" s="874">
        <v>0</v>
      </c>
      <c r="K23" s="874">
        <v>0</v>
      </c>
      <c r="L23" s="874">
        <v>0</v>
      </c>
      <c r="M23" s="874">
        <v>0</v>
      </c>
      <c r="N23" s="874">
        <v>0</v>
      </c>
      <c r="O23" s="545"/>
      <c r="P23" s="530"/>
      <c r="Q23" s="442"/>
    </row>
    <row r="24" spans="1:26" s="256" customFormat="1" ht="15" customHeight="1">
      <c r="A24" s="458" t="s">
        <v>548</v>
      </c>
      <c r="B24" s="874">
        <v>0</v>
      </c>
      <c r="C24" s="874">
        <v>0</v>
      </c>
      <c r="D24" s="874">
        <v>0</v>
      </c>
      <c r="E24" s="874">
        <v>0</v>
      </c>
      <c r="F24" s="874">
        <v>0</v>
      </c>
      <c r="G24" s="874">
        <v>0</v>
      </c>
      <c r="H24" s="874">
        <v>0</v>
      </c>
      <c r="I24" s="874">
        <v>0</v>
      </c>
      <c r="J24" s="874">
        <v>0</v>
      </c>
      <c r="K24" s="874">
        <v>0</v>
      </c>
      <c r="L24" s="874">
        <v>0</v>
      </c>
      <c r="M24" s="874">
        <v>0</v>
      </c>
      <c r="N24" s="874">
        <v>0</v>
      </c>
      <c r="O24" s="545"/>
      <c r="P24" s="530"/>
      <c r="Q24" s="442"/>
    </row>
    <row r="25" spans="1:26" s="256" customFormat="1" ht="15" customHeight="1">
      <c r="A25" s="458" t="s">
        <v>549</v>
      </c>
      <c r="B25" s="874">
        <v>0</v>
      </c>
      <c r="C25" s="874">
        <v>0</v>
      </c>
      <c r="D25" s="874">
        <v>0</v>
      </c>
      <c r="E25" s="874">
        <v>0</v>
      </c>
      <c r="F25" s="874">
        <v>0</v>
      </c>
      <c r="G25" s="874">
        <v>0</v>
      </c>
      <c r="H25" s="874">
        <v>0</v>
      </c>
      <c r="I25" s="874">
        <v>0</v>
      </c>
      <c r="J25" s="874">
        <v>0</v>
      </c>
      <c r="K25" s="874">
        <v>0</v>
      </c>
      <c r="L25" s="874">
        <v>0</v>
      </c>
      <c r="M25" s="874">
        <v>0</v>
      </c>
      <c r="N25" s="874">
        <v>0</v>
      </c>
      <c r="O25" s="545"/>
      <c r="P25" s="530"/>
      <c r="Q25" s="442"/>
    </row>
    <row r="26" spans="1:26" ht="15" customHeight="1">
      <c r="A26" s="458" t="s">
        <v>550</v>
      </c>
      <c r="B26" s="874">
        <v>0</v>
      </c>
      <c r="C26" s="874">
        <v>0</v>
      </c>
      <c r="D26" s="874">
        <v>0</v>
      </c>
      <c r="E26" s="874">
        <v>0</v>
      </c>
      <c r="F26" s="874">
        <v>0</v>
      </c>
      <c r="G26" s="874">
        <v>0</v>
      </c>
      <c r="H26" s="874">
        <v>0</v>
      </c>
      <c r="I26" s="874">
        <v>0</v>
      </c>
      <c r="J26" s="874">
        <v>0</v>
      </c>
      <c r="K26" s="874">
        <v>0</v>
      </c>
      <c r="L26" s="874">
        <v>0</v>
      </c>
      <c r="M26" s="874">
        <v>0</v>
      </c>
      <c r="N26" s="874">
        <v>0</v>
      </c>
      <c r="O26" s="493"/>
      <c r="P26" s="528"/>
    </row>
    <row r="27" spans="1:26" ht="15" customHeight="1">
      <c r="A27" s="458" t="s">
        <v>551</v>
      </c>
      <c r="B27" s="874">
        <v>0</v>
      </c>
      <c r="C27" s="874">
        <v>0</v>
      </c>
      <c r="D27" s="874">
        <v>0</v>
      </c>
      <c r="E27" s="874">
        <v>0</v>
      </c>
      <c r="F27" s="874">
        <v>0</v>
      </c>
      <c r="G27" s="874">
        <v>0</v>
      </c>
      <c r="H27" s="874">
        <v>0</v>
      </c>
      <c r="I27" s="874">
        <v>59926.49</v>
      </c>
      <c r="J27" s="874">
        <v>0</v>
      </c>
      <c r="K27" s="874">
        <v>0</v>
      </c>
      <c r="L27" s="874">
        <v>0</v>
      </c>
      <c r="M27" s="874">
        <v>0</v>
      </c>
      <c r="N27" s="874">
        <v>59926.49</v>
      </c>
      <c r="O27" s="493"/>
      <c r="P27" s="528"/>
    </row>
    <row r="28" spans="1:26" ht="15" customHeight="1">
      <c r="A28" s="458" t="s">
        <v>552</v>
      </c>
      <c r="B28" s="874">
        <v>0</v>
      </c>
      <c r="C28" s="874">
        <v>0</v>
      </c>
      <c r="D28" s="874">
        <v>0</v>
      </c>
      <c r="E28" s="874">
        <v>0</v>
      </c>
      <c r="F28" s="874">
        <v>0</v>
      </c>
      <c r="G28" s="874">
        <v>0</v>
      </c>
      <c r="H28" s="874">
        <v>0</v>
      </c>
      <c r="I28" s="874">
        <v>0</v>
      </c>
      <c r="J28" s="874">
        <v>0</v>
      </c>
      <c r="K28" s="874">
        <v>0</v>
      </c>
      <c r="L28" s="874">
        <v>0</v>
      </c>
      <c r="M28" s="874">
        <v>0</v>
      </c>
      <c r="N28" s="874">
        <v>0</v>
      </c>
      <c r="O28" s="493"/>
      <c r="P28" s="528"/>
    </row>
    <row r="29" spans="1:26" ht="15" customHeight="1">
      <c r="A29" s="458" t="s">
        <v>553</v>
      </c>
      <c r="B29" s="874">
        <v>0</v>
      </c>
      <c r="C29" s="874">
        <v>0</v>
      </c>
      <c r="D29" s="874">
        <v>0</v>
      </c>
      <c r="E29" s="874">
        <v>0</v>
      </c>
      <c r="F29" s="874">
        <v>0</v>
      </c>
      <c r="G29" s="874">
        <v>0</v>
      </c>
      <c r="H29" s="874">
        <v>0</v>
      </c>
      <c r="I29" s="874">
        <v>0</v>
      </c>
      <c r="J29" s="874">
        <v>0</v>
      </c>
      <c r="K29" s="874">
        <v>0</v>
      </c>
      <c r="L29" s="874">
        <v>0</v>
      </c>
      <c r="M29" s="874">
        <v>0</v>
      </c>
      <c r="N29" s="874">
        <v>0</v>
      </c>
      <c r="O29" s="493"/>
      <c r="P29" s="528"/>
    </row>
    <row r="30" spans="1:26" ht="15" customHeight="1">
      <c r="A30" s="458" t="s">
        <v>554</v>
      </c>
      <c r="B30" s="874">
        <v>4743.33</v>
      </c>
      <c r="C30" s="874">
        <v>3876.62</v>
      </c>
      <c r="D30" s="874">
        <v>3844.67</v>
      </c>
      <c r="E30" s="874">
        <v>3435.58</v>
      </c>
      <c r="F30" s="874">
        <v>2838.59</v>
      </c>
      <c r="G30" s="874">
        <v>2883.93</v>
      </c>
      <c r="H30" s="874">
        <v>2928.22</v>
      </c>
      <c r="I30" s="874">
        <v>3054.84</v>
      </c>
      <c r="J30" s="874">
        <v>2300.87</v>
      </c>
      <c r="K30" s="874">
        <v>2273.5300000000002</v>
      </c>
      <c r="L30" s="874">
        <v>2312.2199999999998</v>
      </c>
      <c r="M30" s="874">
        <v>2314.38</v>
      </c>
      <c r="N30" s="874">
        <v>36806.78</v>
      </c>
      <c r="O30" s="493"/>
      <c r="P30" s="528"/>
    </row>
    <row r="31" spans="1:26" ht="15" customHeight="1">
      <c r="A31" s="457" t="s">
        <v>293</v>
      </c>
      <c r="B31" s="873">
        <v>548475.91</v>
      </c>
      <c r="C31" s="873">
        <v>288337.28000000003</v>
      </c>
      <c r="D31" s="873">
        <v>385610.08</v>
      </c>
      <c r="E31" s="873">
        <v>871566.32</v>
      </c>
      <c r="F31" s="873">
        <v>434203.59</v>
      </c>
      <c r="G31" s="873">
        <v>1292459.3500000001</v>
      </c>
      <c r="H31" s="873">
        <v>4624826.72</v>
      </c>
      <c r="I31" s="873">
        <v>459061.38999999996</v>
      </c>
      <c r="J31" s="873">
        <v>768016.52999999991</v>
      </c>
      <c r="K31" s="873">
        <v>2951441.3</v>
      </c>
      <c r="L31" s="873">
        <v>799913.03</v>
      </c>
      <c r="M31" s="873">
        <v>645882.75</v>
      </c>
      <c r="N31" s="873">
        <v>14069794.249999998</v>
      </c>
      <c r="O31" s="493"/>
      <c r="P31" s="528"/>
    </row>
    <row r="32" spans="1:26" ht="15" customHeight="1">
      <c r="A32" s="458" t="s">
        <v>555</v>
      </c>
      <c r="B32" s="874">
        <v>0</v>
      </c>
      <c r="C32" s="874">
        <v>0</v>
      </c>
      <c r="D32" s="874">
        <v>0</v>
      </c>
      <c r="E32" s="874">
        <v>238611.11</v>
      </c>
      <c r="F32" s="874">
        <v>0</v>
      </c>
      <c r="G32" s="874">
        <v>594345.87</v>
      </c>
      <c r="H32" s="874">
        <v>140000</v>
      </c>
      <c r="I32" s="874">
        <v>0</v>
      </c>
      <c r="J32" s="874">
        <v>0</v>
      </c>
      <c r="K32" s="874">
        <v>166666.67000000001</v>
      </c>
      <c r="L32" s="874">
        <v>0</v>
      </c>
      <c r="M32" s="874">
        <v>0</v>
      </c>
      <c r="N32" s="874">
        <v>1139623.6499999999</v>
      </c>
      <c r="O32" s="493"/>
      <c r="P32" s="528"/>
    </row>
    <row r="33" spans="1:26" ht="15" customHeight="1">
      <c r="A33" s="458" t="s">
        <v>556</v>
      </c>
      <c r="B33" s="874">
        <v>0</v>
      </c>
      <c r="C33" s="874">
        <v>557.79999999999995</v>
      </c>
      <c r="D33" s="874">
        <v>3240.15</v>
      </c>
      <c r="E33" s="874">
        <v>19081.259999999998</v>
      </c>
      <c r="F33" s="874">
        <v>803.8</v>
      </c>
      <c r="G33" s="874">
        <v>20327.71</v>
      </c>
      <c r="H33" s="874">
        <v>20080.47</v>
      </c>
      <c r="I33" s="874">
        <v>751.4</v>
      </c>
      <c r="J33" s="874">
        <v>39172.11</v>
      </c>
      <c r="K33" s="874">
        <v>23129.51</v>
      </c>
      <c r="L33" s="874">
        <v>20593.990000000002</v>
      </c>
      <c r="M33" s="874">
        <v>16847.27</v>
      </c>
      <c r="N33" s="874">
        <v>164585.47</v>
      </c>
      <c r="O33" s="493"/>
      <c r="P33" s="528"/>
    </row>
    <row r="34" spans="1:26" ht="15" customHeight="1">
      <c r="A34" s="458" t="s">
        <v>557</v>
      </c>
      <c r="B34" s="874">
        <v>268597.88</v>
      </c>
      <c r="C34" s="874">
        <v>52913.26</v>
      </c>
      <c r="D34" s="874">
        <v>52771.28</v>
      </c>
      <c r="E34" s="874">
        <v>52620.59</v>
      </c>
      <c r="F34" s="874">
        <v>51766.1</v>
      </c>
      <c r="G34" s="874">
        <v>51754.67</v>
      </c>
      <c r="H34" s="874">
        <v>51795.31</v>
      </c>
      <c r="I34" s="874">
        <v>51840.13</v>
      </c>
      <c r="J34" s="874">
        <v>51908.35</v>
      </c>
      <c r="K34" s="874">
        <v>166353.74</v>
      </c>
      <c r="L34" s="874">
        <v>102971.46</v>
      </c>
      <c r="M34" s="874">
        <v>51298.62</v>
      </c>
      <c r="N34" s="874">
        <v>1006591.39</v>
      </c>
      <c r="O34" s="493"/>
      <c r="P34" s="528"/>
    </row>
    <row r="35" spans="1:26" ht="15" customHeight="1">
      <c r="A35" s="458" t="s">
        <v>558</v>
      </c>
      <c r="B35" s="874">
        <v>59517.9</v>
      </c>
      <c r="C35" s="874">
        <v>46350.1</v>
      </c>
      <c r="D35" s="874">
        <v>46017</v>
      </c>
      <c r="E35" s="874">
        <v>332522.44</v>
      </c>
      <c r="F35" s="874">
        <v>100536.45999999999</v>
      </c>
      <c r="G35" s="874">
        <v>138766.32</v>
      </c>
      <c r="H35" s="874">
        <v>211046.72</v>
      </c>
      <c r="I35" s="874">
        <v>91093.51</v>
      </c>
      <c r="J35" s="874">
        <v>80119.14</v>
      </c>
      <c r="K35" s="874">
        <v>89572.58</v>
      </c>
      <c r="L35" s="874">
        <v>85747.28</v>
      </c>
      <c r="M35" s="874">
        <v>83948.9</v>
      </c>
      <c r="N35" s="874">
        <v>1365238.3499999999</v>
      </c>
      <c r="O35" s="493"/>
      <c r="P35" s="528"/>
    </row>
    <row r="36" spans="1:26" ht="15" customHeight="1">
      <c r="A36" s="458" t="s">
        <v>559</v>
      </c>
      <c r="B36" s="874">
        <v>0</v>
      </c>
      <c r="C36" s="874">
        <v>0</v>
      </c>
      <c r="D36" s="874">
        <v>0</v>
      </c>
      <c r="E36" s="874">
        <v>0</v>
      </c>
      <c r="F36" s="874">
        <v>105278.39999999999</v>
      </c>
      <c r="G36" s="874">
        <v>105278.39999999999</v>
      </c>
      <c r="H36" s="874">
        <v>105278.39999999999</v>
      </c>
      <c r="I36" s="874">
        <v>131598</v>
      </c>
      <c r="J36" s="874">
        <v>219330</v>
      </c>
      <c r="K36" s="874">
        <v>219330</v>
      </c>
      <c r="L36" s="874">
        <v>219330</v>
      </c>
      <c r="M36" s="874">
        <v>219330</v>
      </c>
      <c r="N36" s="874">
        <v>1324753.2</v>
      </c>
      <c r="O36" s="493"/>
      <c r="P36" s="528"/>
    </row>
    <row r="37" spans="1:26" s="256" customFormat="1" ht="15" customHeight="1">
      <c r="A37" s="458" t="s">
        <v>560</v>
      </c>
      <c r="B37" s="874">
        <v>10796.9</v>
      </c>
      <c r="C37" s="874">
        <v>40080.32</v>
      </c>
      <c r="D37" s="874">
        <v>126921.14</v>
      </c>
      <c r="E37" s="874">
        <v>103590.31</v>
      </c>
      <c r="F37" s="874">
        <v>53763.54</v>
      </c>
      <c r="G37" s="874">
        <v>131515.73000000001</v>
      </c>
      <c r="H37" s="874">
        <v>132570.85999999999</v>
      </c>
      <c r="I37" s="874">
        <v>92631.28</v>
      </c>
      <c r="J37" s="874">
        <v>258325.82</v>
      </c>
      <c r="K37" s="874">
        <v>2170882.9</v>
      </c>
      <c r="L37" s="874">
        <v>238075.13</v>
      </c>
      <c r="M37" s="874">
        <v>122070.36</v>
      </c>
      <c r="N37" s="874">
        <v>3481224.2899999996</v>
      </c>
      <c r="O37" s="545"/>
      <c r="P37" s="530"/>
      <c r="Q37" s="442"/>
    </row>
    <row r="38" spans="1:26" ht="15" customHeight="1">
      <c r="A38" s="458" t="s">
        <v>561</v>
      </c>
      <c r="B38" s="874">
        <v>181585.76</v>
      </c>
      <c r="C38" s="874">
        <v>119384.92</v>
      </c>
      <c r="D38" s="874">
        <v>124248.21</v>
      </c>
      <c r="E38" s="874">
        <v>89768.86</v>
      </c>
      <c r="F38" s="874">
        <v>57209.59</v>
      </c>
      <c r="G38" s="874">
        <v>72924.86</v>
      </c>
      <c r="H38" s="874">
        <v>170658.98</v>
      </c>
      <c r="I38" s="874">
        <v>42066.28</v>
      </c>
      <c r="J38" s="874">
        <v>74406.7</v>
      </c>
      <c r="K38" s="874">
        <v>66044.320000000007</v>
      </c>
      <c r="L38" s="874">
        <v>88213.88</v>
      </c>
      <c r="M38" s="874">
        <v>44167.66</v>
      </c>
      <c r="N38" s="874">
        <v>1130680.0199999998</v>
      </c>
      <c r="O38" s="493"/>
      <c r="P38" s="528"/>
    </row>
    <row r="39" spans="1:26" ht="15" customHeight="1">
      <c r="A39" s="458" t="s">
        <v>562</v>
      </c>
      <c r="B39" s="874">
        <v>27977.47</v>
      </c>
      <c r="C39" s="874">
        <v>29050.880000000001</v>
      </c>
      <c r="D39" s="874">
        <v>32412.3</v>
      </c>
      <c r="E39" s="874">
        <v>35371.75</v>
      </c>
      <c r="F39" s="874">
        <v>64845.7</v>
      </c>
      <c r="G39" s="874">
        <v>177545.79</v>
      </c>
      <c r="H39" s="874">
        <v>3793395.98</v>
      </c>
      <c r="I39" s="874">
        <v>49080.79</v>
      </c>
      <c r="J39" s="874">
        <v>44754.41</v>
      </c>
      <c r="K39" s="874">
        <v>49461.58</v>
      </c>
      <c r="L39" s="874">
        <v>44981.29</v>
      </c>
      <c r="M39" s="874">
        <v>108219.94</v>
      </c>
      <c r="N39" s="874">
        <v>4457097.8800000008</v>
      </c>
      <c r="O39" s="493"/>
      <c r="P39" s="528"/>
    </row>
    <row r="40" spans="1:26" ht="15" customHeight="1">
      <c r="A40" s="457" t="s">
        <v>291</v>
      </c>
      <c r="B40" s="873">
        <v>167110.96000000002</v>
      </c>
      <c r="C40" s="873">
        <v>293200.38</v>
      </c>
      <c r="D40" s="873">
        <v>370190.57</v>
      </c>
      <c r="E40" s="873">
        <v>400461.25</v>
      </c>
      <c r="F40" s="873">
        <v>429689.92</v>
      </c>
      <c r="G40" s="873">
        <v>376784.37</v>
      </c>
      <c r="H40" s="873">
        <v>869446.1100000001</v>
      </c>
      <c r="I40" s="873">
        <v>373564.56</v>
      </c>
      <c r="J40" s="873">
        <v>478200.29000000004</v>
      </c>
      <c r="K40" s="873">
        <v>780616.79</v>
      </c>
      <c r="L40" s="873">
        <v>312631.67999999999</v>
      </c>
      <c r="M40" s="873">
        <v>323480.22000000003</v>
      </c>
      <c r="N40" s="873">
        <v>5175377.1000000006</v>
      </c>
      <c r="O40" s="493"/>
      <c r="P40" s="462"/>
    </row>
    <row r="41" spans="1:26">
      <c r="A41" s="456" t="s">
        <v>188</v>
      </c>
      <c r="B41" s="872">
        <v>9887093.3900000006</v>
      </c>
      <c r="C41" s="872">
        <v>19761465.039999995</v>
      </c>
      <c r="D41" s="872">
        <v>35688821.240000002</v>
      </c>
      <c r="E41" s="872">
        <v>41528797.910000004</v>
      </c>
      <c r="F41" s="872">
        <v>26661350.560000002</v>
      </c>
      <c r="G41" s="872">
        <v>30305327.32</v>
      </c>
      <c r="H41" s="872">
        <v>45379796.540000007</v>
      </c>
      <c r="I41" s="872">
        <v>17332486.949999999</v>
      </c>
      <c r="J41" s="872">
        <v>26947735.859999996</v>
      </c>
      <c r="K41" s="872">
        <v>43379453.960000001</v>
      </c>
      <c r="L41" s="872">
        <v>38544691.770000003</v>
      </c>
      <c r="M41" s="872">
        <v>38947695.18</v>
      </c>
      <c r="N41" s="872">
        <v>374364715.71999997</v>
      </c>
      <c r="O41" s="493"/>
      <c r="P41" s="462"/>
    </row>
    <row r="42" spans="1:26">
      <c r="A42" s="458" t="s">
        <v>563</v>
      </c>
      <c r="B42" s="874">
        <v>5547064</v>
      </c>
      <c r="C42" s="874">
        <v>15426164.189999999</v>
      </c>
      <c r="D42" s="874">
        <v>16497847.23</v>
      </c>
      <c r="E42" s="874">
        <v>12730720.07</v>
      </c>
      <c r="F42" s="874">
        <v>17191771.440000001</v>
      </c>
      <c r="G42" s="874">
        <v>21629183.010000002</v>
      </c>
      <c r="H42" s="874">
        <v>29178091.370000001</v>
      </c>
      <c r="I42" s="874">
        <v>12469732.84</v>
      </c>
      <c r="J42" s="874">
        <v>16275069.619999999</v>
      </c>
      <c r="K42" s="874">
        <v>27061140.350000001</v>
      </c>
      <c r="L42" s="874">
        <v>25593914.48</v>
      </c>
      <c r="M42" s="874">
        <v>29250308.890000001</v>
      </c>
      <c r="N42" s="874">
        <v>228851007.49000001</v>
      </c>
      <c r="O42" s="493"/>
      <c r="P42" s="462"/>
    </row>
    <row r="43" spans="1:26">
      <c r="A43" s="458" t="s">
        <v>564</v>
      </c>
      <c r="B43" s="874">
        <v>993477.72</v>
      </c>
      <c r="C43" s="874">
        <v>1448518.31</v>
      </c>
      <c r="D43" s="874">
        <v>3796894.02</v>
      </c>
      <c r="E43" s="874">
        <v>20663518.829999998</v>
      </c>
      <c r="F43" s="874">
        <v>3550791.34</v>
      </c>
      <c r="G43" s="874">
        <v>2914539.13</v>
      </c>
      <c r="H43" s="874">
        <v>7046001.5800000001</v>
      </c>
      <c r="I43" s="874">
        <v>1693882.61</v>
      </c>
      <c r="J43" s="874">
        <v>1983429.35</v>
      </c>
      <c r="K43" s="874">
        <v>9187271.8399999999</v>
      </c>
      <c r="L43" s="874">
        <v>4519572.45</v>
      </c>
      <c r="M43" s="874">
        <v>1238350.22</v>
      </c>
      <c r="N43" s="874">
        <v>59036247.400000006</v>
      </c>
      <c r="O43" s="493"/>
      <c r="P43" s="493"/>
      <c r="Q43" s="494"/>
      <c r="R43" s="493"/>
      <c r="S43" s="493"/>
      <c r="T43" s="493"/>
      <c r="U43" s="493"/>
      <c r="V43" s="493"/>
      <c r="W43" s="493"/>
      <c r="X43" s="493"/>
      <c r="Y43" s="493"/>
      <c r="Z43" s="493">
        <v>10.438822679999999</v>
      </c>
    </row>
    <row r="44" spans="1:26">
      <c r="A44" s="458" t="s">
        <v>565</v>
      </c>
      <c r="B44" s="874">
        <v>740879.76</v>
      </c>
      <c r="C44" s="874">
        <v>1662814.24</v>
      </c>
      <c r="D44" s="874">
        <v>12219539.279999999</v>
      </c>
      <c r="E44" s="874">
        <v>3370755.97</v>
      </c>
      <c r="F44" s="874">
        <v>2567234.33</v>
      </c>
      <c r="G44" s="874">
        <v>2579645.56</v>
      </c>
      <c r="H44" s="874">
        <v>3714487.94</v>
      </c>
      <c r="I44" s="874">
        <v>1154584.77</v>
      </c>
      <c r="J44" s="874">
        <v>5652274.8399999999</v>
      </c>
      <c r="K44" s="874">
        <v>2057013.63</v>
      </c>
      <c r="L44" s="874">
        <v>2538479.56</v>
      </c>
      <c r="M44" s="874">
        <v>1306897.3899999999</v>
      </c>
      <c r="N44" s="874">
        <v>39564607.270000003</v>
      </c>
      <c r="O44" s="493"/>
      <c r="P44" s="528"/>
    </row>
    <row r="45" spans="1:26">
      <c r="A45" s="458" t="s">
        <v>566</v>
      </c>
      <c r="B45" s="874">
        <v>218272.38</v>
      </c>
      <c r="C45" s="874">
        <v>53471.47</v>
      </c>
      <c r="D45" s="874">
        <v>1592904.96</v>
      </c>
      <c r="E45" s="874">
        <v>2092298.52</v>
      </c>
      <c r="F45" s="874">
        <v>1689959.94</v>
      </c>
      <c r="G45" s="874">
        <v>434238.86</v>
      </c>
      <c r="H45" s="874">
        <v>1536770.42</v>
      </c>
      <c r="I45" s="874">
        <v>502843.51</v>
      </c>
      <c r="J45" s="874">
        <v>677058.32</v>
      </c>
      <c r="K45" s="874">
        <v>239416.32000000001</v>
      </c>
      <c r="L45" s="874">
        <v>1481683.66</v>
      </c>
      <c r="M45" s="874">
        <v>3958391.81</v>
      </c>
      <c r="N45" s="874">
        <v>14477310.17</v>
      </c>
      <c r="O45" s="554"/>
      <c r="P45" s="464"/>
    </row>
    <row r="46" spans="1:26">
      <c r="A46" s="458" t="s">
        <v>567</v>
      </c>
      <c r="B46" s="874">
        <v>0</v>
      </c>
      <c r="C46" s="874">
        <v>0</v>
      </c>
      <c r="D46" s="874">
        <v>0</v>
      </c>
      <c r="E46" s="874">
        <v>0</v>
      </c>
      <c r="F46" s="874">
        <v>0</v>
      </c>
      <c r="G46" s="874">
        <v>0</v>
      </c>
      <c r="H46" s="874">
        <v>0</v>
      </c>
      <c r="I46" s="874">
        <v>0</v>
      </c>
      <c r="J46" s="874">
        <v>0</v>
      </c>
      <c r="K46" s="874">
        <v>0</v>
      </c>
      <c r="L46" s="874">
        <v>0</v>
      </c>
      <c r="M46" s="874">
        <v>0</v>
      </c>
      <c r="N46" s="874">
        <v>0</v>
      </c>
      <c r="O46" s="493"/>
      <c r="P46" s="463"/>
    </row>
    <row r="47" spans="1:26" s="256" customFormat="1">
      <c r="A47" s="458" t="s">
        <v>782</v>
      </c>
      <c r="B47" s="874">
        <v>563924.55000000005</v>
      </c>
      <c r="C47" s="874">
        <v>233478.02</v>
      </c>
      <c r="D47" s="874">
        <v>331890.67</v>
      </c>
      <c r="E47" s="874">
        <v>305222.56</v>
      </c>
      <c r="F47" s="874">
        <v>114567.32</v>
      </c>
      <c r="G47" s="874">
        <v>197743.13</v>
      </c>
      <c r="H47" s="874">
        <v>159539.89000000001</v>
      </c>
      <c r="I47" s="874">
        <v>132525.51</v>
      </c>
      <c r="J47" s="874">
        <v>147041.56</v>
      </c>
      <c r="K47" s="874">
        <v>215647.99</v>
      </c>
      <c r="L47" s="874">
        <v>154489.99</v>
      </c>
      <c r="M47" s="874">
        <v>131039.18</v>
      </c>
      <c r="N47" s="874">
        <v>2687110.3700000006</v>
      </c>
      <c r="O47" s="545"/>
      <c r="P47" s="530"/>
      <c r="Q47" s="531"/>
    </row>
    <row r="48" spans="1:26">
      <c r="A48" s="458" t="s">
        <v>569</v>
      </c>
      <c r="B48" s="874">
        <v>1441600</v>
      </c>
      <c r="C48" s="874">
        <v>267130</v>
      </c>
      <c r="D48" s="874">
        <v>33000</v>
      </c>
      <c r="E48" s="874">
        <v>835750</v>
      </c>
      <c r="F48" s="874">
        <v>182000</v>
      </c>
      <c r="G48" s="874">
        <v>678845.53</v>
      </c>
      <c r="H48" s="874">
        <v>308750</v>
      </c>
      <c r="I48" s="874">
        <v>74000</v>
      </c>
      <c r="J48" s="874">
        <v>159500</v>
      </c>
      <c r="K48" s="874">
        <v>162100</v>
      </c>
      <c r="L48" s="874">
        <v>382600</v>
      </c>
      <c r="M48" s="874">
        <v>136000</v>
      </c>
      <c r="N48" s="874">
        <v>4661275.53</v>
      </c>
      <c r="O48" s="493"/>
      <c r="P48" s="528"/>
    </row>
    <row r="49" spans="1:17" s="256" customFormat="1">
      <c r="A49" s="458" t="s">
        <v>570</v>
      </c>
      <c r="B49" s="874">
        <v>0</v>
      </c>
      <c r="C49" s="874">
        <v>0</v>
      </c>
      <c r="D49" s="874">
        <v>0</v>
      </c>
      <c r="E49" s="874">
        <v>0</v>
      </c>
      <c r="F49" s="874">
        <v>0</v>
      </c>
      <c r="G49" s="874">
        <v>0</v>
      </c>
      <c r="H49" s="874">
        <v>0</v>
      </c>
      <c r="I49" s="874">
        <v>0</v>
      </c>
      <c r="J49" s="874">
        <v>0</v>
      </c>
      <c r="K49" s="874">
        <v>0</v>
      </c>
      <c r="L49" s="874">
        <v>0</v>
      </c>
      <c r="M49" s="874">
        <v>0</v>
      </c>
      <c r="N49" s="874">
        <v>0</v>
      </c>
      <c r="O49" s="545"/>
      <c r="P49" s="530"/>
      <c r="Q49" s="442"/>
    </row>
    <row r="50" spans="1:17">
      <c r="A50" s="458" t="s">
        <v>571</v>
      </c>
      <c r="B50" s="874">
        <v>381874.97999999992</v>
      </c>
      <c r="C50" s="874">
        <v>669888.80999999994</v>
      </c>
      <c r="D50" s="874">
        <v>1216745.08</v>
      </c>
      <c r="E50" s="874">
        <v>1530531.96</v>
      </c>
      <c r="F50" s="874">
        <v>1365026.19</v>
      </c>
      <c r="G50" s="874">
        <v>1871132.1</v>
      </c>
      <c r="H50" s="874">
        <v>3436155.3400000003</v>
      </c>
      <c r="I50" s="874">
        <v>1304917.71</v>
      </c>
      <c r="J50" s="874">
        <v>2053362.1699999997</v>
      </c>
      <c r="K50" s="874">
        <v>4456863.83</v>
      </c>
      <c r="L50" s="874">
        <v>3873951.6299999994</v>
      </c>
      <c r="M50" s="874">
        <v>2926707.69</v>
      </c>
      <c r="N50" s="874">
        <v>25087157.489999998</v>
      </c>
      <c r="O50" s="493"/>
      <c r="P50" s="528"/>
    </row>
    <row r="51" spans="1:17">
      <c r="A51" s="456" t="s">
        <v>305</v>
      </c>
      <c r="B51" s="872">
        <v>10053952.430000002</v>
      </c>
      <c r="C51" s="872">
        <v>12653979.219999999</v>
      </c>
      <c r="D51" s="872">
        <v>12553328.01</v>
      </c>
      <c r="E51" s="872">
        <v>15855632.23</v>
      </c>
      <c r="F51" s="872">
        <v>17672184.84</v>
      </c>
      <c r="G51" s="872">
        <v>17619224.780000001</v>
      </c>
      <c r="H51" s="872">
        <v>24836884.870000001</v>
      </c>
      <c r="I51" s="872">
        <v>17786371.600000001</v>
      </c>
      <c r="J51" s="872">
        <v>16204713.059999999</v>
      </c>
      <c r="K51" s="872">
        <v>15035049.789999999</v>
      </c>
      <c r="L51" s="872">
        <v>11722118.59</v>
      </c>
      <c r="M51" s="872">
        <v>12966375.979999999</v>
      </c>
      <c r="N51" s="872">
        <v>184959815.40000001</v>
      </c>
      <c r="O51" s="195"/>
    </row>
    <row r="52" spans="1:17">
      <c r="A52" s="457" t="s">
        <v>306</v>
      </c>
      <c r="B52" s="873">
        <v>9123916.6300000008</v>
      </c>
      <c r="C52" s="873">
        <v>11919153.32</v>
      </c>
      <c r="D52" s="873">
        <v>11732915.189999999</v>
      </c>
      <c r="E52" s="873">
        <v>13831842.73</v>
      </c>
      <c r="F52" s="873">
        <v>16044985.189999999</v>
      </c>
      <c r="G52" s="873">
        <v>16302583.4</v>
      </c>
      <c r="H52" s="873">
        <v>21432988.329999998</v>
      </c>
      <c r="I52" s="873">
        <v>16733434.66</v>
      </c>
      <c r="J52" s="873">
        <v>15238492.859999999</v>
      </c>
      <c r="K52" s="873">
        <v>13998971.52</v>
      </c>
      <c r="L52" s="873">
        <v>10778592.98</v>
      </c>
      <c r="M52" s="873">
        <v>11828203.82</v>
      </c>
      <c r="N52" s="873">
        <v>168966080.63</v>
      </c>
      <c r="O52" s="195"/>
    </row>
    <row r="53" spans="1:17">
      <c r="A53" s="458" t="s">
        <v>572</v>
      </c>
      <c r="B53" s="874">
        <v>9123916.6300000008</v>
      </c>
      <c r="C53" s="874">
        <v>11919153.32</v>
      </c>
      <c r="D53" s="874">
        <v>11732915.189999999</v>
      </c>
      <c r="E53" s="874">
        <v>13831842.73</v>
      </c>
      <c r="F53" s="874">
        <v>16044985.189999999</v>
      </c>
      <c r="G53" s="874">
        <v>16302583.4</v>
      </c>
      <c r="H53" s="874">
        <v>21432988.329999998</v>
      </c>
      <c r="I53" s="874">
        <v>16733434.66</v>
      </c>
      <c r="J53" s="874">
        <v>15238492.859999999</v>
      </c>
      <c r="K53" s="874">
        <v>13998971.52</v>
      </c>
      <c r="L53" s="874">
        <v>10778592.98</v>
      </c>
      <c r="M53" s="874">
        <v>11828203.82</v>
      </c>
      <c r="N53" s="874">
        <v>168966080.63</v>
      </c>
      <c r="O53" s="195"/>
    </row>
    <row r="54" spans="1:17">
      <c r="A54" s="457" t="s">
        <v>296</v>
      </c>
      <c r="B54" s="873">
        <v>279461.98</v>
      </c>
      <c r="C54" s="873">
        <v>285266.11</v>
      </c>
      <c r="D54" s="873">
        <v>290058.3</v>
      </c>
      <c r="E54" s="873">
        <v>295224.45</v>
      </c>
      <c r="F54" s="873">
        <v>302879.83</v>
      </c>
      <c r="G54" s="873">
        <v>303693.13</v>
      </c>
      <c r="H54" s="873">
        <v>307390.69</v>
      </c>
      <c r="I54" s="873">
        <v>276776.31</v>
      </c>
      <c r="J54" s="873">
        <v>321223.86</v>
      </c>
      <c r="K54" s="873">
        <v>274789.84000000003</v>
      </c>
      <c r="L54" s="873">
        <v>331512.74</v>
      </c>
      <c r="M54" s="873">
        <v>317147.12</v>
      </c>
      <c r="N54" s="873">
        <v>3585424.3599999994</v>
      </c>
      <c r="O54" s="195"/>
      <c r="P54" s="306"/>
    </row>
    <row r="55" spans="1:17">
      <c r="A55" s="458" t="s">
        <v>573</v>
      </c>
      <c r="B55" s="874">
        <v>0</v>
      </c>
      <c r="C55" s="874">
        <v>0</v>
      </c>
      <c r="D55" s="874">
        <v>0</v>
      </c>
      <c r="E55" s="874">
        <v>0</v>
      </c>
      <c r="F55" s="874">
        <v>0</v>
      </c>
      <c r="G55" s="874">
        <v>0</v>
      </c>
      <c r="H55" s="874">
        <v>0</v>
      </c>
      <c r="I55" s="874">
        <v>0</v>
      </c>
      <c r="J55" s="874">
        <v>0</v>
      </c>
      <c r="K55" s="874">
        <v>0</v>
      </c>
      <c r="L55" s="874">
        <v>0</v>
      </c>
      <c r="M55" s="874">
        <v>0</v>
      </c>
      <c r="N55" s="874">
        <v>0</v>
      </c>
      <c r="O55" s="195"/>
    </row>
    <row r="56" spans="1:17">
      <c r="A56" s="458" t="s">
        <v>574</v>
      </c>
      <c r="B56" s="874">
        <v>0</v>
      </c>
      <c r="C56" s="874">
        <v>0</v>
      </c>
      <c r="D56" s="874">
        <v>0</v>
      </c>
      <c r="E56" s="874">
        <v>0</v>
      </c>
      <c r="F56" s="874">
        <v>0</v>
      </c>
      <c r="G56" s="874">
        <v>0</v>
      </c>
      <c r="H56" s="874">
        <v>0</v>
      </c>
      <c r="I56" s="874">
        <v>0</v>
      </c>
      <c r="J56" s="874">
        <v>0</v>
      </c>
      <c r="K56" s="874">
        <v>0</v>
      </c>
      <c r="L56" s="874">
        <v>0</v>
      </c>
      <c r="M56" s="874">
        <v>0</v>
      </c>
      <c r="N56" s="874">
        <v>0</v>
      </c>
      <c r="O56" s="117"/>
      <c r="P56" s="306"/>
    </row>
    <row r="57" spans="1:17">
      <c r="A57" s="458" t="s">
        <v>575</v>
      </c>
      <c r="B57" s="874">
        <v>0</v>
      </c>
      <c r="C57" s="874">
        <v>0</v>
      </c>
      <c r="D57" s="874">
        <v>0</v>
      </c>
      <c r="E57" s="874">
        <v>0</v>
      </c>
      <c r="F57" s="874">
        <v>0</v>
      </c>
      <c r="G57" s="874">
        <v>0</v>
      </c>
      <c r="H57" s="874">
        <v>0</v>
      </c>
      <c r="I57" s="874">
        <v>0</v>
      </c>
      <c r="J57" s="874">
        <v>0</v>
      </c>
      <c r="K57" s="874">
        <v>0</v>
      </c>
      <c r="L57" s="874">
        <v>0</v>
      </c>
      <c r="M57" s="874">
        <v>0</v>
      </c>
      <c r="N57" s="874">
        <v>0</v>
      </c>
      <c r="O57" s="117"/>
    </row>
    <row r="58" spans="1:17">
      <c r="A58" s="458" t="s">
        <v>576</v>
      </c>
      <c r="B58" s="874">
        <v>0</v>
      </c>
      <c r="C58" s="874">
        <v>0</v>
      </c>
      <c r="D58" s="874">
        <v>0</v>
      </c>
      <c r="E58" s="874">
        <v>0</v>
      </c>
      <c r="F58" s="874">
        <v>0</v>
      </c>
      <c r="G58" s="874">
        <v>0</v>
      </c>
      <c r="H58" s="874">
        <v>0</v>
      </c>
      <c r="I58" s="874">
        <v>0</v>
      </c>
      <c r="J58" s="874">
        <v>0</v>
      </c>
      <c r="K58" s="874">
        <v>0</v>
      </c>
      <c r="L58" s="874">
        <v>0</v>
      </c>
      <c r="M58" s="874">
        <v>0</v>
      </c>
      <c r="N58" s="874">
        <v>0</v>
      </c>
      <c r="O58" s="117"/>
    </row>
    <row r="59" spans="1:17">
      <c r="A59" s="458" t="s">
        <v>577</v>
      </c>
      <c r="B59" s="874">
        <v>0</v>
      </c>
      <c r="C59" s="874">
        <v>0</v>
      </c>
      <c r="D59" s="874">
        <v>0</v>
      </c>
      <c r="E59" s="874">
        <v>0</v>
      </c>
      <c r="F59" s="874">
        <v>0</v>
      </c>
      <c r="G59" s="874">
        <v>0</v>
      </c>
      <c r="H59" s="874">
        <v>0</v>
      </c>
      <c r="I59" s="874">
        <v>0</v>
      </c>
      <c r="J59" s="874">
        <v>0</v>
      </c>
      <c r="K59" s="874">
        <v>0</v>
      </c>
      <c r="L59" s="874">
        <v>0</v>
      </c>
      <c r="M59" s="874">
        <v>0</v>
      </c>
      <c r="N59" s="874">
        <v>0</v>
      </c>
      <c r="O59" s="117"/>
    </row>
    <row r="60" spans="1:17">
      <c r="A60" s="458" t="s">
        <v>578</v>
      </c>
      <c r="B60" s="874">
        <v>279461.98</v>
      </c>
      <c r="C60" s="874">
        <v>285266.11</v>
      </c>
      <c r="D60" s="874">
        <v>290058.3</v>
      </c>
      <c r="E60" s="874">
        <v>295224.45</v>
      </c>
      <c r="F60" s="874">
        <v>302879.83</v>
      </c>
      <c r="G60" s="874">
        <v>303693.13</v>
      </c>
      <c r="H60" s="874">
        <v>307390.69</v>
      </c>
      <c r="I60" s="874">
        <v>276776.31</v>
      </c>
      <c r="J60" s="874">
        <v>321223.86</v>
      </c>
      <c r="K60" s="874">
        <v>274789.84000000003</v>
      </c>
      <c r="L60" s="874">
        <v>331512.74</v>
      </c>
      <c r="M60" s="874">
        <v>317147.12</v>
      </c>
      <c r="N60" s="874">
        <v>3585424.3599999994</v>
      </c>
      <c r="O60" s="117"/>
    </row>
    <row r="61" spans="1:17">
      <c r="A61" s="458" t="s">
        <v>579</v>
      </c>
      <c r="B61" s="874">
        <v>0</v>
      </c>
      <c r="C61" s="874">
        <v>0</v>
      </c>
      <c r="D61" s="874">
        <v>0</v>
      </c>
      <c r="E61" s="874">
        <v>0</v>
      </c>
      <c r="F61" s="874">
        <v>0</v>
      </c>
      <c r="G61" s="874">
        <v>0</v>
      </c>
      <c r="H61" s="874">
        <v>0</v>
      </c>
      <c r="I61" s="874">
        <v>0</v>
      </c>
      <c r="J61" s="874">
        <v>0</v>
      </c>
      <c r="K61" s="874">
        <v>0</v>
      </c>
      <c r="L61" s="874">
        <v>0</v>
      </c>
      <c r="M61" s="874">
        <v>0</v>
      </c>
      <c r="N61" s="874">
        <v>0</v>
      </c>
      <c r="O61" s="117"/>
    </row>
    <row r="62" spans="1:17">
      <c r="A62" s="458" t="s">
        <v>562</v>
      </c>
      <c r="B62" s="874">
        <v>0</v>
      </c>
      <c r="C62" s="874">
        <v>0</v>
      </c>
      <c r="D62" s="874">
        <v>0</v>
      </c>
      <c r="E62" s="874">
        <v>0</v>
      </c>
      <c r="F62" s="874">
        <v>0</v>
      </c>
      <c r="G62" s="874">
        <v>0</v>
      </c>
      <c r="H62" s="874">
        <v>0</v>
      </c>
      <c r="I62" s="874">
        <v>0</v>
      </c>
      <c r="J62" s="874">
        <v>0</v>
      </c>
      <c r="K62" s="874">
        <v>0</v>
      </c>
      <c r="L62" s="874">
        <v>0</v>
      </c>
      <c r="M62" s="874">
        <v>0</v>
      </c>
      <c r="N62" s="874">
        <v>0</v>
      </c>
      <c r="O62" s="117"/>
    </row>
    <row r="63" spans="1:17">
      <c r="A63" s="457" t="s">
        <v>4</v>
      </c>
      <c r="B63" s="873">
        <v>539965.24</v>
      </c>
      <c r="C63" s="873">
        <v>384802</v>
      </c>
      <c r="D63" s="873">
        <v>310863.57999999996</v>
      </c>
      <c r="E63" s="873">
        <v>1579535.84</v>
      </c>
      <c r="F63" s="873">
        <v>571617.86</v>
      </c>
      <c r="G63" s="873">
        <v>694917.15</v>
      </c>
      <c r="H63" s="873">
        <v>2905531.94</v>
      </c>
      <c r="I63" s="873">
        <v>481437.28</v>
      </c>
      <c r="J63" s="873">
        <v>437284.82</v>
      </c>
      <c r="K63" s="873">
        <v>487050.92</v>
      </c>
      <c r="L63" s="873">
        <v>518675.61000000004</v>
      </c>
      <c r="M63" s="873">
        <v>624242.51</v>
      </c>
      <c r="N63" s="873">
        <v>9535924.75</v>
      </c>
      <c r="O63" s="117"/>
    </row>
    <row r="64" spans="1:17">
      <c r="A64" s="458" t="s">
        <v>580</v>
      </c>
      <c r="B64" s="874">
        <v>0</v>
      </c>
      <c r="C64" s="874">
        <v>0</v>
      </c>
      <c r="D64" s="874">
        <v>0</v>
      </c>
      <c r="E64" s="874">
        <v>0</v>
      </c>
      <c r="F64" s="874">
        <v>0</v>
      </c>
      <c r="G64" s="874">
        <v>0</v>
      </c>
      <c r="H64" s="874">
        <v>0</v>
      </c>
      <c r="I64" s="874">
        <v>0</v>
      </c>
      <c r="J64" s="874">
        <v>0</v>
      </c>
      <c r="K64" s="874">
        <v>0</v>
      </c>
      <c r="L64" s="874">
        <v>0</v>
      </c>
      <c r="M64" s="874">
        <v>0</v>
      </c>
      <c r="N64" s="874">
        <v>0</v>
      </c>
      <c r="O64" s="117"/>
    </row>
    <row r="65" spans="1:15">
      <c r="A65" s="458" t="s">
        <v>581</v>
      </c>
      <c r="B65" s="874">
        <v>265500</v>
      </c>
      <c r="C65" s="874">
        <v>157500</v>
      </c>
      <c r="D65" s="874">
        <v>129200</v>
      </c>
      <c r="E65" s="874">
        <v>45000</v>
      </c>
      <c r="F65" s="874">
        <v>40600</v>
      </c>
      <c r="G65" s="874">
        <v>28500</v>
      </c>
      <c r="H65" s="874">
        <v>27100</v>
      </c>
      <c r="I65" s="874">
        <v>18100</v>
      </c>
      <c r="J65" s="874">
        <v>10650</v>
      </c>
      <c r="K65" s="874">
        <v>4850</v>
      </c>
      <c r="L65" s="874">
        <v>64600</v>
      </c>
      <c r="M65" s="874">
        <v>198100</v>
      </c>
      <c r="N65" s="874">
        <v>989700</v>
      </c>
      <c r="O65" s="117"/>
    </row>
    <row r="66" spans="1:15">
      <c r="A66" s="458" t="s">
        <v>596</v>
      </c>
      <c r="B66" s="874">
        <v>0</v>
      </c>
      <c r="C66" s="874">
        <v>0</v>
      </c>
      <c r="D66" s="874">
        <v>0</v>
      </c>
      <c r="E66" s="874">
        <v>0</v>
      </c>
      <c r="F66" s="874">
        <v>0</v>
      </c>
      <c r="G66" s="874">
        <v>0</v>
      </c>
      <c r="H66" s="874">
        <v>0</v>
      </c>
      <c r="I66" s="874">
        <v>0</v>
      </c>
      <c r="J66" s="874">
        <v>0</v>
      </c>
      <c r="K66" s="874">
        <v>0</v>
      </c>
      <c r="L66" s="874">
        <v>0</v>
      </c>
      <c r="M66" s="874">
        <v>0</v>
      </c>
      <c r="N66" s="874">
        <v>0</v>
      </c>
      <c r="O66" s="117"/>
    </row>
    <row r="67" spans="1:15">
      <c r="A67" s="458" t="s">
        <v>582</v>
      </c>
      <c r="B67" s="874">
        <v>274330</v>
      </c>
      <c r="C67" s="874">
        <v>227302</v>
      </c>
      <c r="D67" s="874">
        <v>181663.58</v>
      </c>
      <c r="E67" s="874">
        <v>1534535.84</v>
      </c>
      <c r="F67" s="874">
        <v>531017.86</v>
      </c>
      <c r="G67" s="874">
        <v>666398.5</v>
      </c>
      <c r="H67" s="874">
        <v>2878416.94</v>
      </c>
      <c r="I67" s="874">
        <v>463337.28</v>
      </c>
      <c r="J67" s="874">
        <v>426104.82</v>
      </c>
      <c r="K67" s="874">
        <v>475748.1</v>
      </c>
      <c r="L67" s="874">
        <v>454022.53</v>
      </c>
      <c r="M67" s="874">
        <v>426104.82</v>
      </c>
      <c r="N67" s="874">
        <v>8538982.2699999996</v>
      </c>
      <c r="O67" s="117"/>
    </row>
    <row r="68" spans="1:15">
      <c r="A68" s="458" t="s">
        <v>583</v>
      </c>
      <c r="B68" s="874">
        <v>135.24</v>
      </c>
      <c r="C68" s="874">
        <v>0</v>
      </c>
      <c r="D68" s="874">
        <v>0</v>
      </c>
      <c r="E68" s="874">
        <v>0</v>
      </c>
      <c r="F68" s="874">
        <v>0</v>
      </c>
      <c r="G68" s="874">
        <v>18.649999999999999</v>
      </c>
      <c r="H68" s="874">
        <v>15</v>
      </c>
      <c r="I68" s="874">
        <v>0</v>
      </c>
      <c r="J68" s="874">
        <v>530</v>
      </c>
      <c r="K68" s="874">
        <v>6452.82</v>
      </c>
      <c r="L68" s="874">
        <v>53.08</v>
      </c>
      <c r="M68" s="874">
        <v>37.69</v>
      </c>
      <c r="N68" s="874">
        <v>7242.48</v>
      </c>
      <c r="O68" s="117"/>
    </row>
    <row r="69" spans="1:15">
      <c r="A69" s="457" t="s">
        <v>297</v>
      </c>
      <c r="B69" s="873">
        <v>110608.58</v>
      </c>
      <c r="C69" s="874">
        <v>64757.79</v>
      </c>
      <c r="D69" s="874">
        <v>219490.94</v>
      </c>
      <c r="E69" s="874">
        <v>149029.21000000002</v>
      </c>
      <c r="F69" s="874">
        <v>752701.96</v>
      </c>
      <c r="G69" s="874">
        <v>318031.10000000003</v>
      </c>
      <c r="H69" s="874">
        <v>190973.90999999997</v>
      </c>
      <c r="I69" s="874">
        <v>294723.34999999998</v>
      </c>
      <c r="J69" s="874">
        <v>207711.52000000002</v>
      </c>
      <c r="K69" s="874">
        <v>274237.51</v>
      </c>
      <c r="L69" s="874">
        <v>93337.26</v>
      </c>
      <c r="M69" s="874">
        <v>196782.53000000003</v>
      </c>
      <c r="N69" s="874">
        <v>2872385.66</v>
      </c>
      <c r="O69" s="117"/>
    </row>
    <row r="70" spans="1:15">
      <c r="A70" s="456" t="s">
        <v>298</v>
      </c>
      <c r="B70" s="872">
        <v>0</v>
      </c>
      <c r="C70" s="872">
        <v>0</v>
      </c>
      <c r="D70" s="872">
        <v>0</v>
      </c>
      <c r="E70" s="872">
        <v>0</v>
      </c>
      <c r="F70" s="872">
        <v>0</v>
      </c>
      <c r="G70" s="872">
        <v>0</v>
      </c>
      <c r="H70" s="872">
        <v>0</v>
      </c>
      <c r="I70" s="872">
        <v>0</v>
      </c>
      <c r="J70" s="872">
        <v>0</v>
      </c>
      <c r="K70" s="872">
        <v>0</v>
      </c>
      <c r="L70" s="872">
        <v>0</v>
      </c>
      <c r="M70" s="872">
        <v>0</v>
      </c>
      <c r="N70" s="872">
        <v>0</v>
      </c>
      <c r="O70" s="117"/>
    </row>
    <row r="71" spans="1:15">
      <c r="A71" s="458" t="s">
        <v>584</v>
      </c>
      <c r="B71" s="874">
        <v>0</v>
      </c>
      <c r="C71" s="874">
        <v>0</v>
      </c>
      <c r="D71" s="874">
        <v>0</v>
      </c>
      <c r="E71" s="874">
        <v>0</v>
      </c>
      <c r="F71" s="874">
        <v>0</v>
      </c>
      <c r="G71" s="874">
        <v>0</v>
      </c>
      <c r="H71" s="874">
        <v>0</v>
      </c>
      <c r="I71" s="874">
        <v>0</v>
      </c>
      <c r="J71" s="874">
        <v>0</v>
      </c>
      <c r="K71" s="874">
        <v>0</v>
      </c>
      <c r="L71" s="874">
        <v>0</v>
      </c>
      <c r="M71" s="874">
        <v>0</v>
      </c>
      <c r="N71" s="874">
        <v>0</v>
      </c>
      <c r="O71" s="117"/>
    </row>
    <row r="72" spans="1:15">
      <c r="A72" s="458" t="s">
        <v>562</v>
      </c>
      <c r="B72" s="874">
        <v>0</v>
      </c>
      <c r="C72" s="874">
        <v>0</v>
      </c>
      <c r="D72" s="874">
        <v>0</v>
      </c>
      <c r="E72" s="874">
        <v>0</v>
      </c>
      <c r="F72" s="874">
        <v>0</v>
      </c>
      <c r="G72" s="874">
        <v>0</v>
      </c>
      <c r="H72" s="874">
        <v>0</v>
      </c>
      <c r="I72" s="874">
        <v>0</v>
      </c>
      <c r="J72" s="874">
        <v>0</v>
      </c>
      <c r="K72" s="874">
        <v>0</v>
      </c>
      <c r="L72" s="874">
        <v>0</v>
      </c>
      <c r="M72" s="874">
        <v>0</v>
      </c>
      <c r="N72" s="874">
        <v>0</v>
      </c>
      <c r="O72" s="117"/>
    </row>
    <row r="73" spans="1:15">
      <c r="A73" s="456" t="s">
        <v>299</v>
      </c>
      <c r="B73" s="872">
        <v>0</v>
      </c>
      <c r="C73" s="872">
        <v>0</v>
      </c>
      <c r="D73" s="872">
        <v>0</v>
      </c>
      <c r="E73" s="872">
        <v>0</v>
      </c>
      <c r="F73" s="872">
        <v>0</v>
      </c>
      <c r="G73" s="872">
        <v>0</v>
      </c>
      <c r="H73" s="872">
        <v>0</v>
      </c>
      <c r="I73" s="872">
        <v>0</v>
      </c>
      <c r="J73" s="872">
        <v>0</v>
      </c>
      <c r="K73" s="872">
        <v>0</v>
      </c>
      <c r="L73" s="872">
        <v>0</v>
      </c>
      <c r="M73" s="872">
        <v>0</v>
      </c>
      <c r="N73" s="872">
        <v>0</v>
      </c>
      <c r="O73" s="117"/>
    </row>
    <row r="74" spans="1:15">
      <c r="A74" s="458" t="s">
        <v>585</v>
      </c>
      <c r="B74" s="874">
        <v>0</v>
      </c>
      <c r="C74" s="874">
        <v>0</v>
      </c>
      <c r="D74" s="874">
        <v>0</v>
      </c>
      <c r="E74" s="874">
        <v>0</v>
      </c>
      <c r="F74" s="874">
        <v>0</v>
      </c>
      <c r="G74" s="874">
        <v>0</v>
      </c>
      <c r="H74" s="874">
        <v>0</v>
      </c>
      <c r="I74" s="874">
        <v>0</v>
      </c>
      <c r="J74" s="874">
        <v>0</v>
      </c>
      <c r="K74" s="874">
        <v>0</v>
      </c>
      <c r="L74" s="874">
        <v>0</v>
      </c>
      <c r="M74" s="874">
        <v>0</v>
      </c>
      <c r="N74" s="874">
        <v>0</v>
      </c>
    </row>
    <row r="75" spans="1:15">
      <c r="A75" s="456" t="s">
        <v>300</v>
      </c>
      <c r="B75" s="872">
        <v>15400</v>
      </c>
      <c r="C75" s="872">
        <v>18755</v>
      </c>
      <c r="D75" s="872">
        <v>24041</v>
      </c>
      <c r="E75" s="872">
        <v>22176</v>
      </c>
      <c r="F75" s="872">
        <v>28560</v>
      </c>
      <c r="G75" s="872">
        <v>25725</v>
      </c>
      <c r="H75" s="872">
        <v>37015</v>
      </c>
      <c r="I75" s="872">
        <v>23380</v>
      </c>
      <c r="J75" s="872">
        <v>23190</v>
      </c>
      <c r="K75" s="872">
        <v>29035</v>
      </c>
      <c r="L75" s="872">
        <v>26895</v>
      </c>
      <c r="M75" s="872">
        <v>26355</v>
      </c>
      <c r="N75" s="872">
        <v>300527</v>
      </c>
    </row>
    <row r="76" spans="1:15">
      <c r="A76" s="458" t="s">
        <v>586</v>
      </c>
      <c r="B76" s="874">
        <v>0</v>
      </c>
      <c r="C76" s="874">
        <v>0</v>
      </c>
      <c r="D76" s="874">
        <v>0</v>
      </c>
      <c r="E76" s="874">
        <v>0</v>
      </c>
      <c r="F76" s="874">
        <v>0</v>
      </c>
      <c r="G76" s="874">
        <v>0</v>
      </c>
      <c r="H76" s="874">
        <v>0</v>
      </c>
      <c r="I76" s="874">
        <v>0</v>
      </c>
      <c r="J76" s="874">
        <v>0</v>
      </c>
      <c r="K76" s="874">
        <v>0</v>
      </c>
      <c r="L76" s="874">
        <v>0</v>
      </c>
      <c r="M76" s="874">
        <v>0</v>
      </c>
      <c r="N76" s="874">
        <v>0</v>
      </c>
    </row>
    <row r="77" spans="1:15">
      <c r="A77" s="458" t="s">
        <v>587</v>
      </c>
      <c r="B77" s="874">
        <v>0</v>
      </c>
      <c r="C77" s="874">
        <v>0</v>
      </c>
      <c r="D77" s="874">
        <v>0</v>
      </c>
      <c r="E77" s="874">
        <v>0</v>
      </c>
      <c r="F77" s="874">
        <v>0</v>
      </c>
      <c r="G77" s="874">
        <v>0</v>
      </c>
      <c r="H77" s="874">
        <v>0</v>
      </c>
      <c r="I77" s="874">
        <v>0</v>
      </c>
      <c r="J77" s="874">
        <v>0</v>
      </c>
      <c r="K77" s="874">
        <v>0</v>
      </c>
      <c r="L77" s="874">
        <v>0</v>
      </c>
      <c r="M77" s="874">
        <v>0</v>
      </c>
      <c r="N77" s="874">
        <v>0</v>
      </c>
    </row>
    <row r="78" spans="1:15">
      <c r="A78" s="458" t="s">
        <v>307</v>
      </c>
      <c r="B78" s="874">
        <v>15400</v>
      </c>
      <c r="C78" s="874">
        <v>18755</v>
      </c>
      <c r="D78" s="874">
        <v>24041</v>
      </c>
      <c r="E78" s="874">
        <v>22176</v>
      </c>
      <c r="F78" s="874">
        <v>28560</v>
      </c>
      <c r="G78" s="874">
        <v>25725</v>
      </c>
      <c r="H78" s="874">
        <v>37015</v>
      </c>
      <c r="I78" s="874">
        <v>23380</v>
      </c>
      <c r="J78" s="874">
        <v>23190</v>
      </c>
      <c r="K78" s="874">
        <v>29035</v>
      </c>
      <c r="L78" s="874">
        <v>26895</v>
      </c>
      <c r="M78" s="874">
        <v>26355</v>
      </c>
      <c r="N78" s="874">
        <v>300527</v>
      </c>
    </row>
    <row r="79" spans="1:15">
      <c r="A79" s="458" t="s">
        <v>588</v>
      </c>
      <c r="B79" s="874">
        <v>0</v>
      </c>
      <c r="C79" s="874">
        <v>0</v>
      </c>
      <c r="D79" s="874">
        <v>0</v>
      </c>
      <c r="E79" s="874">
        <v>0</v>
      </c>
      <c r="F79" s="874">
        <v>0</v>
      </c>
      <c r="G79" s="874">
        <v>0</v>
      </c>
      <c r="H79" s="874">
        <v>0</v>
      </c>
      <c r="I79" s="874">
        <v>0</v>
      </c>
      <c r="J79" s="874">
        <v>0</v>
      </c>
      <c r="K79" s="874">
        <v>0</v>
      </c>
      <c r="L79" s="874">
        <v>0</v>
      </c>
      <c r="M79" s="874">
        <v>0</v>
      </c>
      <c r="N79" s="874">
        <v>0</v>
      </c>
    </row>
    <row r="80" spans="1:15">
      <c r="A80" s="456" t="s">
        <v>308</v>
      </c>
      <c r="B80" s="872">
        <v>88.15</v>
      </c>
      <c r="C80" s="872">
        <v>100.57</v>
      </c>
      <c r="D80" s="872">
        <v>175180.38</v>
      </c>
      <c r="E80" s="872">
        <v>127403.52</v>
      </c>
      <c r="F80" s="872">
        <v>90416.62</v>
      </c>
      <c r="G80" s="872">
        <v>35997.910000000003</v>
      </c>
      <c r="H80" s="872">
        <v>277434.44</v>
      </c>
      <c r="I80" s="872">
        <v>244266.19999999998</v>
      </c>
      <c r="J80" s="872">
        <v>26766.29</v>
      </c>
      <c r="K80" s="872">
        <v>28465.100000000002</v>
      </c>
      <c r="L80" s="872">
        <v>194347.44</v>
      </c>
      <c r="M80" s="872">
        <v>25813.45</v>
      </c>
      <c r="N80" s="872">
        <v>1226280.07</v>
      </c>
    </row>
    <row r="81" spans="1:14">
      <c r="A81" s="458" t="s">
        <v>589</v>
      </c>
      <c r="B81" s="874">
        <v>0</v>
      </c>
      <c r="C81" s="874">
        <v>0</v>
      </c>
      <c r="D81" s="874">
        <v>0</v>
      </c>
      <c r="E81" s="874">
        <v>0</v>
      </c>
      <c r="F81" s="874">
        <v>0</v>
      </c>
      <c r="G81" s="874">
        <v>0</v>
      </c>
      <c r="H81" s="874">
        <v>0</v>
      </c>
      <c r="I81" s="874">
        <v>0</v>
      </c>
      <c r="J81" s="874">
        <v>0</v>
      </c>
      <c r="K81" s="874">
        <v>0</v>
      </c>
      <c r="L81" s="874">
        <v>0</v>
      </c>
      <c r="M81" s="874">
        <v>0</v>
      </c>
      <c r="N81" s="874">
        <v>0</v>
      </c>
    </row>
    <row r="82" spans="1:14">
      <c r="A82" s="458" t="s">
        <v>443</v>
      </c>
      <c r="B82" s="874">
        <v>0</v>
      </c>
      <c r="C82" s="874">
        <v>0</v>
      </c>
      <c r="D82" s="874">
        <v>175014</v>
      </c>
      <c r="E82" s="874">
        <v>126950</v>
      </c>
      <c r="F82" s="874">
        <v>90370</v>
      </c>
      <c r="G82" s="874">
        <v>35790</v>
      </c>
      <c r="H82" s="874">
        <v>277400</v>
      </c>
      <c r="I82" s="874">
        <v>244100</v>
      </c>
      <c r="J82" s="874">
        <v>25790</v>
      </c>
      <c r="K82" s="874">
        <v>25790</v>
      </c>
      <c r="L82" s="874">
        <v>192063.93</v>
      </c>
      <c r="M82" s="874">
        <v>25790</v>
      </c>
      <c r="N82" s="874">
        <v>1219057.93</v>
      </c>
    </row>
    <row r="83" spans="1:14">
      <c r="A83" s="459" t="s">
        <v>590</v>
      </c>
      <c r="B83" s="874">
        <v>88.15</v>
      </c>
      <c r="C83" s="874">
        <v>100.57</v>
      </c>
      <c r="D83" s="874">
        <v>166.38</v>
      </c>
      <c r="E83" s="874">
        <v>453.52</v>
      </c>
      <c r="F83" s="874">
        <v>46.62</v>
      </c>
      <c r="G83" s="874">
        <v>207.91</v>
      </c>
      <c r="H83" s="874">
        <v>34.44</v>
      </c>
      <c r="I83" s="874">
        <v>16.55</v>
      </c>
      <c r="J83" s="874">
        <v>976.29</v>
      </c>
      <c r="K83" s="874">
        <v>945.47</v>
      </c>
      <c r="L83" s="874">
        <v>2283.5100000000002</v>
      </c>
      <c r="M83" s="874">
        <v>23.45</v>
      </c>
      <c r="N83" s="874">
        <v>5342.8600000000006</v>
      </c>
    </row>
    <row r="84" spans="1:14">
      <c r="A84" s="458" t="s">
        <v>591</v>
      </c>
      <c r="B84" s="874">
        <v>0</v>
      </c>
      <c r="C84" s="874">
        <v>0</v>
      </c>
      <c r="D84" s="874">
        <v>0</v>
      </c>
      <c r="E84" s="874">
        <v>0</v>
      </c>
      <c r="F84" s="874">
        <v>0</v>
      </c>
      <c r="G84" s="874">
        <v>0</v>
      </c>
      <c r="H84" s="874">
        <v>0</v>
      </c>
      <c r="I84" s="874">
        <v>0</v>
      </c>
      <c r="J84" s="874">
        <v>0</v>
      </c>
      <c r="K84" s="874">
        <v>0</v>
      </c>
      <c r="L84" s="874">
        <v>0</v>
      </c>
      <c r="M84" s="874">
        <v>0</v>
      </c>
      <c r="N84" s="874">
        <v>0</v>
      </c>
    </row>
    <row r="85" spans="1:14">
      <c r="A85" s="458" t="s">
        <v>592</v>
      </c>
      <c r="B85" s="874">
        <v>0</v>
      </c>
      <c r="C85" s="874">
        <v>0</v>
      </c>
      <c r="D85" s="874">
        <v>0</v>
      </c>
      <c r="E85" s="874">
        <v>0</v>
      </c>
      <c r="F85" s="874">
        <v>0</v>
      </c>
      <c r="G85" s="874">
        <v>0</v>
      </c>
      <c r="H85" s="874">
        <v>0</v>
      </c>
      <c r="I85" s="874">
        <v>149.65</v>
      </c>
      <c r="J85" s="874">
        <v>0</v>
      </c>
      <c r="K85" s="874">
        <v>1729.63</v>
      </c>
      <c r="L85" s="874">
        <v>0</v>
      </c>
      <c r="M85" s="874">
        <v>0</v>
      </c>
      <c r="N85" s="874">
        <v>1879.2800000000002</v>
      </c>
    </row>
    <row r="86" spans="1:14">
      <c r="A86" s="428" t="s">
        <v>124</v>
      </c>
      <c r="B86" s="868">
        <v>25818800.670000002</v>
      </c>
      <c r="C86" s="868">
        <v>38852734.699999996</v>
      </c>
      <c r="D86" s="868">
        <v>59894119.280000001</v>
      </c>
      <c r="E86" s="868">
        <v>88549239.060000002</v>
      </c>
      <c r="F86" s="868">
        <v>54580032.039999999</v>
      </c>
      <c r="G86" s="868">
        <v>59809857.049999997</v>
      </c>
      <c r="H86" s="868">
        <v>99205992.950000003</v>
      </c>
      <c r="I86" s="868">
        <v>54126563.040000007</v>
      </c>
      <c r="J86" s="868">
        <v>53864458.579999991</v>
      </c>
      <c r="K86" s="868">
        <v>78235345.810000002</v>
      </c>
      <c r="L86" s="868">
        <v>59450538.859999999</v>
      </c>
      <c r="M86" s="868">
        <v>62095045.660000004</v>
      </c>
      <c r="N86" s="868">
        <v>734482727.70000005</v>
      </c>
    </row>
    <row r="87" spans="1:14" ht="12.75" customHeight="1">
      <c r="A87" s="265" t="s">
        <v>465</v>
      </c>
    </row>
    <row r="88" spans="1:14" ht="12.75" customHeight="1">
      <c r="A88" s="266" t="s">
        <v>784</v>
      </c>
    </row>
    <row r="89" spans="1:14" ht="12.75" customHeight="1">
      <c r="A89" s="138" t="s">
        <v>593</v>
      </c>
    </row>
  </sheetData>
  <customSheetViews>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42" type="noConversion"/>
  <printOptions horizontalCentered="1" verticalCentered="1"/>
  <pageMargins left="0.25" right="0.39370078740157483" top="0.73" bottom="0.52" header="0.51181102362204722" footer="0.35433070866141736"/>
  <pageSetup scale="55" orientation="landscape" r:id="rId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163"/>
  <dimension ref="A1:H90"/>
  <sheetViews>
    <sheetView showGridLines="0" zoomScaleNormal="100" workbookViewId="0">
      <pane xSplit="1" ySplit="11" topLeftCell="B60" activePane="bottomRight" state="frozen"/>
      <selection pane="topRight" activeCell="B1" sqref="B1"/>
      <selection pane="bottomLeft" activeCell="A12" sqref="A12"/>
      <selection pane="bottomRight" activeCell="G68" sqref="G68"/>
    </sheetView>
  </sheetViews>
  <sheetFormatPr defaultColWidth="9.140625" defaultRowHeight="12.75"/>
  <cols>
    <col min="1" max="1" width="74.5703125" style="117" bestFit="1" customWidth="1"/>
    <col min="2" max="6" width="9.28515625" style="487" customWidth="1"/>
    <col min="7" max="8" width="9.28515625" style="117" customWidth="1"/>
    <col min="9" max="16384" width="9.140625" style="117"/>
  </cols>
  <sheetData>
    <row r="1" spans="1:8">
      <c r="A1" s="147" t="s">
        <v>117</v>
      </c>
      <c r="B1" s="165"/>
      <c r="C1" s="165"/>
      <c r="D1" s="165"/>
      <c r="E1" s="165"/>
      <c r="F1" s="165"/>
      <c r="G1" s="165"/>
      <c r="H1" s="942">
        <v>76</v>
      </c>
    </row>
    <row r="2" spans="1:8">
      <c r="A2" s="122"/>
      <c r="B2" s="553"/>
      <c r="C2" s="553"/>
      <c r="D2" s="553"/>
      <c r="E2" s="553"/>
      <c r="F2" s="553"/>
      <c r="G2" s="122"/>
    </row>
    <row r="3" spans="1:8">
      <c r="A3" s="122"/>
      <c r="B3" s="553"/>
      <c r="C3" s="553"/>
      <c r="D3" s="553"/>
      <c r="E3" s="553"/>
      <c r="F3" s="553"/>
      <c r="G3" s="122"/>
    </row>
    <row r="4" spans="1:8">
      <c r="A4" s="122"/>
      <c r="B4" s="553"/>
      <c r="C4" s="553"/>
      <c r="D4" s="553"/>
      <c r="E4" s="553"/>
      <c r="F4" s="553"/>
      <c r="G4" s="122"/>
    </row>
    <row r="5" spans="1:8">
      <c r="A5" s="122"/>
      <c r="B5" s="553"/>
      <c r="C5" s="553"/>
      <c r="D5" s="553"/>
      <c r="E5" s="553"/>
      <c r="F5" s="553"/>
      <c r="G5" s="122"/>
    </row>
    <row r="6" spans="1:8">
      <c r="A6" s="255"/>
      <c r="B6" s="448"/>
      <c r="C6" s="448"/>
      <c r="D6" s="448"/>
      <c r="E6" s="448"/>
    </row>
    <row r="7" spans="1:8">
      <c r="A7" s="255"/>
      <c r="B7" s="448"/>
      <c r="C7" s="448"/>
      <c r="D7" s="448"/>
      <c r="E7" s="448"/>
    </row>
    <row r="8" spans="1:8">
      <c r="A8" s="256" t="s">
        <v>373</v>
      </c>
    </row>
    <row r="9" spans="1:8">
      <c r="A9" s="256" t="s">
        <v>803</v>
      </c>
    </row>
    <row r="10" spans="1:8">
      <c r="A10" s="255" t="s">
        <v>185</v>
      </c>
    </row>
    <row r="11" spans="1:8">
      <c r="A11" s="422" t="s">
        <v>617</v>
      </c>
      <c r="B11" s="257">
        <v>2015</v>
      </c>
      <c r="C11" s="257">
        <v>2016</v>
      </c>
      <c r="D11" s="257">
        <v>2017</v>
      </c>
      <c r="E11" s="257">
        <v>2018</v>
      </c>
      <c r="F11" s="257">
        <v>2019</v>
      </c>
      <c r="G11" s="257">
        <v>2020</v>
      </c>
      <c r="H11" s="941">
        <v>2021</v>
      </c>
    </row>
    <row r="12" spans="1:8">
      <c r="A12" s="456" t="s">
        <v>186</v>
      </c>
      <c r="B12" s="872">
        <v>67403861.379999995</v>
      </c>
      <c r="C12" s="872">
        <v>81002761.740000024</v>
      </c>
      <c r="D12" s="872">
        <v>87856975.239999995</v>
      </c>
      <c r="E12" s="872">
        <v>90278029.039999992</v>
      </c>
      <c r="F12" s="872">
        <v>161867924.58000001</v>
      </c>
      <c r="G12" s="872">
        <v>95895168.029999986</v>
      </c>
      <c r="H12" s="943">
        <v>173631389.50999999</v>
      </c>
    </row>
    <row r="13" spans="1:8">
      <c r="A13" s="457" t="s">
        <v>303</v>
      </c>
      <c r="B13" s="873">
        <v>25599887.149999999</v>
      </c>
      <c r="C13" s="873">
        <v>24440383.52</v>
      </c>
      <c r="D13" s="873">
        <v>23420721.569999997</v>
      </c>
      <c r="E13" s="873">
        <v>25880714.870000001</v>
      </c>
      <c r="F13" s="873">
        <v>28161215.870000001</v>
      </c>
      <c r="G13" s="873">
        <v>29168607.73</v>
      </c>
      <c r="H13" s="943">
        <v>54556584.580000006</v>
      </c>
    </row>
    <row r="14" spans="1:8">
      <c r="A14" s="458" t="s">
        <v>539</v>
      </c>
      <c r="B14" s="874">
        <v>8747104.0899999999</v>
      </c>
      <c r="C14" s="874">
        <v>7002361.46</v>
      </c>
      <c r="D14" s="874">
        <v>9773151.7700000014</v>
      </c>
      <c r="E14" s="874">
        <v>11804948.65</v>
      </c>
      <c r="F14" s="874">
        <v>16024317.529999999</v>
      </c>
      <c r="G14" s="874">
        <v>14427646.239999998</v>
      </c>
      <c r="H14" s="944">
        <v>32875130.270000003</v>
      </c>
    </row>
    <row r="15" spans="1:8">
      <c r="A15" s="458" t="s">
        <v>540</v>
      </c>
      <c r="B15" s="874">
        <v>11169031.889999999</v>
      </c>
      <c r="C15" s="874">
        <v>11869213.809999999</v>
      </c>
      <c r="D15" s="874">
        <v>9090110.4399999995</v>
      </c>
      <c r="E15" s="874">
        <v>4058217.2</v>
      </c>
      <c r="F15" s="874">
        <v>5094403.5900000008</v>
      </c>
      <c r="G15" s="874">
        <v>8539272.2699999996</v>
      </c>
      <c r="H15" s="944">
        <v>12945832.690000001</v>
      </c>
    </row>
    <row r="16" spans="1:8">
      <c r="A16" s="458" t="s">
        <v>541</v>
      </c>
      <c r="B16" s="874">
        <v>4488142.6099999994</v>
      </c>
      <c r="C16" s="874">
        <v>4074092.22</v>
      </c>
      <c r="D16" s="874">
        <v>3204192.9</v>
      </c>
      <c r="E16" s="874">
        <v>8724444.2100000009</v>
      </c>
      <c r="F16" s="874">
        <v>5664419.8299999991</v>
      </c>
      <c r="G16" s="874">
        <v>4637968.62</v>
      </c>
      <c r="H16" s="944">
        <v>5921492.0199999996</v>
      </c>
    </row>
    <row r="17" spans="1:8">
      <c r="A17" s="458" t="s">
        <v>542</v>
      </c>
      <c r="B17" s="874">
        <v>0</v>
      </c>
      <c r="C17" s="874">
        <v>101648.56000000001</v>
      </c>
      <c r="D17" s="874">
        <v>28790.079999999998</v>
      </c>
      <c r="E17" s="874">
        <v>17820</v>
      </c>
      <c r="F17" s="874">
        <v>0</v>
      </c>
      <c r="G17" s="874">
        <v>73.48</v>
      </c>
      <c r="H17" s="944">
        <v>7026.74</v>
      </c>
    </row>
    <row r="18" spans="1:8">
      <c r="A18" s="458" t="s">
        <v>543</v>
      </c>
      <c r="B18" s="874">
        <v>1068868.42</v>
      </c>
      <c r="C18" s="874">
        <v>1076910.69</v>
      </c>
      <c r="D18" s="874">
        <v>703746.39</v>
      </c>
      <c r="E18" s="874">
        <v>779791.57</v>
      </c>
      <c r="F18" s="874">
        <v>881232.11999999988</v>
      </c>
      <c r="G18" s="874">
        <v>839342.69</v>
      </c>
      <c r="H18" s="944">
        <v>1906628.42</v>
      </c>
    </row>
    <row r="19" spans="1:8">
      <c r="A19" s="458" t="s">
        <v>544</v>
      </c>
      <c r="B19" s="874">
        <v>1099.26</v>
      </c>
      <c r="C19" s="874">
        <v>73907.03</v>
      </c>
      <c r="D19" s="874">
        <v>1790.08</v>
      </c>
      <c r="E19" s="874">
        <v>0</v>
      </c>
      <c r="F19" s="874">
        <v>526.5</v>
      </c>
      <c r="G19" s="874">
        <v>72688.160000000003</v>
      </c>
      <c r="H19" s="944">
        <v>120610.72000000002</v>
      </c>
    </row>
    <row r="20" spans="1:8">
      <c r="A20" s="458" t="s">
        <v>545</v>
      </c>
      <c r="B20" s="874">
        <v>125640.88</v>
      </c>
      <c r="C20" s="874">
        <v>242249.75000000006</v>
      </c>
      <c r="D20" s="874">
        <v>618939.91</v>
      </c>
      <c r="E20" s="874">
        <v>495493.24</v>
      </c>
      <c r="F20" s="874">
        <v>496316.3</v>
      </c>
      <c r="G20" s="874">
        <v>651616.27</v>
      </c>
      <c r="H20" s="944">
        <v>779863.72</v>
      </c>
    </row>
    <row r="21" spans="1:8">
      <c r="A21" s="457" t="s">
        <v>294</v>
      </c>
      <c r="B21" s="873">
        <v>31014885.059999999</v>
      </c>
      <c r="C21" s="873">
        <v>44953352.31000001</v>
      </c>
      <c r="D21" s="873">
        <v>49718398.609999999</v>
      </c>
      <c r="E21" s="873">
        <v>52012082.979999997</v>
      </c>
      <c r="F21" s="873">
        <v>113213978.87</v>
      </c>
      <c r="G21" s="873">
        <v>56753161.899999999</v>
      </c>
      <c r="H21" s="943">
        <v>99829633.579999983</v>
      </c>
    </row>
    <row r="22" spans="1:8">
      <c r="A22" s="458" t="s">
        <v>546</v>
      </c>
      <c r="B22" s="874">
        <v>29145643.43</v>
      </c>
      <c r="C22" s="874">
        <v>43663438.120000005</v>
      </c>
      <c r="D22" s="874">
        <v>48510705.039999999</v>
      </c>
      <c r="E22" s="874">
        <v>49983328.710000001</v>
      </c>
      <c r="F22" s="874">
        <v>111868251.81</v>
      </c>
      <c r="G22" s="874">
        <v>56355660.090000004</v>
      </c>
      <c r="H22" s="944">
        <v>99732900.309999987</v>
      </c>
    </row>
    <row r="23" spans="1:8">
      <c r="A23" s="458" t="s">
        <v>547</v>
      </c>
      <c r="B23" s="874">
        <v>0</v>
      </c>
      <c r="C23" s="874">
        <v>0</v>
      </c>
      <c r="D23" s="874">
        <v>0</v>
      </c>
      <c r="E23" s="874">
        <v>0</v>
      </c>
      <c r="F23" s="874">
        <v>0</v>
      </c>
      <c r="G23" s="874">
        <v>0</v>
      </c>
      <c r="H23" s="944">
        <v>0</v>
      </c>
    </row>
    <row r="24" spans="1:8">
      <c r="A24" s="458" t="s">
        <v>548</v>
      </c>
      <c r="B24" s="874">
        <v>0</v>
      </c>
      <c r="C24" s="874">
        <v>0</v>
      </c>
      <c r="D24" s="874">
        <v>0</v>
      </c>
      <c r="E24" s="874">
        <v>0</v>
      </c>
      <c r="F24" s="874">
        <v>0</v>
      </c>
      <c r="G24" s="874">
        <v>0</v>
      </c>
      <c r="H24" s="944">
        <v>0</v>
      </c>
    </row>
    <row r="25" spans="1:8">
      <c r="A25" s="458" t="s">
        <v>549</v>
      </c>
      <c r="B25" s="874">
        <v>0</v>
      </c>
      <c r="C25" s="874">
        <v>0</v>
      </c>
      <c r="D25" s="874">
        <v>0</v>
      </c>
      <c r="E25" s="874">
        <v>0</v>
      </c>
      <c r="F25" s="874">
        <v>0</v>
      </c>
      <c r="G25" s="874">
        <v>0</v>
      </c>
      <c r="H25" s="944">
        <v>0</v>
      </c>
    </row>
    <row r="26" spans="1:8">
      <c r="A26" s="458" t="s">
        <v>550</v>
      </c>
      <c r="B26" s="874">
        <v>0</v>
      </c>
      <c r="C26" s="874">
        <v>0</v>
      </c>
      <c r="D26" s="874">
        <v>0</v>
      </c>
      <c r="E26" s="874">
        <v>0</v>
      </c>
      <c r="F26" s="874">
        <v>0</v>
      </c>
      <c r="G26" s="874">
        <v>0</v>
      </c>
      <c r="H26" s="944">
        <v>0</v>
      </c>
    </row>
    <row r="27" spans="1:8">
      <c r="A27" s="458" t="s">
        <v>551</v>
      </c>
      <c r="B27" s="874">
        <v>1196556.3999999999</v>
      </c>
      <c r="C27" s="874">
        <v>1068193.1000000001</v>
      </c>
      <c r="D27" s="874">
        <v>1192356.1000000001</v>
      </c>
      <c r="E27" s="874">
        <v>1944573.8</v>
      </c>
      <c r="F27" s="874">
        <v>1313221</v>
      </c>
      <c r="G27" s="874">
        <v>336635</v>
      </c>
      <c r="H27" s="944">
        <v>59926.49</v>
      </c>
    </row>
    <row r="28" spans="1:8">
      <c r="A28" s="458" t="s">
        <v>552</v>
      </c>
      <c r="B28" s="874">
        <v>2867.73</v>
      </c>
      <c r="C28" s="874">
        <v>73907.03</v>
      </c>
      <c r="D28" s="874">
        <v>11695.07</v>
      </c>
      <c r="E28" s="874">
        <v>79557.33</v>
      </c>
      <c r="F28" s="874">
        <v>15839.22</v>
      </c>
      <c r="G28" s="874">
        <v>646.96</v>
      </c>
      <c r="H28" s="944">
        <v>0</v>
      </c>
    </row>
    <row r="29" spans="1:8">
      <c r="A29" s="458" t="s">
        <v>553</v>
      </c>
      <c r="B29" s="874">
        <v>669817.5</v>
      </c>
      <c r="C29" s="874">
        <v>73907.03</v>
      </c>
      <c r="D29" s="874">
        <v>1790.0800000000002</v>
      </c>
      <c r="E29" s="874">
        <v>0</v>
      </c>
      <c r="F29" s="874">
        <v>0</v>
      </c>
      <c r="G29" s="874">
        <v>73.48</v>
      </c>
      <c r="H29" s="944">
        <v>0</v>
      </c>
    </row>
    <row r="30" spans="1:8">
      <c r="A30" s="458" t="s">
        <v>554</v>
      </c>
      <c r="B30" s="874">
        <v>0</v>
      </c>
      <c r="C30" s="874">
        <v>73907.030000000013</v>
      </c>
      <c r="D30" s="874">
        <v>1852.32</v>
      </c>
      <c r="E30" s="874">
        <v>4623.1400000000003</v>
      </c>
      <c r="F30" s="874">
        <v>16666.84</v>
      </c>
      <c r="G30" s="874">
        <v>60146.37</v>
      </c>
      <c r="H30" s="944">
        <v>36806.780000000006</v>
      </c>
    </row>
    <row r="31" spans="1:8">
      <c r="A31" s="457" t="s">
        <v>293</v>
      </c>
      <c r="B31" s="873">
        <v>7577518.7299999995</v>
      </c>
      <c r="C31" s="873">
        <v>6518642.54</v>
      </c>
      <c r="D31" s="873">
        <v>5691815.7800000003</v>
      </c>
      <c r="E31" s="873">
        <v>7210189.0500000007</v>
      </c>
      <c r="F31" s="873">
        <v>8503382.0199999996</v>
      </c>
      <c r="G31" s="873">
        <v>6669435.0999999996</v>
      </c>
      <c r="H31" s="943">
        <v>14069794.25</v>
      </c>
    </row>
    <row r="32" spans="1:8">
      <c r="A32" s="458" t="s">
        <v>555</v>
      </c>
      <c r="B32" s="874">
        <v>0</v>
      </c>
      <c r="C32" s="874">
        <v>73907.030000000013</v>
      </c>
      <c r="D32" s="874">
        <v>51790.080000000002</v>
      </c>
      <c r="E32" s="874">
        <v>600000</v>
      </c>
      <c r="F32" s="874">
        <v>1394960.0699999998</v>
      </c>
      <c r="G32" s="874">
        <v>1017271.22</v>
      </c>
      <c r="H32" s="944">
        <v>1139623.6499999999</v>
      </c>
    </row>
    <row r="33" spans="1:8">
      <c r="A33" s="458" t="s">
        <v>556</v>
      </c>
      <c r="B33" s="874">
        <v>0</v>
      </c>
      <c r="C33" s="874">
        <v>155044.63999999998</v>
      </c>
      <c r="D33" s="874">
        <v>3580.04</v>
      </c>
      <c r="E33" s="874">
        <v>0</v>
      </c>
      <c r="F33" s="874">
        <v>103339.17</v>
      </c>
      <c r="G33" s="874">
        <v>121184.56</v>
      </c>
      <c r="H33" s="944">
        <v>164585.46999999997</v>
      </c>
    </row>
    <row r="34" spans="1:8">
      <c r="A34" s="458" t="s">
        <v>557</v>
      </c>
      <c r="B34" s="874">
        <v>0</v>
      </c>
      <c r="C34" s="874">
        <v>242930.71000000002</v>
      </c>
      <c r="D34" s="874">
        <v>3580.16</v>
      </c>
      <c r="E34" s="874">
        <v>22931.510000000002</v>
      </c>
      <c r="F34" s="874">
        <v>542360.39</v>
      </c>
      <c r="G34" s="874">
        <v>670451.66</v>
      </c>
      <c r="H34" s="944">
        <v>1006591.3899999999</v>
      </c>
    </row>
    <row r="35" spans="1:8">
      <c r="A35" s="458" t="s">
        <v>558</v>
      </c>
      <c r="B35" s="874">
        <v>1424364.2600000002</v>
      </c>
      <c r="C35" s="874">
        <v>1215438.55</v>
      </c>
      <c r="D35" s="874">
        <v>1242681.1399999999</v>
      </c>
      <c r="E35" s="874">
        <v>1282250.2300000002</v>
      </c>
      <c r="F35" s="874">
        <v>1166194.2600000002</v>
      </c>
      <c r="G35" s="874">
        <v>608128.47</v>
      </c>
      <c r="H35" s="944">
        <v>1365238.3500000003</v>
      </c>
    </row>
    <row r="36" spans="1:8">
      <c r="A36" s="458" t="s">
        <v>559</v>
      </c>
      <c r="B36" s="874">
        <v>1473391</v>
      </c>
      <c r="C36" s="874">
        <v>1381050</v>
      </c>
      <c r="D36" s="874">
        <v>1911632</v>
      </c>
      <c r="E36" s="874">
        <v>2117128</v>
      </c>
      <c r="F36" s="874">
        <v>2226980</v>
      </c>
      <c r="G36" s="874">
        <v>591408</v>
      </c>
      <c r="H36" s="944">
        <v>1324753.2</v>
      </c>
    </row>
    <row r="37" spans="1:8">
      <c r="A37" s="458" t="s">
        <v>560</v>
      </c>
      <c r="B37" s="874">
        <v>2200768.8499999996</v>
      </c>
      <c r="C37" s="874">
        <v>1530830.9300000002</v>
      </c>
      <c r="D37" s="874">
        <v>1161252.21</v>
      </c>
      <c r="E37" s="874">
        <v>1067933.8999999999</v>
      </c>
      <c r="F37" s="874">
        <v>1597250.5599999998</v>
      </c>
      <c r="G37" s="874">
        <v>1102362.28</v>
      </c>
      <c r="H37" s="944">
        <v>3481224.2899999991</v>
      </c>
    </row>
    <row r="38" spans="1:8">
      <c r="A38" s="458" t="s">
        <v>561</v>
      </c>
      <c r="B38" s="874">
        <v>1766672.1600000001</v>
      </c>
      <c r="C38" s="874">
        <v>992436.42999999982</v>
      </c>
      <c r="D38" s="874">
        <v>637736.69999999995</v>
      </c>
      <c r="E38" s="874">
        <v>843097.64</v>
      </c>
      <c r="F38" s="874">
        <v>1098543.5900000001</v>
      </c>
      <c r="G38" s="874">
        <v>594308.48</v>
      </c>
      <c r="H38" s="944">
        <v>1130680.0200000003</v>
      </c>
    </row>
    <row r="39" spans="1:8">
      <c r="A39" s="458" t="s">
        <v>562</v>
      </c>
      <c r="B39" s="874">
        <v>712322.46</v>
      </c>
      <c r="C39" s="874">
        <v>927004.25</v>
      </c>
      <c r="D39" s="874">
        <v>679563.45000000007</v>
      </c>
      <c r="E39" s="874">
        <v>1276847.77</v>
      </c>
      <c r="F39" s="874">
        <v>373753.98</v>
      </c>
      <c r="G39" s="874">
        <v>1964320.4300000002</v>
      </c>
      <c r="H39" s="944">
        <v>4457097.88</v>
      </c>
    </row>
    <row r="40" spans="1:8">
      <c r="A40" s="457" t="s">
        <v>291</v>
      </c>
      <c r="B40" s="873">
        <v>3211570.4400000004</v>
      </c>
      <c r="C40" s="873">
        <v>5090383.3699999992</v>
      </c>
      <c r="D40" s="873">
        <v>9026039.2800000012</v>
      </c>
      <c r="E40" s="873">
        <v>5175042.1399999987</v>
      </c>
      <c r="F40" s="873">
        <v>11989347.819999998</v>
      </c>
      <c r="G40" s="873">
        <v>3303963.3000000007</v>
      </c>
      <c r="H40" s="943">
        <v>5175377.0999999978</v>
      </c>
    </row>
    <row r="41" spans="1:8">
      <c r="A41" s="456" t="s">
        <v>188</v>
      </c>
      <c r="B41" s="872">
        <v>140426583.72999999</v>
      </c>
      <c r="C41" s="872">
        <v>124485004.18000001</v>
      </c>
      <c r="D41" s="872">
        <v>126851826.51999997</v>
      </c>
      <c r="E41" s="872">
        <v>195143161.17000002</v>
      </c>
      <c r="F41" s="872">
        <v>217514235.81</v>
      </c>
      <c r="G41" s="872">
        <v>179921757.16</v>
      </c>
      <c r="H41" s="943">
        <v>374364715.71999997</v>
      </c>
    </row>
    <row r="42" spans="1:8">
      <c r="A42" s="458" t="s">
        <v>563</v>
      </c>
      <c r="B42" s="874">
        <v>90057565.069999993</v>
      </c>
      <c r="C42" s="874">
        <v>65536464.659999996</v>
      </c>
      <c r="D42" s="874">
        <v>67286364.969999999</v>
      </c>
      <c r="E42" s="874">
        <v>99850697.560000002</v>
      </c>
      <c r="F42" s="874">
        <v>110511626.23999998</v>
      </c>
      <c r="G42" s="874">
        <v>102427310.91000001</v>
      </c>
      <c r="H42" s="944">
        <v>228851007.48999998</v>
      </c>
    </row>
    <row r="43" spans="1:8">
      <c r="A43" s="458" t="s">
        <v>564</v>
      </c>
      <c r="B43" s="874">
        <v>25057121.440000001</v>
      </c>
      <c r="C43" s="874">
        <v>28939628.650000002</v>
      </c>
      <c r="D43" s="874">
        <v>27893639.639999993</v>
      </c>
      <c r="E43" s="874">
        <v>33325082.34</v>
      </c>
      <c r="F43" s="874">
        <v>40376369.200000003</v>
      </c>
      <c r="G43" s="874">
        <v>38169660.609999999</v>
      </c>
      <c r="H43" s="944">
        <v>59036247.400000006</v>
      </c>
    </row>
    <row r="44" spans="1:8">
      <c r="A44" s="458" t="s">
        <v>565</v>
      </c>
      <c r="B44" s="874">
        <v>10925643.870000001</v>
      </c>
      <c r="C44" s="874">
        <v>10751368.060000001</v>
      </c>
      <c r="D44" s="874">
        <v>11695686.550000001</v>
      </c>
      <c r="E44" s="874">
        <v>15904038.82</v>
      </c>
      <c r="F44" s="874">
        <v>18153168.080000002</v>
      </c>
      <c r="G44" s="874">
        <v>22167896.309999999</v>
      </c>
      <c r="H44" s="944">
        <v>39564607.270000003</v>
      </c>
    </row>
    <row r="45" spans="1:8">
      <c r="A45" s="458" t="s">
        <v>566</v>
      </c>
      <c r="B45" s="874">
        <v>5286549.99</v>
      </c>
      <c r="C45" s="874">
        <v>6419531.2200000007</v>
      </c>
      <c r="D45" s="874">
        <v>4518554.9399999995</v>
      </c>
      <c r="E45" s="874">
        <v>5704130.79</v>
      </c>
      <c r="F45" s="874">
        <v>7686178.6599999992</v>
      </c>
      <c r="G45" s="874">
        <v>5460264.5899999999</v>
      </c>
      <c r="H45" s="944">
        <v>14477310.170000002</v>
      </c>
    </row>
    <row r="46" spans="1:8">
      <c r="A46" s="458" t="s">
        <v>567</v>
      </c>
      <c r="B46" s="874">
        <v>0</v>
      </c>
      <c r="C46" s="874">
        <v>0</v>
      </c>
      <c r="D46" s="874">
        <v>0</v>
      </c>
      <c r="E46" s="874">
        <v>0</v>
      </c>
      <c r="F46" s="874">
        <v>0</v>
      </c>
      <c r="G46" s="874">
        <v>0</v>
      </c>
      <c r="H46" s="944">
        <v>0</v>
      </c>
    </row>
    <row r="47" spans="1:8">
      <c r="A47" s="458" t="s">
        <v>568</v>
      </c>
      <c r="B47" s="874">
        <v>546084.34000000008</v>
      </c>
      <c r="C47" s="874">
        <v>650957.67000000004</v>
      </c>
      <c r="D47" s="874">
        <v>430090.8899999999</v>
      </c>
      <c r="E47" s="874">
        <v>648183.61</v>
      </c>
      <c r="F47" s="874">
        <v>1196662.22</v>
      </c>
      <c r="G47" s="874">
        <v>1353290.6400000001</v>
      </c>
      <c r="H47" s="944">
        <v>2687110.37</v>
      </c>
    </row>
    <row r="48" spans="1:8">
      <c r="A48" s="458" t="s">
        <v>569</v>
      </c>
      <c r="B48" s="874">
        <v>132417.93</v>
      </c>
      <c r="C48" s="874">
        <v>513550</v>
      </c>
      <c r="D48" s="874">
        <v>350682.95999999996</v>
      </c>
      <c r="E48" s="874">
        <v>786131.95</v>
      </c>
      <c r="F48" s="874">
        <v>1426729.68</v>
      </c>
      <c r="G48" s="874">
        <v>872204</v>
      </c>
      <c r="H48" s="944">
        <v>4661275.53</v>
      </c>
    </row>
    <row r="49" spans="1:8">
      <c r="A49" s="458" t="s">
        <v>570</v>
      </c>
      <c r="B49" s="874">
        <v>0</v>
      </c>
      <c r="C49" s="874">
        <v>0</v>
      </c>
      <c r="D49" s="874">
        <v>0</v>
      </c>
      <c r="E49" s="874">
        <v>0</v>
      </c>
      <c r="F49" s="874">
        <v>0</v>
      </c>
      <c r="G49" s="874">
        <v>0</v>
      </c>
      <c r="H49" s="944">
        <v>0</v>
      </c>
    </row>
    <row r="50" spans="1:8">
      <c r="A50" s="458" t="s">
        <v>571</v>
      </c>
      <c r="B50" s="874">
        <v>8421201.0899999961</v>
      </c>
      <c r="C50" s="874">
        <v>11673503.92</v>
      </c>
      <c r="D50" s="874">
        <v>14676806.569999998</v>
      </c>
      <c r="E50" s="874">
        <v>38924896.100000016</v>
      </c>
      <c r="F50" s="874">
        <v>38163501.729999989</v>
      </c>
      <c r="G50" s="874">
        <v>9471130.0999999978</v>
      </c>
      <c r="H50" s="944">
        <v>25087157.489999998</v>
      </c>
    </row>
    <row r="51" spans="1:8">
      <c r="A51" s="456" t="s">
        <v>305</v>
      </c>
      <c r="B51" s="872">
        <v>137293551.83000001</v>
      </c>
      <c r="C51" s="872">
        <v>139693449.59</v>
      </c>
      <c r="D51" s="872">
        <v>128603633.64000002</v>
      </c>
      <c r="E51" s="872">
        <v>102023436.35000001</v>
      </c>
      <c r="F51" s="872">
        <v>131040920.46000002</v>
      </c>
      <c r="G51" s="872">
        <v>94785553.220000014</v>
      </c>
      <c r="H51" s="943">
        <v>184959815.40000001</v>
      </c>
    </row>
    <row r="52" spans="1:8">
      <c r="A52" s="457" t="s">
        <v>306</v>
      </c>
      <c r="B52" s="873">
        <v>125805602.39</v>
      </c>
      <c r="C52" s="873">
        <v>128656542.25</v>
      </c>
      <c r="D52" s="873">
        <v>116893695.44000003</v>
      </c>
      <c r="E52" s="873">
        <v>88318072.030000001</v>
      </c>
      <c r="F52" s="873">
        <v>115829782.40000002</v>
      </c>
      <c r="G52" s="873">
        <v>86688417.230000004</v>
      </c>
      <c r="H52" s="943">
        <v>168966080.63</v>
      </c>
    </row>
    <row r="53" spans="1:8">
      <c r="A53" s="458" t="s">
        <v>572</v>
      </c>
      <c r="B53" s="874">
        <v>125805602.39</v>
      </c>
      <c r="C53" s="874">
        <v>128656542.25</v>
      </c>
      <c r="D53" s="874">
        <v>116893695.44000003</v>
      </c>
      <c r="E53" s="874">
        <v>88318072.030000001</v>
      </c>
      <c r="F53" s="874">
        <v>115829782.40000002</v>
      </c>
      <c r="G53" s="874">
        <v>86688417.230000004</v>
      </c>
      <c r="H53" s="944">
        <v>168966080.63</v>
      </c>
    </row>
    <row r="54" spans="1:8">
      <c r="A54" s="457" t="s">
        <v>296</v>
      </c>
      <c r="B54" s="873">
        <v>1853365.9200000002</v>
      </c>
      <c r="C54" s="873">
        <v>1843413.16</v>
      </c>
      <c r="D54" s="873">
        <v>1473966.97</v>
      </c>
      <c r="E54" s="873">
        <v>2268901.6800000002</v>
      </c>
      <c r="F54" s="873">
        <v>3009546.3899999997</v>
      </c>
      <c r="G54" s="873">
        <v>2974550.2600000002</v>
      </c>
      <c r="H54" s="943">
        <v>3585424.36</v>
      </c>
    </row>
    <row r="55" spans="1:8">
      <c r="A55" s="458" t="s">
        <v>573</v>
      </c>
      <c r="B55" s="874">
        <v>0</v>
      </c>
      <c r="C55" s="874">
        <v>0</v>
      </c>
      <c r="D55" s="874">
        <v>0</v>
      </c>
      <c r="E55" s="874">
        <v>0</v>
      </c>
      <c r="F55" s="874">
        <v>0</v>
      </c>
      <c r="G55" s="874">
        <v>0</v>
      </c>
      <c r="H55" s="944">
        <v>0</v>
      </c>
    </row>
    <row r="56" spans="1:8">
      <c r="A56" s="458" t="s">
        <v>574</v>
      </c>
      <c r="B56" s="874">
        <v>0</v>
      </c>
      <c r="C56" s="874">
        <v>0</v>
      </c>
      <c r="D56" s="874">
        <v>0</v>
      </c>
      <c r="E56" s="874">
        <v>0</v>
      </c>
      <c r="F56" s="874">
        <v>0</v>
      </c>
      <c r="G56" s="874">
        <v>0</v>
      </c>
      <c r="H56" s="944">
        <v>0</v>
      </c>
    </row>
    <row r="57" spans="1:8">
      <c r="A57" s="458" t="s">
        <v>575</v>
      </c>
      <c r="B57" s="874">
        <v>0</v>
      </c>
      <c r="C57" s="874">
        <v>0</v>
      </c>
      <c r="D57" s="874">
        <v>0</v>
      </c>
      <c r="E57" s="874">
        <v>0</v>
      </c>
      <c r="F57" s="874">
        <v>0</v>
      </c>
      <c r="G57" s="874">
        <v>0</v>
      </c>
      <c r="H57" s="944">
        <v>0</v>
      </c>
    </row>
    <row r="58" spans="1:8">
      <c r="A58" s="458" t="s">
        <v>576</v>
      </c>
      <c r="B58" s="874">
        <v>0</v>
      </c>
      <c r="C58" s="874">
        <v>0</v>
      </c>
      <c r="D58" s="874">
        <v>0</v>
      </c>
      <c r="E58" s="874">
        <v>0</v>
      </c>
      <c r="F58" s="874">
        <v>0</v>
      </c>
      <c r="G58" s="874">
        <v>0</v>
      </c>
      <c r="H58" s="944">
        <v>0</v>
      </c>
    </row>
    <row r="59" spans="1:8" ht="13.5" customHeight="1">
      <c r="A59" s="458" t="s">
        <v>577</v>
      </c>
      <c r="B59" s="874">
        <v>0</v>
      </c>
      <c r="C59" s="874">
        <v>0</v>
      </c>
      <c r="D59" s="874">
        <v>0</v>
      </c>
      <c r="E59" s="874">
        <v>0</v>
      </c>
      <c r="F59" s="874">
        <v>0</v>
      </c>
      <c r="G59" s="874">
        <v>0</v>
      </c>
      <c r="H59" s="944">
        <v>0</v>
      </c>
    </row>
    <row r="60" spans="1:8">
      <c r="A60" s="458" t="s">
        <v>578</v>
      </c>
      <c r="B60" s="874">
        <v>1853365.9200000002</v>
      </c>
      <c r="C60" s="874">
        <v>1843413.16</v>
      </c>
      <c r="D60" s="874">
        <v>1473966.97</v>
      </c>
      <c r="E60" s="874">
        <v>2268901.6800000002</v>
      </c>
      <c r="F60" s="874">
        <v>3009546.3899999997</v>
      </c>
      <c r="G60" s="874">
        <v>2974550.2600000002</v>
      </c>
      <c r="H60" s="944">
        <v>3585424.36</v>
      </c>
    </row>
    <row r="61" spans="1:8">
      <c r="A61" s="458" t="s">
        <v>579</v>
      </c>
      <c r="B61" s="874">
        <v>0</v>
      </c>
      <c r="C61" s="874">
        <v>0</v>
      </c>
      <c r="D61" s="874">
        <v>0</v>
      </c>
      <c r="E61" s="874">
        <v>0</v>
      </c>
      <c r="F61" s="874">
        <v>0</v>
      </c>
      <c r="G61" s="874">
        <v>0</v>
      </c>
      <c r="H61" s="944">
        <v>0</v>
      </c>
    </row>
    <row r="62" spans="1:8">
      <c r="A62" s="458" t="s">
        <v>562</v>
      </c>
      <c r="B62" s="874">
        <v>0</v>
      </c>
      <c r="C62" s="874">
        <v>0</v>
      </c>
      <c r="D62" s="874">
        <v>0</v>
      </c>
      <c r="E62" s="874">
        <v>0</v>
      </c>
      <c r="F62" s="874">
        <v>0</v>
      </c>
      <c r="G62" s="874">
        <v>0</v>
      </c>
      <c r="H62" s="944">
        <v>0</v>
      </c>
    </row>
    <row r="63" spans="1:8">
      <c r="A63" s="457" t="s">
        <v>4</v>
      </c>
      <c r="B63" s="873">
        <v>6595281.959999999</v>
      </c>
      <c r="C63" s="873">
        <v>6030114.6200000001</v>
      </c>
      <c r="D63" s="873">
        <v>6141794.3799999999</v>
      </c>
      <c r="E63" s="873">
        <v>6526757.46</v>
      </c>
      <c r="F63" s="873">
        <v>6624149.9699999988</v>
      </c>
      <c r="G63" s="873">
        <v>3728270.53</v>
      </c>
      <c r="H63" s="943">
        <v>9535924.75</v>
      </c>
    </row>
    <row r="64" spans="1:8">
      <c r="A64" s="458" t="s">
        <v>580</v>
      </c>
      <c r="B64" s="874">
        <v>0</v>
      </c>
      <c r="C64" s="874">
        <v>0</v>
      </c>
      <c r="D64" s="874">
        <v>0</v>
      </c>
      <c r="E64" s="874">
        <v>0</v>
      </c>
      <c r="F64" s="874">
        <v>0</v>
      </c>
      <c r="G64" s="874">
        <v>0</v>
      </c>
      <c r="H64" s="944">
        <v>0</v>
      </c>
    </row>
    <row r="65" spans="1:8">
      <c r="A65" s="458" t="s">
        <v>581</v>
      </c>
      <c r="B65" s="874">
        <v>391300</v>
      </c>
      <c r="C65" s="874">
        <v>502300</v>
      </c>
      <c r="D65" s="874">
        <v>570900</v>
      </c>
      <c r="E65" s="874">
        <v>731800</v>
      </c>
      <c r="F65" s="874">
        <v>1130000</v>
      </c>
      <c r="G65" s="874">
        <v>568000</v>
      </c>
      <c r="H65" s="944">
        <v>989700</v>
      </c>
    </row>
    <row r="66" spans="1:8">
      <c r="A66" s="458" t="s">
        <v>596</v>
      </c>
      <c r="B66" s="874">
        <v>0</v>
      </c>
      <c r="C66" s="874">
        <v>0</v>
      </c>
      <c r="D66" s="874">
        <v>0</v>
      </c>
      <c r="E66" s="874">
        <v>0</v>
      </c>
      <c r="F66" s="874">
        <v>0</v>
      </c>
      <c r="G66" s="874">
        <v>0</v>
      </c>
      <c r="H66" s="944">
        <v>0</v>
      </c>
    </row>
    <row r="67" spans="1:8">
      <c r="A67" s="458" t="s">
        <v>582</v>
      </c>
      <c r="B67" s="874">
        <v>6179240.4699999988</v>
      </c>
      <c r="C67" s="874">
        <v>5523130.7000000002</v>
      </c>
      <c r="D67" s="874">
        <v>5563845.1799999997</v>
      </c>
      <c r="E67" s="874">
        <v>5790907.4699999997</v>
      </c>
      <c r="F67" s="874">
        <v>5493734.8699999992</v>
      </c>
      <c r="G67" s="874">
        <v>3159410.55</v>
      </c>
      <c r="H67" s="944">
        <v>8538982.2699999996</v>
      </c>
    </row>
    <row r="68" spans="1:8">
      <c r="A68" s="458" t="s">
        <v>583</v>
      </c>
      <c r="B68" s="874">
        <v>24741.49</v>
      </c>
      <c r="C68" s="874">
        <v>4683.92</v>
      </c>
      <c r="D68" s="874">
        <v>7049.2000000000007</v>
      </c>
      <c r="E68" s="874">
        <v>4049.9900000000002</v>
      </c>
      <c r="F68" s="874">
        <v>415.1</v>
      </c>
      <c r="G68" s="874">
        <v>859.98</v>
      </c>
      <c r="H68" s="944">
        <v>7242.4799999999987</v>
      </c>
    </row>
    <row r="69" spans="1:8">
      <c r="A69" s="457" t="s">
        <v>297</v>
      </c>
      <c r="B69" s="873">
        <v>3039301.5600000005</v>
      </c>
      <c r="C69" s="862">
        <v>3163379.5600000005</v>
      </c>
      <c r="D69" s="862">
        <v>4094176.8499999996</v>
      </c>
      <c r="E69" s="862">
        <v>4909705.1800000006</v>
      </c>
      <c r="F69" s="862">
        <v>5577441.6999999983</v>
      </c>
      <c r="G69" s="862">
        <v>1394315.2</v>
      </c>
      <c r="H69" s="943">
        <v>2872385.6599999997</v>
      </c>
    </row>
    <row r="70" spans="1:8">
      <c r="A70" s="456" t="s">
        <v>298</v>
      </c>
      <c r="B70" s="872">
        <v>0</v>
      </c>
      <c r="C70" s="872">
        <v>0</v>
      </c>
      <c r="D70" s="872">
        <v>0</v>
      </c>
      <c r="E70" s="872">
        <v>0</v>
      </c>
      <c r="F70" s="872">
        <v>0</v>
      </c>
      <c r="G70" s="872">
        <v>0</v>
      </c>
      <c r="H70" s="943">
        <v>0</v>
      </c>
    </row>
    <row r="71" spans="1:8">
      <c r="A71" s="458" t="s">
        <v>584</v>
      </c>
      <c r="B71" s="874">
        <v>0</v>
      </c>
      <c r="C71" s="874">
        <v>0</v>
      </c>
      <c r="D71" s="874">
        <v>0</v>
      </c>
      <c r="E71" s="874">
        <v>0</v>
      </c>
      <c r="F71" s="874">
        <v>0</v>
      </c>
      <c r="G71" s="874">
        <v>0</v>
      </c>
      <c r="H71" s="944">
        <v>0</v>
      </c>
    </row>
    <row r="72" spans="1:8">
      <c r="A72" s="458" t="s">
        <v>562</v>
      </c>
      <c r="B72" s="874">
        <v>0</v>
      </c>
      <c r="C72" s="874">
        <v>0</v>
      </c>
      <c r="D72" s="874">
        <v>0</v>
      </c>
      <c r="E72" s="874">
        <v>0</v>
      </c>
      <c r="F72" s="874">
        <v>0</v>
      </c>
      <c r="G72" s="874">
        <v>0</v>
      </c>
      <c r="H72" s="944">
        <v>0</v>
      </c>
    </row>
    <row r="73" spans="1:8">
      <c r="A73" s="456" t="s">
        <v>299</v>
      </c>
      <c r="B73" s="872">
        <v>0</v>
      </c>
      <c r="C73" s="872">
        <v>0</v>
      </c>
      <c r="D73" s="872">
        <v>0</v>
      </c>
      <c r="E73" s="872">
        <v>0</v>
      </c>
      <c r="F73" s="872">
        <v>0</v>
      </c>
      <c r="G73" s="872">
        <v>0</v>
      </c>
      <c r="H73" s="943">
        <v>0</v>
      </c>
    </row>
    <row r="74" spans="1:8">
      <c r="A74" s="458" t="s">
        <v>585</v>
      </c>
      <c r="B74" s="874">
        <v>0</v>
      </c>
      <c r="C74" s="874">
        <v>0</v>
      </c>
      <c r="D74" s="874">
        <v>0</v>
      </c>
      <c r="E74" s="874">
        <v>0</v>
      </c>
      <c r="F74" s="874">
        <v>0</v>
      </c>
      <c r="G74" s="874">
        <v>0</v>
      </c>
      <c r="H74" s="944">
        <v>0</v>
      </c>
    </row>
    <row r="75" spans="1:8">
      <c r="A75" s="456" t="s">
        <v>300</v>
      </c>
      <c r="B75" s="872">
        <v>500925</v>
      </c>
      <c r="C75" s="872">
        <v>587025</v>
      </c>
      <c r="D75" s="872">
        <v>673214</v>
      </c>
      <c r="E75" s="872">
        <v>562569.55000000005</v>
      </c>
      <c r="F75" s="872">
        <v>394155</v>
      </c>
      <c r="G75" s="872">
        <v>152655.70000000001</v>
      </c>
      <c r="H75" s="943">
        <v>300527</v>
      </c>
    </row>
    <row r="76" spans="1:8">
      <c r="A76" s="458" t="s">
        <v>586</v>
      </c>
      <c r="B76" s="874">
        <v>0</v>
      </c>
      <c r="C76" s="874">
        <v>0</v>
      </c>
      <c r="D76" s="874">
        <v>0</v>
      </c>
      <c r="E76" s="874">
        <v>0</v>
      </c>
      <c r="F76" s="874">
        <v>0</v>
      </c>
      <c r="G76" s="874">
        <v>0</v>
      </c>
      <c r="H76" s="944">
        <v>0</v>
      </c>
    </row>
    <row r="77" spans="1:8">
      <c r="A77" s="458" t="s">
        <v>587</v>
      </c>
      <c r="B77" s="874">
        <v>0</v>
      </c>
      <c r="C77" s="874">
        <v>0</v>
      </c>
      <c r="D77" s="874">
        <v>0</v>
      </c>
      <c r="E77" s="874">
        <v>0</v>
      </c>
      <c r="F77" s="874">
        <v>0</v>
      </c>
      <c r="G77" s="874">
        <v>0</v>
      </c>
      <c r="H77" s="944">
        <v>0</v>
      </c>
    </row>
    <row r="78" spans="1:8">
      <c r="A78" s="458" t="s">
        <v>307</v>
      </c>
      <c r="B78" s="874">
        <v>500925</v>
      </c>
      <c r="C78" s="874">
        <v>587025</v>
      </c>
      <c r="D78" s="874">
        <v>673214</v>
      </c>
      <c r="E78" s="874">
        <v>562569.55000000005</v>
      </c>
      <c r="F78" s="874">
        <v>394155</v>
      </c>
      <c r="G78" s="874">
        <v>152655.70000000001</v>
      </c>
      <c r="H78" s="944">
        <v>300527</v>
      </c>
    </row>
    <row r="79" spans="1:8">
      <c r="A79" s="458" t="s">
        <v>588</v>
      </c>
      <c r="B79" s="874">
        <v>0</v>
      </c>
      <c r="C79" s="874">
        <v>0</v>
      </c>
      <c r="D79" s="874">
        <v>0</v>
      </c>
      <c r="E79" s="874">
        <v>0</v>
      </c>
      <c r="F79" s="874">
        <v>0</v>
      </c>
      <c r="G79" s="874">
        <v>0</v>
      </c>
      <c r="H79" s="944">
        <v>0</v>
      </c>
    </row>
    <row r="80" spans="1:8">
      <c r="A80" s="456" t="s">
        <v>308</v>
      </c>
      <c r="B80" s="872">
        <v>2199164.06</v>
      </c>
      <c r="C80" s="872">
        <v>990397.66</v>
      </c>
      <c r="D80" s="872">
        <v>2092011.6900000002</v>
      </c>
      <c r="E80" s="872">
        <v>2026920.56</v>
      </c>
      <c r="F80" s="872">
        <v>2071822.84</v>
      </c>
      <c r="G80" s="872">
        <v>653338.76</v>
      </c>
      <c r="H80" s="943">
        <v>1226280.07</v>
      </c>
    </row>
    <row r="81" spans="1:8">
      <c r="A81" s="458" t="s">
        <v>589</v>
      </c>
      <c r="B81" s="874">
        <v>0</v>
      </c>
      <c r="C81" s="874">
        <v>0</v>
      </c>
      <c r="D81" s="874">
        <v>0</v>
      </c>
      <c r="E81" s="874">
        <v>0</v>
      </c>
      <c r="F81" s="874">
        <v>0</v>
      </c>
      <c r="G81" s="874">
        <v>0</v>
      </c>
      <c r="H81" s="944">
        <v>0</v>
      </c>
    </row>
    <row r="82" spans="1:8">
      <c r="A82" s="458" t="s">
        <v>443</v>
      </c>
      <c r="B82" s="874">
        <v>2194729</v>
      </c>
      <c r="C82" s="874">
        <v>980125</v>
      </c>
      <c r="D82" s="874">
        <v>2080685.84</v>
      </c>
      <c r="E82" s="874">
        <v>1901705</v>
      </c>
      <c r="F82" s="874">
        <v>2066112</v>
      </c>
      <c r="G82" s="874">
        <v>649438</v>
      </c>
      <c r="H82" s="944">
        <v>1219057.93</v>
      </c>
    </row>
    <row r="83" spans="1:8">
      <c r="A83" s="459" t="s">
        <v>590</v>
      </c>
      <c r="B83" s="874">
        <v>4234.57</v>
      </c>
      <c r="C83" s="874">
        <v>7444.77</v>
      </c>
      <c r="D83" s="874">
        <v>7056.1</v>
      </c>
      <c r="E83" s="874">
        <v>778.57</v>
      </c>
      <c r="F83" s="874">
        <v>3960.0899999999997</v>
      </c>
      <c r="G83" s="874">
        <v>3900.76</v>
      </c>
      <c r="H83" s="944">
        <v>5342.8599999999988</v>
      </c>
    </row>
    <row r="84" spans="1:8">
      <c r="A84" s="458" t="s">
        <v>591</v>
      </c>
      <c r="B84" s="874">
        <v>0</v>
      </c>
      <c r="C84" s="874">
        <v>0</v>
      </c>
      <c r="D84" s="874">
        <v>0</v>
      </c>
      <c r="E84" s="874">
        <v>0</v>
      </c>
      <c r="F84" s="874">
        <v>0</v>
      </c>
      <c r="G84" s="874">
        <v>0</v>
      </c>
      <c r="H84" s="944">
        <v>0</v>
      </c>
    </row>
    <row r="85" spans="1:8">
      <c r="A85" s="458" t="s">
        <v>592</v>
      </c>
      <c r="B85" s="874">
        <v>200.49</v>
      </c>
      <c r="C85" s="874">
        <v>2827.89</v>
      </c>
      <c r="D85" s="874">
        <v>4269.75</v>
      </c>
      <c r="E85" s="874">
        <v>124436.99</v>
      </c>
      <c r="F85" s="874">
        <v>1750.75</v>
      </c>
      <c r="G85" s="874">
        <v>0</v>
      </c>
      <c r="H85" s="944">
        <v>1879.2800000000002</v>
      </c>
    </row>
    <row r="86" spans="1:8">
      <c r="A86" s="428" t="s">
        <v>124</v>
      </c>
      <c r="B86" s="868">
        <v>347824086</v>
      </c>
      <c r="C86" s="868">
        <v>346758638.17000002</v>
      </c>
      <c r="D86" s="868">
        <v>346077661.08999997</v>
      </c>
      <c r="E86" s="868">
        <v>390034116.67000008</v>
      </c>
      <c r="F86" s="868">
        <v>512889058.69</v>
      </c>
      <c r="G86" s="868">
        <v>371408472.87</v>
      </c>
      <c r="H86" s="945">
        <v>734482727.70000005</v>
      </c>
    </row>
    <row r="87" spans="1:8">
      <c r="A87" s="265" t="s">
        <v>465</v>
      </c>
    </row>
    <row r="88" spans="1:8">
      <c r="A88" s="550" t="s">
        <v>483</v>
      </c>
      <c r="G88" s="487"/>
    </row>
    <row r="89" spans="1:8">
      <c r="A89" s="266" t="s">
        <v>784</v>
      </c>
    </row>
    <row r="90" spans="1:8">
      <c r="A90" s="469" t="s">
        <v>593</v>
      </c>
    </row>
  </sheetData>
  <pageMargins left="1.32" right="0.7" top="0.75" bottom="0.75" header="0.3" footer="0.3"/>
  <pageSetup scale="58"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30"/>
  <dimension ref="A1:S89"/>
  <sheetViews>
    <sheetView showGridLines="0" zoomScaleNormal="100" workbookViewId="0">
      <pane xSplit="1" ySplit="9" topLeftCell="B61" activePane="bottomRight" state="frozen"/>
      <selection pane="topRight" activeCell="B1" sqref="B1"/>
      <selection pane="bottomLeft" activeCell="A10" sqref="A10"/>
      <selection pane="bottomRight" activeCell="N81" sqref="N81"/>
    </sheetView>
  </sheetViews>
  <sheetFormatPr defaultColWidth="9.140625" defaultRowHeight="12.75"/>
  <cols>
    <col min="1" max="1" width="67.5703125" style="255" customWidth="1"/>
    <col min="2" max="14" width="10.7109375" style="448" customWidth="1"/>
    <col min="15" max="15" width="19.5703125" style="190" bestFit="1" customWidth="1"/>
    <col min="16" max="16" width="15.28515625" style="190" bestFit="1" customWidth="1"/>
    <col min="17" max="17" width="29" style="190" customWidth="1"/>
    <col min="18" max="18" width="18.7109375" style="569" bestFit="1" customWidth="1"/>
    <col min="19" max="19" width="16" style="190" bestFit="1" customWidth="1"/>
    <col min="20" max="16384" width="9.140625" style="255"/>
  </cols>
  <sheetData>
    <row r="1" spans="1:19" s="363" customFormat="1">
      <c r="A1" s="555" t="s">
        <v>117</v>
      </c>
      <c r="B1" s="257"/>
      <c r="C1" s="257"/>
      <c r="D1" s="257"/>
      <c r="E1" s="257"/>
      <c r="F1" s="257"/>
      <c r="G1" s="257"/>
      <c r="H1" s="257"/>
      <c r="I1" s="257"/>
      <c r="J1" s="257"/>
      <c r="K1" s="257"/>
      <c r="L1" s="257"/>
      <c r="M1" s="257"/>
      <c r="N1" s="975">
        <v>77</v>
      </c>
      <c r="O1" s="556"/>
      <c r="P1" s="556"/>
      <c r="Q1" s="556"/>
      <c r="R1" s="557"/>
      <c r="S1" s="556"/>
    </row>
    <row r="2" spans="1:19" s="922" customFormat="1" ht="17.25" customHeight="1">
      <c r="A2" s="930"/>
      <c r="B2" s="931"/>
      <c r="C2" s="931"/>
      <c r="D2" s="931"/>
      <c r="E2" s="931"/>
      <c r="F2" s="931"/>
      <c r="G2" s="931"/>
      <c r="H2" s="931"/>
      <c r="I2" s="931"/>
      <c r="J2" s="931"/>
      <c r="K2" s="931"/>
      <c r="L2" s="931"/>
      <c r="M2" s="931"/>
      <c r="N2" s="931"/>
      <c r="O2" s="932"/>
      <c r="P2" s="932"/>
      <c r="Q2" s="932"/>
      <c r="R2" s="933"/>
      <c r="S2" s="932"/>
    </row>
    <row r="3" spans="1:19" s="363" customFormat="1" ht="17.25" customHeight="1">
      <c r="A3" s="510"/>
      <c r="B3" s="558"/>
      <c r="C3" s="558"/>
      <c r="D3" s="558"/>
      <c r="E3" s="558"/>
      <c r="F3" s="558"/>
      <c r="G3" s="558"/>
      <c r="H3" s="558"/>
      <c r="I3" s="558"/>
      <c r="J3" s="558"/>
      <c r="K3" s="558"/>
      <c r="L3" s="558"/>
      <c r="M3" s="558"/>
      <c r="N3" s="559"/>
      <c r="O3" s="556"/>
      <c r="P3" s="556"/>
      <c r="Q3" s="556"/>
      <c r="R3" s="557"/>
      <c r="S3" s="556"/>
    </row>
    <row r="4" spans="1:19" s="363" customFormat="1" ht="17.25" customHeight="1">
      <c r="A4" s="510"/>
      <c r="B4" s="558"/>
      <c r="C4" s="558"/>
      <c r="D4" s="558"/>
      <c r="E4" s="558"/>
      <c r="F4" s="558"/>
      <c r="G4" s="558"/>
      <c r="H4" s="558"/>
      <c r="I4" s="558"/>
      <c r="J4" s="558"/>
      <c r="K4" s="558"/>
      <c r="L4" s="558"/>
      <c r="M4" s="558"/>
      <c r="N4" s="559"/>
      <c r="O4" s="556"/>
      <c r="P4" s="556"/>
      <c r="Q4" s="556"/>
      <c r="R4" s="557"/>
      <c r="S4" s="556"/>
    </row>
    <row r="5" spans="1:19" s="363" customFormat="1">
      <c r="B5" s="448"/>
      <c r="C5" s="448"/>
      <c r="D5" s="448"/>
      <c r="E5" s="448"/>
      <c r="F5" s="448"/>
      <c r="G5" s="448"/>
      <c r="H5" s="448"/>
      <c r="I5" s="448"/>
      <c r="J5" s="448"/>
      <c r="K5" s="448"/>
      <c r="L5" s="448"/>
      <c r="M5" s="448"/>
      <c r="N5" s="448"/>
      <c r="O5" s="556"/>
      <c r="P5" s="556"/>
      <c r="Q5" s="556"/>
      <c r="R5" s="557"/>
      <c r="S5" s="556"/>
    </row>
    <row r="6" spans="1:19" s="363" customFormat="1" ht="15" customHeight="1">
      <c r="A6" s="193" t="s">
        <v>374</v>
      </c>
      <c r="B6" s="560"/>
      <c r="C6" s="560"/>
      <c r="D6" s="560"/>
      <c r="E6" s="560"/>
      <c r="F6" s="560"/>
      <c r="G6" s="560"/>
      <c r="H6" s="560"/>
      <c r="I6" s="560"/>
      <c r="J6" s="560"/>
      <c r="K6" s="560"/>
      <c r="L6" s="560"/>
      <c r="M6" s="560"/>
      <c r="N6" s="561"/>
      <c r="O6" s="556"/>
      <c r="P6" s="556"/>
      <c r="Q6" s="556"/>
      <c r="R6" s="557"/>
      <c r="S6" s="556"/>
    </row>
    <row r="7" spans="1:19" s="363" customFormat="1" ht="15" customHeight="1">
      <c r="A7" s="193" t="s">
        <v>802</v>
      </c>
      <c r="B7" s="448"/>
      <c r="C7" s="448"/>
      <c r="D7" s="448"/>
      <c r="E7" s="448"/>
      <c r="F7" s="558"/>
      <c r="G7" s="448"/>
      <c r="H7" s="448"/>
      <c r="I7" s="448"/>
      <c r="J7" s="448"/>
      <c r="K7" s="448"/>
      <c r="L7" s="448"/>
      <c r="M7" s="448"/>
      <c r="N7" s="448"/>
      <c r="O7" s="556"/>
      <c r="P7" s="556"/>
      <c r="Q7" s="556"/>
      <c r="R7" s="557"/>
      <c r="S7" s="556"/>
    </row>
    <row r="8" spans="1:19" s="363" customFormat="1" ht="15" customHeight="1">
      <c r="A8" s="195" t="s">
        <v>185</v>
      </c>
      <c r="B8" s="487"/>
      <c r="C8" s="487"/>
      <c r="D8" s="487"/>
      <c r="E8" s="562"/>
      <c r="F8" s="487"/>
      <c r="G8" s="487"/>
      <c r="H8" s="487"/>
      <c r="I8" s="487"/>
      <c r="J8" s="487"/>
      <c r="K8" s="487"/>
      <c r="L8" s="487"/>
      <c r="M8" s="487"/>
      <c r="N8" s="487"/>
      <c r="O8" s="556"/>
      <c r="P8" s="556"/>
      <c r="Q8" s="556"/>
      <c r="R8" s="557"/>
      <c r="S8" s="556"/>
    </row>
    <row r="9" spans="1:19" s="363" customFormat="1" ht="15" customHeight="1">
      <c r="A9" s="422" t="s">
        <v>617</v>
      </c>
      <c r="B9" s="257" t="s">
        <v>190</v>
      </c>
      <c r="C9" s="257" t="s">
        <v>156</v>
      </c>
      <c r="D9" s="257" t="s">
        <v>157</v>
      </c>
      <c r="E9" s="257" t="s">
        <v>158</v>
      </c>
      <c r="F9" s="257" t="s">
        <v>159</v>
      </c>
      <c r="G9" s="257" t="s">
        <v>160</v>
      </c>
      <c r="H9" s="257" t="s">
        <v>161</v>
      </c>
      <c r="I9" s="257" t="s">
        <v>162</v>
      </c>
      <c r="J9" s="257" t="s">
        <v>163</v>
      </c>
      <c r="K9" s="257" t="s">
        <v>164</v>
      </c>
      <c r="L9" s="257" t="s">
        <v>165</v>
      </c>
      <c r="M9" s="257" t="s">
        <v>166</v>
      </c>
      <c r="N9" s="257" t="s">
        <v>77</v>
      </c>
      <c r="O9" s="556"/>
      <c r="P9" s="556"/>
      <c r="Q9" s="556"/>
      <c r="R9" s="557"/>
      <c r="S9" s="556"/>
    </row>
    <row r="10" spans="1:19" s="361" customFormat="1" ht="15" customHeight="1">
      <c r="A10" s="456" t="s">
        <v>186</v>
      </c>
      <c r="B10" s="872">
        <v>690602952.65999997</v>
      </c>
      <c r="C10" s="872">
        <v>502028486.05000001</v>
      </c>
      <c r="D10" s="872">
        <v>753600685.42999983</v>
      </c>
      <c r="E10" s="872">
        <v>1701504740.1200004</v>
      </c>
      <c r="F10" s="872">
        <v>1554082017.6900001</v>
      </c>
      <c r="G10" s="872">
        <v>750877248.41000009</v>
      </c>
      <c r="H10" s="872">
        <v>827612111.24000013</v>
      </c>
      <c r="I10" s="872">
        <v>668041469.76999986</v>
      </c>
      <c r="J10" s="872">
        <v>679512978.76999998</v>
      </c>
      <c r="K10" s="872">
        <v>844230325.84000003</v>
      </c>
      <c r="L10" s="872">
        <v>657130563.22000003</v>
      </c>
      <c r="M10" s="872">
        <v>966382214.00999987</v>
      </c>
      <c r="N10" s="872">
        <v>10595605793.209999</v>
      </c>
      <c r="O10" s="563"/>
      <c r="P10" s="563"/>
      <c r="Q10" s="563"/>
      <c r="R10" s="564"/>
      <c r="S10" s="563"/>
    </row>
    <row r="11" spans="1:19" s="363" customFormat="1" ht="15" customHeight="1">
      <c r="A11" s="457" t="s">
        <v>303</v>
      </c>
      <c r="B11" s="873">
        <v>272398972.38</v>
      </c>
      <c r="C11" s="873">
        <v>191091319.13</v>
      </c>
      <c r="D11" s="873">
        <v>380163895.25999993</v>
      </c>
      <c r="E11" s="873">
        <v>191509618.13000003</v>
      </c>
      <c r="F11" s="873">
        <v>259415323.03999999</v>
      </c>
      <c r="G11" s="873">
        <v>249220536.98999998</v>
      </c>
      <c r="H11" s="873">
        <v>230207131.27000004</v>
      </c>
      <c r="I11" s="873">
        <v>217107942.67999995</v>
      </c>
      <c r="J11" s="873">
        <v>231973707.5</v>
      </c>
      <c r="K11" s="873">
        <v>212679257.72000003</v>
      </c>
      <c r="L11" s="873">
        <v>232496377.20000002</v>
      </c>
      <c r="M11" s="873">
        <v>282562607.34999996</v>
      </c>
      <c r="N11" s="873">
        <v>2950826688.6500001</v>
      </c>
      <c r="O11" s="565"/>
      <c r="P11" s="556"/>
      <c r="Q11" s="556"/>
      <c r="R11" s="557"/>
      <c r="S11" s="556"/>
    </row>
    <row r="12" spans="1:19" s="363" customFormat="1" ht="15" customHeight="1">
      <c r="A12" s="458" t="s">
        <v>539</v>
      </c>
      <c r="B12" s="874">
        <v>27584887.359999999</v>
      </c>
      <c r="C12" s="874">
        <v>33882835.399999999</v>
      </c>
      <c r="D12" s="874">
        <v>210071325.09999999</v>
      </c>
      <c r="E12" s="874">
        <v>21683304.91</v>
      </c>
      <c r="F12" s="874">
        <v>34020743.189999998</v>
      </c>
      <c r="G12" s="874">
        <v>67248254.310000002</v>
      </c>
      <c r="H12" s="874">
        <v>46988405.219999999</v>
      </c>
      <c r="I12" s="874">
        <v>30393411.449999999</v>
      </c>
      <c r="J12" s="874">
        <v>44024386.780000001</v>
      </c>
      <c r="K12" s="874">
        <v>24222098.489999998</v>
      </c>
      <c r="L12" s="874">
        <v>25603324.57</v>
      </c>
      <c r="M12" s="874">
        <v>68012249.090000004</v>
      </c>
      <c r="N12" s="874">
        <v>633735225.87000012</v>
      </c>
      <c r="O12" s="556"/>
      <c r="P12" s="556"/>
      <c r="Q12" s="556"/>
      <c r="R12" s="557"/>
      <c r="S12" s="556"/>
    </row>
    <row r="13" spans="1:19" s="363" customFormat="1" ht="15" customHeight="1">
      <c r="A13" s="458" t="s">
        <v>540</v>
      </c>
      <c r="B13" s="874">
        <v>162583078.94</v>
      </c>
      <c r="C13" s="874">
        <v>125241021.05</v>
      </c>
      <c r="D13" s="874">
        <v>126094845.03</v>
      </c>
      <c r="E13" s="874">
        <v>116354887.36</v>
      </c>
      <c r="F13" s="874">
        <v>181577005.69</v>
      </c>
      <c r="G13" s="874">
        <v>128963212.52</v>
      </c>
      <c r="H13" s="874">
        <v>126971779.56</v>
      </c>
      <c r="I13" s="874">
        <v>127779227.41</v>
      </c>
      <c r="J13" s="874">
        <v>130942551.41</v>
      </c>
      <c r="K13" s="874">
        <v>133281806</v>
      </c>
      <c r="L13" s="874">
        <v>147941917.63</v>
      </c>
      <c r="M13" s="874">
        <v>151511827.91</v>
      </c>
      <c r="N13" s="874">
        <v>1659243160.51</v>
      </c>
      <c r="O13" s="556"/>
      <c r="P13" s="556"/>
      <c r="Q13" s="556"/>
      <c r="R13" s="557"/>
      <c r="S13" s="556"/>
    </row>
    <row r="14" spans="1:19" s="363" customFormat="1" ht="15" customHeight="1">
      <c r="A14" s="458" t="s">
        <v>541</v>
      </c>
      <c r="B14" s="874">
        <v>69294629.950000003</v>
      </c>
      <c r="C14" s="874">
        <v>21647905.969999999</v>
      </c>
      <c r="D14" s="874">
        <v>31099212.140000001</v>
      </c>
      <c r="E14" s="874">
        <v>39398671.270000003</v>
      </c>
      <c r="F14" s="874">
        <v>31779550.57</v>
      </c>
      <c r="G14" s="874">
        <v>38139269.700000003</v>
      </c>
      <c r="H14" s="874">
        <v>39710559.270000003</v>
      </c>
      <c r="I14" s="874">
        <v>41779233.539999999</v>
      </c>
      <c r="J14" s="874">
        <v>43379910.009999998</v>
      </c>
      <c r="K14" s="874">
        <v>38600504.920000002</v>
      </c>
      <c r="L14" s="874">
        <v>45727135.25</v>
      </c>
      <c r="M14" s="874">
        <v>43571529.960000001</v>
      </c>
      <c r="N14" s="874">
        <v>484128112.55000001</v>
      </c>
      <c r="O14" s="556"/>
      <c r="P14" s="556"/>
      <c r="Q14" s="556"/>
      <c r="R14" s="557"/>
      <c r="S14" s="556"/>
    </row>
    <row r="15" spans="1:19" s="363" customFormat="1" ht="15" customHeight="1">
      <c r="A15" s="458" t="s">
        <v>542</v>
      </c>
      <c r="B15" s="874">
        <v>217093.46</v>
      </c>
      <c r="C15" s="874">
        <v>148469.73000000001</v>
      </c>
      <c r="D15" s="874">
        <v>536371.64</v>
      </c>
      <c r="E15" s="874">
        <v>3716459.22</v>
      </c>
      <c r="F15" s="874">
        <v>1334131.83</v>
      </c>
      <c r="G15" s="874">
        <v>167052.4</v>
      </c>
      <c r="H15" s="874">
        <v>595307.02</v>
      </c>
      <c r="I15" s="874">
        <v>1039434.38</v>
      </c>
      <c r="J15" s="874">
        <v>276641.97000000003</v>
      </c>
      <c r="K15" s="874">
        <v>1713594.04</v>
      </c>
      <c r="L15" s="874">
        <v>837886.24</v>
      </c>
      <c r="M15" s="874">
        <v>6129509.29</v>
      </c>
      <c r="N15" s="874">
        <v>16711951.220000003</v>
      </c>
      <c r="O15" s="556"/>
      <c r="P15" s="556"/>
      <c r="Q15" s="556"/>
      <c r="R15" s="557"/>
      <c r="S15" s="556"/>
    </row>
    <row r="16" spans="1:19" s="363" customFormat="1" ht="15" customHeight="1">
      <c r="A16" s="458" t="s">
        <v>543</v>
      </c>
      <c r="B16" s="874">
        <v>8265341.0499999998</v>
      </c>
      <c r="C16" s="874">
        <v>6546535.8300000001</v>
      </c>
      <c r="D16" s="874">
        <v>8151757.3700000001</v>
      </c>
      <c r="E16" s="874">
        <v>6743024.54</v>
      </c>
      <c r="F16" s="874">
        <v>6552927.2300000004</v>
      </c>
      <c r="G16" s="874">
        <v>10837683.58</v>
      </c>
      <c r="H16" s="874">
        <v>11606024.710000001</v>
      </c>
      <c r="I16" s="874">
        <v>12270508.67</v>
      </c>
      <c r="J16" s="874">
        <v>9015995.9000000004</v>
      </c>
      <c r="K16" s="874">
        <v>11231840.16</v>
      </c>
      <c r="L16" s="874">
        <v>8205851.1799999997</v>
      </c>
      <c r="M16" s="874">
        <v>8842663.9499999993</v>
      </c>
      <c r="N16" s="874">
        <v>108270154.17</v>
      </c>
      <c r="O16" s="556"/>
      <c r="P16" s="556"/>
      <c r="Q16" s="556"/>
      <c r="R16" s="557"/>
      <c r="S16" s="556"/>
    </row>
    <row r="17" spans="1:19" s="363" customFormat="1" ht="15" customHeight="1">
      <c r="A17" s="458" t="s">
        <v>544</v>
      </c>
      <c r="B17" s="874">
        <v>2037280.84</v>
      </c>
      <c r="C17" s="874">
        <v>1568097.58</v>
      </c>
      <c r="D17" s="874">
        <v>1856225.21</v>
      </c>
      <c r="E17" s="874">
        <v>1743821.59</v>
      </c>
      <c r="F17" s="874">
        <v>2328635</v>
      </c>
      <c r="G17" s="874">
        <v>1885585.91</v>
      </c>
      <c r="H17" s="874">
        <v>1938027.52</v>
      </c>
      <c r="I17" s="874">
        <v>2034168.91</v>
      </c>
      <c r="J17" s="874">
        <v>1951702.8</v>
      </c>
      <c r="K17" s="874">
        <v>1612946.86</v>
      </c>
      <c r="L17" s="874">
        <v>1845852.96</v>
      </c>
      <c r="M17" s="874">
        <v>2403576.62</v>
      </c>
      <c r="N17" s="874">
        <v>23205921.800000001</v>
      </c>
      <c r="O17" s="556"/>
      <c r="P17" s="556"/>
      <c r="Q17" s="556"/>
      <c r="R17" s="557"/>
      <c r="S17" s="556"/>
    </row>
    <row r="18" spans="1:19" s="361" customFormat="1" ht="15" customHeight="1">
      <c r="A18" s="458" t="s">
        <v>545</v>
      </c>
      <c r="B18" s="874">
        <v>2416660.7799999998</v>
      </c>
      <c r="C18" s="874">
        <v>2056453.57</v>
      </c>
      <c r="D18" s="874">
        <v>2354158.77</v>
      </c>
      <c r="E18" s="874">
        <v>1869449.24</v>
      </c>
      <c r="F18" s="874">
        <v>1822329.53</v>
      </c>
      <c r="G18" s="874">
        <v>1979478.57</v>
      </c>
      <c r="H18" s="874">
        <v>2397027.9700000002</v>
      </c>
      <c r="I18" s="874">
        <v>1811958.3199999998</v>
      </c>
      <c r="J18" s="874">
        <v>2382518.6300000004</v>
      </c>
      <c r="K18" s="874">
        <v>2016467.25</v>
      </c>
      <c r="L18" s="874">
        <v>2334409.3699999996</v>
      </c>
      <c r="M18" s="874">
        <v>2091250.53</v>
      </c>
      <c r="N18" s="874">
        <v>25532162.530000001</v>
      </c>
      <c r="O18" s="563"/>
      <c r="P18" s="563"/>
      <c r="Q18" s="563"/>
      <c r="R18" s="564"/>
      <c r="S18" s="563"/>
    </row>
    <row r="19" spans="1:19" s="363" customFormat="1" ht="15" customHeight="1">
      <c r="A19" s="457" t="s">
        <v>294</v>
      </c>
      <c r="B19" s="873">
        <v>246987294.90000001</v>
      </c>
      <c r="C19" s="873">
        <v>173171384.60999998</v>
      </c>
      <c r="D19" s="873">
        <v>249533916.61999997</v>
      </c>
      <c r="E19" s="873">
        <v>1346939978.8600004</v>
      </c>
      <c r="F19" s="873">
        <v>1117897374.9300001</v>
      </c>
      <c r="G19" s="873">
        <v>342754500.80000001</v>
      </c>
      <c r="H19" s="873">
        <v>435163310.56000006</v>
      </c>
      <c r="I19" s="873">
        <v>300130528.31</v>
      </c>
      <c r="J19" s="873">
        <v>330285966.32999998</v>
      </c>
      <c r="K19" s="873">
        <v>334845938.16000003</v>
      </c>
      <c r="L19" s="873">
        <v>266848280.14999998</v>
      </c>
      <c r="M19" s="873">
        <v>521378651.96000004</v>
      </c>
      <c r="N19" s="873">
        <v>5665937126.1899996</v>
      </c>
      <c r="O19" s="565"/>
      <c r="P19" s="565"/>
      <c r="Q19" s="556"/>
      <c r="R19" s="557"/>
      <c r="S19" s="556"/>
    </row>
    <row r="20" spans="1:19" s="363" customFormat="1" ht="15" customHeight="1">
      <c r="A20" s="458" t="s">
        <v>546</v>
      </c>
      <c r="B20" s="874">
        <v>210476541.5</v>
      </c>
      <c r="C20" s="874">
        <v>162635838.94</v>
      </c>
      <c r="D20" s="874">
        <v>243346757.22</v>
      </c>
      <c r="E20" s="874">
        <v>1340307754.23</v>
      </c>
      <c r="F20" s="874">
        <v>1109087749.21</v>
      </c>
      <c r="G20" s="874">
        <v>333897844.64999998</v>
      </c>
      <c r="H20" s="874">
        <v>426392377.35000002</v>
      </c>
      <c r="I20" s="874">
        <v>289073496.69999999</v>
      </c>
      <c r="J20" s="874">
        <v>318319227.06</v>
      </c>
      <c r="K20" s="874">
        <v>324120484.68000001</v>
      </c>
      <c r="L20" s="874">
        <v>255129158.13999999</v>
      </c>
      <c r="M20" s="874">
        <v>506627010.04000002</v>
      </c>
      <c r="N20" s="874">
        <v>5519414239.7200003</v>
      </c>
      <c r="O20" s="565"/>
      <c r="P20" s="565"/>
      <c r="Q20" s="556"/>
      <c r="R20" s="557"/>
      <c r="S20" s="556"/>
    </row>
    <row r="21" spans="1:19" s="363" customFormat="1" ht="15" customHeight="1">
      <c r="A21" s="458" t="s">
        <v>547</v>
      </c>
      <c r="B21" s="874">
        <v>0</v>
      </c>
      <c r="C21" s="874">
        <v>0</v>
      </c>
      <c r="D21" s="874">
        <v>0</v>
      </c>
      <c r="E21" s="874">
        <v>0</v>
      </c>
      <c r="F21" s="874">
        <v>0</v>
      </c>
      <c r="G21" s="874">
        <v>0</v>
      </c>
      <c r="H21" s="874">
        <v>0</v>
      </c>
      <c r="I21" s="874">
        <v>0</v>
      </c>
      <c r="J21" s="874">
        <v>0</v>
      </c>
      <c r="K21" s="874">
        <v>0</v>
      </c>
      <c r="L21" s="874">
        <v>0</v>
      </c>
      <c r="M21" s="874">
        <v>0</v>
      </c>
      <c r="N21" s="874">
        <v>0</v>
      </c>
      <c r="O21" s="565"/>
      <c r="P21" s="565"/>
      <c r="Q21" s="556"/>
      <c r="R21" s="557"/>
      <c r="S21" s="556"/>
    </row>
    <row r="22" spans="1:19" s="363" customFormat="1" ht="15" customHeight="1">
      <c r="A22" s="458" t="s">
        <v>548</v>
      </c>
      <c r="B22" s="874">
        <v>0</v>
      </c>
      <c r="C22" s="874">
        <v>0</v>
      </c>
      <c r="D22" s="874">
        <v>0</v>
      </c>
      <c r="E22" s="874">
        <v>0</v>
      </c>
      <c r="F22" s="874">
        <v>0</v>
      </c>
      <c r="G22" s="874">
        <v>0</v>
      </c>
      <c r="H22" s="874">
        <v>0</v>
      </c>
      <c r="I22" s="874">
        <v>0</v>
      </c>
      <c r="J22" s="874">
        <v>0</v>
      </c>
      <c r="K22" s="874">
        <v>0</v>
      </c>
      <c r="L22" s="874">
        <v>0</v>
      </c>
      <c r="M22" s="874">
        <v>0</v>
      </c>
      <c r="N22" s="874">
        <v>0</v>
      </c>
      <c r="O22" s="556"/>
      <c r="P22" s="556"/>
      <c r="Q22" s="556"/>
      <c r="R22" s="557"/>
      <c r="S22" s="556"/>
    </row>
    <row r="23" spans="1:19" s="363" customFormat="1" ht="15" customHeight="1">
      <c r="A23" s="458" t="s">
        <v>549</v>
      </c>
      <c r="B23" s="874">
        <v>1951217.97</v>
      </c>
      <c r="C23" s="874">
        <v>1548293.01</v>
      </c>
      <c r="D23" s="874">
        <v>1757530.8</v>
      </c>
      <c r="E23" s="874">
        <v>2304453.65</v>
      </c>
      <c r="F23" s="874">
        <v>1982877.2</v>
      </c>
      <c r="G23" s="874">
        <v>1988745.36</v>
      </c>
      <c r="H23" s="874">
        <v>2001505.43</v>
      </c>
      <c r="I23" s="874">
        <v>2155869.36</v>
      </c>
      <c r="J23" s="874">
        <v>2592857.7799999998</v>
      </c>
      <c r="K23" s="874">
        <v>2058313.25</v>
      </c>
      <c r="L23" s="874">
        <v>1797927.76</v>
      </c>
      <c r="M23" s="874">
        <v>2036168.19</v>
      </c>
      <c r="N23" s="874">
        <v>24175759.760000002</v>
      </c>
      <c r="O23" s="556"/>
      <c r="P23" s="556"/>
      <c r="Q23" s="556"/>
      <c r="R23" s="557"/>
      <c r="S23" s="556"/>
    </row>
    <row r="24" spans="1:19" s="363" customFormat="1" ht="15" customHeight="1">
      <c r="A24" s="458" t="s">
        <v>550</v>
      </c>
      <c r="B24" s="874">
        <v>1412378.3</v>
      </c>
      <c r="C24" s="874">
        <v>2450246.7599999998</v>
      </c>
      <c r="D24" s="874">
        <v>1530443.57</v>
      </c>
      <c r="E24" s="874">
        <v>2238380.44</v>
      </c>
      <c r="F24" s="874">
        <v>2751581.43</v>
      </c>
      <c r="G24" s="874">
        <v>2721162.97</v>
      </c>
      <c r="H24" s="874">
        <v>3431486.11</v>
      </c>
      <c r="I24" s="874">
        <v>5560494.1100000003</v>
      </c>
      <c r="J24" s="874">
        <v>5988358.2999999998</v>
      </c>
      <c r="K24" s="874">
        <v>5307256.59</v>
      </c>
      <c r="L24" s="874">
        <v>5232612.29</v>
      </c>
      <c r="M24" s="874">
        <v>7227656.7300000004</v>
      </c>
      <c r="N24" s="874">
        <v>45852057.600000009</v>
      </c>
      <c r="O24" s="556"/>
      <c r="P24" s="556"/>
      <c r="Q24" s="556"/>
      <c r="R24" s="557"/>
      <c r="S24" s="556"/>
    </row>
    <row r="25" spans="1:19" s="363" customFormat="1" ht="15" customHeight="1">
      <c r="A25" s="458" t="s">
        <v>551</v>
      </c>
      <c r="B25" s="874">
        <v>454188.79999999999</v>
      </c>
      <c r="C25" s="874">
        <v>419485.43</v>
      </c>
      <c r="D25" s="874">
        <v>539338.41</v>
      </c>
      <c r="E25" s="874">
        <v>599264.9</v>
      </c>
      <c r="F25" s="874">
        <v>599264.9</v>
      </c>
      <c r="G25" s="874">
        <v>779044.37</v>
      </c>
      <c r="H25" s="874">
        <v>779044.37</v>
      </c>
      <c r="I25" s="874">
        <v>779044.37</v>
      </c>
      <c r="J25" s="874">
        <v>779044.37</v>
      </c>
      <c r="K25" s="874">
        <v>779044.37</v>
      </c>
      <c r="L25" s="874">
        <v>779044.37</v>
      </c>
      <c r="M25" s="874">
        <v>779044.37</v>
      </c>
      <c r="N25" s="874">
        <v>8064853.0300000003</v>
      </c>
      <c r="O25" s="556"/>
      <c r="P25" s="556"/>
      <c r="Q25" s="556"/>
      <c r="R25" s="557"/>
      <c r="S25" s="556"/>
    </row>
    <row r="26" spans="1:19" s="361" customFormat="1" ht="15" customHeight="1">
      <c r="A26" s="458" t="s">
        <v>552</v>
      </c>
      <c r="B26" s="874">
        <v>2743161.41</v>
      </c>
      <c r="C26" s="874">
        <v>3341706.27</v>
      </c>
      <c r="D26" s="874">
        <v>2313602.0700000003</v>
      </c>
      <c r="E26" s="874">
        <v>1339396.3800000001</v>
      </c>
      <c r="F26" s="874">
        <v>3430898.33</v>
      </c>
      <c r="G26" s="874">
        <v>2197164.7400000002</v>
      </c>
      <c r="H26" s="874">
        <v>2420912.4699999997</v>
      </c>
      <c r="I26" s="874">
        <v>2512684.77</v>
      </c>
      <c r="J26" s="874">
        <v>2414562.87</v>
      </c>
      <c r="K26" s="874">
        <v>2524188.19</v>
      </c>
      <c r="L26" s="874">
        <v>3863694.43</v>
      </c>
      <c r="M26" s="874">
        <v>4653967.2</v>
      </c>
      <c r="N26" s="874">
        <v>33755939.130000003</v>
      </c>
      <c r="O26" s="563"/>
      <c r="P26" s="563"/>
      <c r="Q26" s="563"/>
      <c r="R26" s="564"/>
      <c r="S26" s="563"/>
    </row>
    <row r="27" spans="1:19" s="363" customFormat="1" ht="15" customHeight="1">
      <c r="A27" s="458" t="s">
        <v>553</v>
      </c>
      <c r="B27" s="874">
        <v>29902313.260000002</v>
      </c>
      <c r="C27" s="874">
        <v>2726082.97</v>
      </c>
      <c r="D27" s="874">
        <v>644.45000000000005</v>
      </c>
      <c r="E27" s="874">
        <v>72247.3</v>
      </c>
      <c r="F27" s="874">
        <v>3.24</v>
      </c>
      <c r="G27" s="874">
        <v>0</v>
      </c>
      <c r="H27" s="874">
        <v>64920.44</v>
      </c>
      <c r="I27" s="874">
        <v>196.88</v>
      </c>
      <c r="J27" s="874">
        <v>154816.19</v>
      </c>
      <c r="K27" s="874">
        <v>5356.54</v>
      </c>
      <c r="L27" s="874">
        <v>199.75</v>
      </c>
      <c r="M27" s="874">
        <v>5477.96</v>
      </c>
      <c r="N27" s="874">
        <v>32932258.98</v>
      </c>
      <c r="O27" s="556"/>
      <c r="P27" s="556"/>
      <c r="Q27" s="556"/>
      <c r="R27" s="557"/>
      <c r="S27" s="556"/>
    </row>
    <row r="28" spans="1:19" s="363" customFormat="1" ht="15" customHeight="1">
      <c r="A28" s="458" t="s">
        <v>554</v>
      </c>
      <c r="B28" s="874">
        <v>47493.66</v>
      </c>
      <c r="C28" s="874">
        <v>49731.23</v>
      </c>
      <c r="D28" s="874">
        <v>45600.1</v>
      </c>
      <c r="E28" s="874">
        <v>78481.960000000006</v>
      </c>
      <c r="F28" s="874">
        <v>45000.62</v>
      </c>
      <c r="G28" s="874">
        <v>1170538.71</v>
      </c>
      <c r="H28" s="874">
        <v>73064.39</v>
      </c>
      <c r="I28" s="874">
        <v>48742.12</v>
      </c>
      <c r="J28" s="874">
        <v>37099.760000000002</v>
      </c>
      <c r="K28" s="874">
        <v>51294.54</v>
      </c>
      <c r="L28" s="874">
        <v>45643.41</v>
      </c>
      <c r="M28" s="874">
        <v>49327.47</v>
      </c>
      <c r="N28" s="874">
        <v>1742017.97</v>
      </c>
      <c r="O28" s="556"/>
      <c r="P28" s="556"/>
      <c r="Q28" s="556"/>
      <c r="R28" s="557"/>
      <c r="S28" s="556"/>
    </row>
    <row r="29" spans="1:19" s="363" customFormat="1" ht="15" customHeight="1">
      <c r="A29" s="457" t="s">
        <v>293</v>
      </c>
      <c r="B29" s="873">
        <v>162155143.84</v>
      </c>
      <c r="C29" s="873">
        <v>128176112.37</v>
      </c>
      <c r="D29" s="873">
        <v>115201697.00999998</v>
      </c>
      <c r="E29" s="873">
        <v>152660281.39999998</v>
      </c>
      <c r="F29" s="873">
        <v>166655738.51000002</v>
      </c>
      <c r="G29" s="873">
        <v>149457951.17000002</v>
      </c>
      <c r="H29" s="873">
        <v>153687570.06999999</v>
      </c>
      <c r="I29" s="873">
        <v>139707601.72</v>
      </c>
      <c r="J29" s="873">
        <v>106290921.07000001</v>
      </c>
      <c r="K29" s="873">
        <v>287080900.61999995</v>
      </c>
      <c r="L29" s="873">
        <v>147471014.75</v>
      </c>
      <c r="M29" s="873">
        <v>149566205.89000002</v>
      </c>
      <c r="N29" s="873">
        <v>1858111138.4199998</v>
      </c>
      <c r="O29" s="556"/>
      <c r="P29" s="556"/>
      <c r="Q29" s="556"/>
      <c r="R29" s="557"/>
      <c r="S29" s="556"/>
    </row>
    <row r="30" spans="1:19" s="363" customFormat="1" ht="15" customHeight="1">
      <c r="A30" s="458" t="s">
        <v>555</v>
      </c>
      <c r="B30" s="874">
        <v>61087436.969999999</v>
      </c>
      <c r="C30" s="874">
        <v>27532767.670000002</v>
      </c>
      <c r="D30" s="874">
        <v>40851628.920000002</v>
      </c>
      <c r="E30" s="874">
        <v>31090477.050000001</v>
      </c>
      <c r="F30" s="874">
        <v>79371214.129999995</v>
      </c>
      <c r="G30" s="874">
        <v>33799936</v>
      </c>
      <c r="H30" s="874">
        <v>35039712.289999999</v>
      </c>
      <c r="I30" s="874">
        <v>25695422.16</v>
      </c>
      <c r="J30" s="874">
        <v>18214524.170000002</v>
      </c>
      <c r="K30" s="874">
        <v>75047447.299999997</v>
      </c>
      <c r="L30" s="874">
        <v>35453856.810000002</v>
      </c>
      <c r="M30" s="874">
        <v>54910064.450000003</v>
      </c>
      <c r="N30" s="874">
        <v>518094487.92000008</v>
      </c>
      <c r="O30" s="556"/>
      <c r="P30" s="556"/>
      <c r="Q30" s="556"/>
      <c r="R30" s="557"/>
      <c r="S30" s="556"/>
    </row>
    <row r="31" spans="1:19" s="363" customFormat="1" ht="15" customHeight="1">
      <c r="A31" s="458" t="s">
        <v>556</v>
      </c>
      <c r="B31" s="874">
        <v>6908911.8799999999</v>
      </c>
      <c r="C31" s="874">
        <v>7526195.25</v>
      </c>
      <c r="D31" s="874">
        <v>1596802.27</v>
      </c>
      <c r="E31" s="874">
        <v>4582875.66</v>
      </c>
      <c r="F31" s="874">
        <v>2436503.13</v>
      </c>
      <c r="G31" s="874">
        <v>1031633.86</v>
      </c>
      <c r="H31" s="874">
        <v>1618626.31</v>
      </c>
      <c r="I31" s="874">
        <v>4755596.53</v>
      </c>
      <c r="J31" s="874">
        <v>3755432.02</v>
      </c>
      <c r="K31" s="874">
        <v>1993672.98</v>
      </c>
      <c r="L31" s="874">
        <v>4779941.0999999996</v>
      </c>
      <c r="M31" s="874">
        <v>1605363.24</v>
      </c>
      <c r="N31" s="874">
        <v>42591554.229999997</v>
      </c>
      <c r="O31" s="556"/>
      <c r="P31" s="556"/>
      <c r="Q31" s="556"/>
      <c r="R31" s="557"/>
      <c r="S31" s="556"/>
    </row>
    <row r="32" spans="1:19" s="363" customFormat="1" ht="15" customHeight="1">
      <c r="A32" s="458" t="s">
        <v>557</v>
      </c>
      <c r="B32" s="874">
        <v>44103099.18</v>
      </c>
      <c r="C32" s="874">
        <v>32272557.129999999</v>
      </c>
      <c r="D32" s="874">
        <v>28510642.75</v>
      </c>
      <c r="E32" s="874">
        <v>40939526.799999997</v>
      </c>
      <c r="F32" s="874">
        <v>31568280.43</v>
      </c>
      <c r="G32" s="874">
        <v>34113878.270000003</v>
      </c>
      <c r="H32" s="874">
        <v>47958181.899999999</v>
      </c>
      <c r="I32" s="874">
        <v>37729240.25</v>
      </c>
      <c r="J32" s="874">
        <v>37875832.310000002</v>
      </c>
      <c r="K32" s="874">
        <v>47032888.329999998</v>
      </c>
      <c r="L32" s="874">
        <v>36112128.189999998</v>
      </c>
      <c r="M32" s="874">
        <v>39533721.289999999</v>
      </c>
      <c r="N32" s="874">
        <v>457749976.83000004</v>
      </c>
      <c r="O32" s="556"/>
      <c r="P32" s="556"/>
      <c r="Q32" s="566"/>
      <c r="R32" s="567"/>
      <c r="S32" s="190"/>
    </row>
    <row r="33" spans="1:19" s="363" customFormat="1" ht="15" customHeight="1">
      <c r="A33" s="458" t="s">
        <v>558</v>
      </c>
      <c r="B33" s="874">
        <v>2225163.81</v>
      </c>
      <c r="C33" s="874">
        <v>2283621.06</v>
      </c>
      <c r="D33" s="874">
        <v>1759019.1</v>
      </c>
      <c r="E33" s="874">
        <v>2681885.0100000002</v>
      </c>
      <c r="F33" s="874">
        <v>2347149.3600000003</v>
      </c>
      <c r="G33" s="874">
        <v>2505035.15</v>
      </c>
      <c r="H33" s="874">
        <v>2179627.39</v>
      </c>
      <c r="I33" s="874">
        <v>2344287.4000000004</v>
      </c>
      <c r="J33" s="874">
        <v>2151465.33</v>
      </c>
      <c r="K33" s="874">
        <v>2138709.1799999997</v>
      </c>
      <c r="L33" s="874">
        <v>2128245.7799999998</v>
      </c>
      <c r="M33" s="874">
        <v>2147662.5</v>
      </c>
      <c r="N33" s="874">
        <v>26891871.07</v>
      </c>
      <c r="O33" s="556"/>
      <c r="P33" s="556"/>
      <c r="Q33" s="568"/>
      <c r="R33" s="569"/>
      <c r="S33" s="190"/>
    </row>
    <row r="34" spans="1:19" s="361" customFormat="1" ht="15" customHeight="1">
      <c r="A34" s="458" t="s">
        <v>559</v>
      </c>
      <c r="B34" s="874">
        <v>11149500</v>
      </c>
      <c r="C34" s="874">
        <v>12347248.4</v>
      </c>
      <c r="D34" s="874">
        <v>12322927.6</v>
      </c>
      <c r="E34" s="874">
        <v>13731029.6</v>
      </c>
      <c r="F34" s="874">
        <v>13537851.6</v>
      </c>
      <c r="G34" s="874">
        <v>13732332</v>
      </c>
      <c r="H34" s="874">
        <v>13855410.4</v>
      </c>
      <c r="I34" s="874">
        <v>13867583.58</v>
      </c>
      <c r="J34" s="874">
        <v>13405475.6</v>
      </c>
      <c r="K34" s="874">
        <v>15387605.35</v>
      </c>
      <c r="L34" s="874">
        <v>15895260</v>
      </c>
      <c r="M34" s="874">
        <v>15942513.199999999</v>
      </c>
      <c r="N34" s="874">
        <v>165174737.32999998</v>
      </c>
      <c r="O34" s="570"/>
      <c r="P34" s="563"/>
      <c r="Q34" s="568"/>
      <c r="R34" s="569"/>
      <c r="S34" s="190"/>
    </row>
    <row r="35" spans="1:19" s="193" customFormat="1" ht="15" customHeight="1">
      <c r="A35" s="458" t="s">
        <v>560</v>
      </c>
      <c r="B35" s="874">
        <v>12567050.76</v>
      </c>
      <c r="C35" s="874">
        <v>11077773.76</v>
      </c>
      <c r="D35" s="874">
        <v>9022320.1300000008</v>
      </c>
      <c r="E35" s="874">
        <v>11737762.57</v>
      </c>
      <c r="F35" s="874">
        <v>13598785.699999999</v>
      </c>
      <c r="G35" s="874">
        <v>21938032.370000001</v>
      </c>
      <c r="H35" s="874">
        <v>11162997.449999999</v>
      </c>
      <c r="I35" s="874">
        <v>18999412.710000001</v>
      </c>
      <c r="J35" s="874">
        <v>9886327.3399999999</v>
      </c>
      <c r="K35" s="874">
        <v>13765290.140000001</v>
      </c>
      <c r="L35" s="874">
        <v>12938264.470000001</v>
      </c>
      <c r="M35" s="874">
        <v>13540529.279999999</v>
      </c>
      <c r="N35" s="874">
        <v>160234546.68000004</v>
      </c>
      <c r="O35" s="563"/>
      <c r="P35" s="563"/>
      <c r="Q35" s="568"/>
      <c r="R35" s="569"/>
      <c r="S35" s="190"/>
    </row>
    <row r="36" spans="1:19" s="193" customFormat="1" ht="15" customHeight="1">
      <c r="A36" s="458" t="s">
        <v>561</v>
      </c>
      <c r="B36" s="874">
        <v>14143131.34</v>
      </c>
      <c r="C36" s="874">
        <v>5572408.4500000002</v>
      </c>
      <c r="D36" s="874">
        <v>6959424.6600000001</v>
      </c>
      <c r="E36" s="874">
        <v>15540670.289999999</v>
      </c>
      <c r="F36" s="874">
        <v>8333574.6100000003</v>
      </c>
      <c r="G36" s="874">
        <v>16055380.800000001</v>
      </c>
      <c r="H36" s="874">
        <v>7554556.0800000001</v>
      </c>
      <c r="I36" s="874">
        <v>7659664.5700000003</v>
      </c>
      <c r="J36" s="874">
        <v>7076555.5700000003</v>
      </c>
      <c r="K36" s="874">
        <v>8800255.6999999993</v>
      </c>
      <c r="L36" s="874">
        <v>10148184.91</v>
      </c>
      <c r="M36" s="874">
        <v>10595490.16</v>
      </c>
      <c r="N36" s="874">
        <v>118439297.13999997</v>
      </c>
      <c r="O36" s="563"/>
      <c r="P36" s="563"/>
      <c r="Q36" s="568"/>
      <c r="R36" s="569"/>
      <c r="S36" s="190"/>
    </row>
    <row r="37" spans="1:19" s="363" customFormat="1" ht="15" customHeight="1">
      <c r="A37" s="458" t="s">
        <v>562</v>
      </c>
      <c r="B37" s="874">
        <v>9970849.9000000004</v>
      </c>
      <c r="C37" s="874">
        <v>29563540.649999999</v>
      </c>
      <c r="D37" s="874">
        <v>14178931.58</v>
      </c>
      <c r="E37" s="874">
        <v>32356054.420000002</v>
      </c>
      <c r="F37" s="874">
        <v>15462379.550000001</v>
      </c>
      <c r="G37" s="874">
        <v>26281722.719999999</v>
      </c>
      <c r="H37" s="874">
        <v>34318458.25</v>
      </c>
      <c r="I37" s="874">
        <v>28656394.52</v>
      </c>
      <c r="J37" s="874">
        <v>13925308.73</v>
      </c>
      <c r="K37" s="874">
        <v>122915031.64</v>
      </c>
      <c r="L37" s="874">
        <v>30015133.489999998</v>
      </c>
      <c r="M37" s="874">
        <v>11290861.77</v>
      </c>
      <c r="N37" s="874">
        <v>368934667.21999997</v>
      </c>
      <c r="O37" s="565"/>
      <c r="P37" s="556"/>
      <c r="Q37" s="571"/>
      <c r="R37" s="569"/>
      <c r="S37" s="190"/>
    </row>
    <row r="38" spans="1:19" s="363" customFormat="1" ht="15" customHeight="1">
      <c r="A38" s="457" t="s">
        <v>291</v>
      </c>
      <c r="B38" s="873">
        <v>9061541.5399999991</v>
      </c>
      <c r="C38" s="873">
        <v>9589669.9399999995</v>
      </c>
      <c r="D38" s="873">
        <v>8701176.540000001</v>
      </c>
      <c r="E38" s="873">
        <v>10394861.73</v>
      </c>
      <c r="F38" s="873">
        <v>10113581.210000001</v>
      </c>
      <c r="G38" s="873">
        <v>9444259.4499999993</v>
      </c>
      <c r="H38" s="873">
        <v>8554099.3399999999</v>
      </c>
      <c r="I38" s="873">
        <v>11095397.060000001</v>
      </c>
      <c r="J38" s="873">
        <v>10962383.869999999</v>
      </c>
      <c r="K38" s="873">
        <v>9624229.3399999999</v>
      </c>
      <c r="L38" s="873">
        <v>10314891.119999999</v>
      </c>
      <c r="M38" s="873">
        <v>12874748.810000001</v>
      </c>
      <c r="N38" s="873">
        <v>120730839.95000002</v>
      </c>
      <c r="O38" s="565"/>
      <c r="P38" s="556"/>
      <c r="Q38" s="568"/>
      <c r="R38" s="569"/>
      <c r="S38" s="190"/>
    </row>
    <row r="39" spans="1:19" s="363" customFormat="1" ht="15" customHeight="1">
      <c r="A39" s="456" t="s">
        <v>188</v>
      </c>
      <c r="B39" s="872">
        <v>183541853.65000001</v>
      </c>
      <c r="C39" s="872">
        <v>296833400.86000001</v>
      </c>
      <c r="D39" s="872">
        <v>615282897.22000003</v>
      </c>
      <c r="E39" s="872">
        <v>737608343.19999993</v>
      </c>
      <c r="F39" s="872">
        <v>391927178.66000003</v>
      </c>
      <c r="G39" s="872">
        <v>409347330.25</v>
      </c>
      <c r="H39" s="872">
        <v>522958246.63000005</v>
      </c>
      <c r="I39" s="872">
        <v>400599749.13999999</v>
      </c>
      <c r="J39" s="872">
        <v>589090003.04999995</v>
      </c>
      <c r="K39" s="872">
        <v>1041556794.49</v>
      </c>
      <c r="L39" s="872">
        <v>528138753.76000005</v>
      </c>
      <c r="M39" s="872">
        <v>485221690.96000004</v>
      </c>
      <c r="N39" s="872">
        <v>6202106241.8699999</v>
      </c>
      <c r="O39" s="565"/>
      <c r="P39" s="556"/>
      <c r="Q39" s="571"/>
      <c r="R39" s="569"/>
      <c r="S39" s="190"/>
    </row>
    <row r="40" spans="1:19" s="363" customFormat="1" ht="15" customHeight="1">
      <c r="A40" s="458" t="s">
        <v>563</v>
      </c>
      <c r="B40" s="874">
        <v>80742142.5</v>
      </c>
      <c r="C40" s="874">
        <v>128670131.81</v>
      </c>
      <c r="D40" s="874">
        <v>186477843.16</v>
      </c>
      <c r="E40" s="874">
        <v>184524188.09999999</v>
      </c>
      <c r="F40" s="874">
        <v>196994248.93000001</v>
      </c>
      <c r="G40" s="874">
        <v>218607501.31999999</v>
      </c>
      <c r="H40" s="874">
        <v>249643311.28</v>
      </c>
      <c r="I40" s="874">
        <v>183646793.62</v>
      </c>
      <c r="J40" s="874">
        <v>220558869.84</v>
      </c>
      <c r="K40" s="874">
        <v>560019123.03999996</v>
      </c>
      <c r="L40" s="874">
        <v>333547881.38</v>
      </c>
      <c r="M40" s="874">
        <v>238669974.78999999</v>
      </c>
      <c r="N40" s="874">
        <v>2782102009.7699995</v>
      </c>
      <c r="O40" s="556"/>
      <c r="P40" s="556"/>
      <c r="Q40" s="571"/>
      <c r="R40" s="569"/>
      <c r="S40" s="190"/>
    </row>
    <row r="41" spans="1:19" s="363" customFormat="1" ht="15" customHeight="1">
      <c r="A41" s="458" t="s">
        <v>564</v>
      </c>
      <c r="B41" s="874">
        <v>30905203.620000001</v>
      </c>
      <c r="C41" s="874">
        <v>31139776.420000002</v>
      </c>
      <c r="D41" s="874">
        <v>54939059.420000002</v>
      </c>
      <c r="E41" s="874">
        <v>420521886.29000002</v>
      </c>
      <c r="F41" s="874">
        <v>68688673.790000007</v>
      </c>
      <c r="G41" s="874">
        <v>51827257.109999999</v>
      </c>
      <c r="H41" s="874">
        <v>120045696.19</v>
      </c>
      <c r="I41" s="874">
        <v>42685394.840000004</v>
      </c>
      <c r="J41" s="874">
        <v>33329066.690000001</v>
      </c>
      <c r="K41" s="874">
        <v>346393274.72000003</v>
      </c>
      <c r="L41" s="874">
        <v>47058832.869999997</v>
      </c>
      <c r="M41" s="874">
        <v>36559172.329999998</v>
      </c>
      <c r="N41" s="874">
        <v>1284093294.29</v>
      </c>
      <c r="O41" s="556"/>
      <c r="P41" s="556"/>
      <c r="Q41" s="571"/>
      <c r="R41" s="569"/>
      <c r="S41" s="190"/>
    </row>
    <row r="42" spans="1:19" s="363" customFormat="1" ht="15" customHeight="1">
      <c r="A42" s="458" t="s">
        <v>565</v>
      </c>
      <c r="B42" s="874">
        <v>26466460.440000001</v>
      </c>
      <c r="C42" s="874">
        <v>63860257.520000003</v>
      </c>
      <c r="D42" s="874">
        <v>282238609.12</v>
      </c>
      <c r="E42" s="874">
        <v>46163287.439999998</v>
      </c>
      <c r="F42" s="874">
        <v>43479480.460000001</v>
      </c>
      <c r="G42" s="874">
        <v>53304331.149999999</v>
      </c>
      <c r="H42" s="874">
        <v>52937509.009999998</v>
      </c>
      <c r="I42" s="874">
        <v>62981017.630000003</v>
      </c>
      <c r="J42" s="874">
        <v>234656191.09999999</v>
      </c>
      <c r="K42" s="874">
        <v>31692100.66</v>
      </c>
      <c r="L42" s="874">
        <v>21264144.23</v>
      </c>
      <c r="M42" s="874">
        <v>27943310.25</v>
      </c>
      <c r="N42" s="874">
        <v>946986699.00999999</v>
      </c>
      <c r="O42" s="306"/>
      <c r="P42" s="556"/>
      <c r="Q42" s="568"/>
      <c r="R42" s="569"/>
      <c r="S42" s="190"/>
    </row>
    <row r="43" spans="1:19" s="193" customFormat="1" ht="15" customHeight="1">
      <c r="A43" s="458" t="s">
        <v>566</v>
      </c>
      <c r="B43" s="874">
        <v>6358243.0999999996</v>
      </c>
      <c r="C43" s="874">
        <v>10025462.41</v>
      </c>
      <c r="D43" s="874">
        <v>14762002.52</v>
      </c>
      <c r="E43" s="874">
        <v>7821435.8399999999</v>
      </c>
      <c r="F43" s="874">
        <v>9982107</v>
      </c>
      <c r="G43" s="874">
        <v>13769275.800000001</v>
      </c>
      <c r="H43" s="874">
        <v>14318218.869999999</v>
      </c>
      <c r="I43" s="874">
        <v>33956457.57</v>
      </c>
      <c r="J43" s="874">
        <v>16554947.67</v>
      </c>
      <c r="K43" s="874">
        <v>15633889.07</v>
      </c>
      <c r="L43" s="874">
        <v>16277677.699999999</v>
      </c>
      <c r="M43" s="874">
        <v>36563533.539999999</v>
      </c>
      <c r="N43" s="874">
        <v>196023251.09</v>
      </c>
      <c r="O43" s="563"/>
      <c r="P43" s="563"/>
      <c r="Q43" s="571"/>
      <c r="R43" s="569"/>
      <c r="S43" s="190"/>
    </row>
    <row r="44" spans="1:19" s="361" customFormat="1" ht="15" customHeight="1">
      <c r="A44" s="458" t="s">
        <v>567</v>
      </c>
      <c r="B44" s="874">
        <v>0</v>
      </c>
      <c r="C44" s="874">
        <v>0</v>
      </c>
      <c r="D44" s="874">
        <v>0</v>
      </c>
      <c r="E44" s="874">
        <v>0</v>
      </c>
      <c r="F44" s="874">
        <v>0</v>
      </c>
      <c r="G44" s="874">
        <v>0</v>
      </c>
      <c r="H44" s="874">
        <v>0</v>
      </c>
      <c r="I44" s="874">
        <v>0</v>
      </c>
      <c r="J44" s="874">
        <v>0</v>
      </c>
      <c r="K44" s="874">
        <v>0</v>
      </c>
      <c r="L44" s="874">
        <v>0</v>
      </c>
      <c r="M44" s="874">
        <v>0</v>
      </c>
      <c r="N44" s="874">
        <v>0</v>
      </c>
      <c r="O44" s="572"/>
      <c r="P44" s="563"/>
      <c r="Q44" s="568"/>
      <c r="R44" s="569"/>
      <c r="S44" s="190"/>
    </row>
    <row r="45" spans="1:19" s="363" customFormat="1" ht="15" customHeight="1">
      <c r="A45" s="458" t="s">
        <v>782</v>
      </c>
      <c r="B45" s="874">
        <v>30541526</v>
      </c>
      <c r="C45" s="874">
        <v>49584766.149999999</v>
      </c>
      <c r="D45" s="874">
        <v>57842163.770000003</v>
      </c>
      <c r="E45" s="874">
        <v>48324379.630000003</v>
      </c>
      <c r="F45" s="874">
        <v>46861010.5</v>
      </c>
      <c r="G45" s="874">
        <v>43395259.789999999</v>
      </c>
      <c r="H45" s="874">
        <v>45375484.549999997</v>
      </c>
      <c r="I45" s="874">
        <v>44645905.469999999</v>
      </c>
      <c r="J45" s="874">
        <v>48071186.82</v>
      </c>
      <c r="K45" s="874">
        <v>46823693.759999998</v>
      </c>
      <c r="L45" s="874">
        <v>51932709.75</v>
      </c>
      <c r="M45" s="874">
        <v>46019960.560000002</v>
      </c>
      <c r="N45" s="874">
        <v>559418046.75</v>
      </c>
      <c r="O45" s="570"/>
      <c r="P45" s="556"/>
      <c r="Q45" s="568"/>
      <c r="R45" s="569"/>
      <c r="S45" s="190"/>
    </row>
    <row r="46" spans="1:19" s="361" customFormat="1" ht="15" customHeight="1">
      <c r="A46" s="458" t="s">
        <v>569</v>
      </c>
      <c r="B46" s="874">
        <v>742400</v>
      </c>
      <c r="C46" s="874">
        <v>2411230</v>
      </c>
      <c r="D46" s="874">
        <v>2987262</v>
      </c>
      <c r="E46" s="874">
        <v>15218794.859999999</v>
      </c>
      <c r="F46" s="874">
        <v>1949246</v>
      </c>
      <c r="G46" s="874">
        <v>3343220</v>
      </c>
      <c r="H46" s="874">
        <v>4317791.29</v>
      </c>
      <c r="I46" s="874">
        <v>4907170</v>
      </c>
      <c r="J46" s="874">
        <v>3438821.53</v>
      </c>
      <c r="K46" s="874">
        <v>11805732.84</v>
      </c>
      <c r="L46" s="874">
        <v>22671874.280000001</v>
      </c>
      <c r="M46" s="874">
        <v>57374211.859999999</v>
      </c>
      <c r="N46" s="874">
        <v>131167754.66</v>
      </c>
      <c r="O46" s="572"/>
      <c r="P46" s="563"/>
      <c r="Q46" s="571"/>
      <c r="R46" s="569"/>
      <c r="S46" s="190"/>
    </row>
    <row r="47" spans="1:19" s="361" customFormat="1" ht="15" customHeight="1">
      <c r="A47" s="458" t="s">
        <v>570</v>
      </c>
      <c r="B47" s="874">
        <v>0</v>
      </c>
      <c r="C47" s="874">
        <v>0</v>
      </c>
      <c r="D47" s="874">
        <v>0</v>
      </c>
      <c r="E47" s="874">
        <v>0</v>
      </c>
      <c r="F47" s="874">
        <v>0</v>
      </c>
      <c r="G47" s="874">
        <v>0</v>
      </c>
      <c r="H47" s="874">
        <v>0</v>
      </c>
      <c r="I47" s="874">
        <v>0</v>
      </c>
      <c r="J47" s="874">
        <v>0</v>
      </c>
      <c r="K47" s="874">
        <v>0</v>
      </c>
      <c r="L47" s="874">
        <v>0</v>
      </c>
      <c r="M47" s="874">
        <v>0</v>
      </c>
      <c r="N47" s="874">
        <v>0</v>
      </c>
      <c r="O47" s="563"/>
      <c r="P47" s="563"/>
      <c r="Q47" s="568"/>
      <c r="R47" s="569"/>
      <c r="S47" s="190"/>
    </row>
    <row r="48" spans="1:19" s="361" customFormat="1" ht="15" customHeight="1">
      <c r="A48" s="458" t="s">
        <v>571</v>
      </c>
      <c r="B48" s="874">
        <v>7785877.9900000002</v>
      </c>
      <c r="C48" s="874">
        <v>11141776.549999999</v>
      </c>
      <c r="D48" s="874">
        <v>16035957.23</v>
      </c>
      <c r="E48" s="874">
        <v>15034371.039999999</v>
      </c>
      <c r="F48" s="874">
        <v>23972411.979999997</v>
      </c>
      <c r="G48" s="874">
        <v>25100485.080000002</v>
      </c>
      <c r="H48" s="874">
        <v>36320235.439999998</v>
      </c>
      <c r="I48" s="874">
        <v>27777010.009999994</v>
      </c>
      <c r="J48" s="874">
        <v>32480919.399999995</v>
      </c>
      <c r="K48" s="874">
        <v>29188980.399999999</v>
      </c>
      <c r="L48" s="874">
        <v>35385633.549999997</v>
      </c>
      <c r="M48" s="874">
        <v>42091527.629999995</v>
      </c>
      <c r="N48" s="874">
        <v>302315186.30000001</v>
      </c>
      <c r="O48" s="563"/>
      <c r="P48" s="563"/>
      <c r="Q48" s="568"/>
      <c r="R48" s="569"/>
      <c r="S48" s="190"/>
    </row>
    <row r="49" spans="1:19" s="361" customFormat="1" ht="15" customHeight="1">
      <c r="A49" s="456" t="s">
        <v>305</v>
      </c>
      <c r="B49" s="872">
        <v>711733779.93000007</v>
      </c>
      <c r="C49" s="872">
        <v>532330939.11000001</v>
      </c>
      <c r="D49" s="872">
        <v>595685270.20000005</v>
      </c>
      <c r="E49" s="872">
        <v>747894070.8499999</v>
      </c>
      <c r="F49" s="872">
        <v>834099884.3499999</v>
      </c>
      <c r="G49" s="872">
        <v>866576754.49000001</v>
      </c>
      <c r="H49" s="872">
        <v>912783131.96000004</v>
      </c>
      <c r="I49" s="872">
        <v>896376233.3499999</v>
      </c>
      <c r="J49" s="872">
        <v>883264633.4799999</v>
      </c>
      <c r="K49" s="872">
        <v>869215286.83000004</v>
      </c>
      <c r="L49" s="872">
        <v>939117860.24000013</v>
      </c>
      <c r="M49" s="872">
        <v>1055885489.1700001</v>
      </c>
      <c r="N49" s="872">
        <v>9844963333.9599991</v>
      </c>
      <c r="O49" s="563"/>
      <c r="P49" s="563"/>
      <c r="Q49" s="568"/>
      <c r="R49" s="569"/>
      <c r="S49" s="190"/>
    </row>
    <row r="50" spans="1:19" s="573" customFormat="1" ht="15" customHeight="1">
      <c r="A50" s="457" t="s">
        <v>306</v>
      </c>
      <c r="B50" s="873">
        <v>493776433.41000003</v>
      </c>
      <c r="C50" s="873">
        <v>387699380.89999998</v>
      </c>
      <c r="D50" s="873">
        <v>437771100.50999999</v>
      </c>
      <c r="E50" s="873">
        <v>449375361</v>
      </c>
      <c r="F50" s="873">
        <v>494717895.88999999</v>
      </c>
      <c r="G50" s="873">
        <v>523010629.89999998</v>
      </c>
      <c r="H50" s="873">
        <v>543925045.21000004</v>
      </c>
      <c r="I50" s="873">
        <v>545977364.13999999</v>
      </c>
      <c r="J50" s="873">
        <v>525662657.07999998</v>
      </c>
      <c r="K50" s="873">
        <v>512957987.25</v>
      </c>
      <c r="L50" s="873">
        <v>500764199.82999998</v>
      </c>
      <c r="M50" s="873">
        <v>563397003.11000001</v>
      </c>
      <c r="N50" s="873">
        <v>5979035058.2299995</v>
      </c>
      <c r="O50" s="556"/>
      <c r="P50" s="556"/>
      <c r="Q50" s="568"/>
      <c r="R50" s="567"/>
      <c r="S50" s="190"/>
    </row>
    <row r="51" spans="1:19" s="573" customFormat="1" ht="15" customHeight="1">
      <c r="A51" s="458" t="s">
        <v>572</v>
      </c>
      <c r="B51" s="874">
        <v>493776433.41000003</v>
      </c>
      <c r="C51" s="874">
        <v>387699380.89999998</v>
      </c>
      <c r="D51" s="874">
        <v>437771100.50999999</v>
      </c>
      <c r="E51" s="874">
        <v>449375361</v>
      </c>
      <c r="F51" s="874">
        <v>494717895.88999999</v>
      </c>
      <c r="G51" s="874">
        <v>523010629.89999998</v>
      </c>
      <c r="H51" s="874">
        <v>543925045.21000004</v>
      </c>
      <c r="I51" s="874">
        <v>545977364.13999999</v>
      </c>
      <c r="J51" s="874">
        <v>525662657.07999998</v>
      </c>
      <c r="K51" s="874">
        <v>512957987.25</v>
      </c>
      <c r="L51" s="874">
        <v>500764199.82999998</v>
      </c>
      <c r="M51" s="874">
        <v>563397003.11000001</v>
      </c>
      <c r="N51" s="874">
        <v>5979035058.2299995</v>
      </c>
      <c r="O51" s="556"/>
      <c r="P51" s="556"/>
      <c r="Q51" s="571"/>
      <c r="R51" s="569"/>
      <c r="S51" s="190"/>
    </row>
    <row r="52" spans="1:19" s="573" customFormat="1" ht="15" customHeight="1">
      <c r="A52" s="457" t="s">
        <v>296</v>
      </c>
      <c r="B52" s="873">
        <v>18695404.959999997</v>
      </c>
      <c r="C52" s="873">
        <v>20046511.48</v>
      </c>
      <c r="D52" s="873">
        <v>19429602.600000001</v>
      </c>
      <c r="E52" s="873">
        <v>19725516.84</v>
      </c>
      <c r="F52" s="873">
        <v>19693941.640000001</v>
      </c>
      <c r="G52" s="873">
        <v>16788287.82</v>
      </c>
      <c r="H52" s="873">
        <v>17720158.510000002</v>
      </c>
      <c r="I52" s="873">
        <v>22513859.98</v>
      </c>
      <c r="J52" s="873">
        <v>22003619</v>
      </c>
      <c r="K52" s="873">
        <v>17469653.420000002</v>
      </c>
      <c r="L52" s="873">
        <v>25322744.27</v>
      </c>
      <c r="M52" s="873">
        <v>22106925.960000005</v>
      </c>
      <c r="N52" s="873">
        <v>241516226.48000002</v>
      </c>
      <c r="O52" s="556"/>
      <c r="P52" s="556"/>
      <c r="Q52" s="571"/>
      <c r="R52" s="569"/>
      <c r="S52" s="190"/>
    </row>
    <row r="53" spans="1:19" s="573" customFormat="1" ht="15" customHeight="1">
      <c r="A53" s="458" t="s">
        <v>573</v>
      </c>
      <c r="B53" s="874">
        <v>0</v>
      </c>
      <c r="C53" s="874">
        <v>0</v>
      </c>
      <c r="D53" s="874">
        <v>0</v>
      </c>
      <c r="E53" s="874">
        <v>0</v>
      </c>
      <c r="F53" s="874">
        <v>0</v>
      </c>
      <c r="G53" s="874">
        <v>0</v>
      </c>
      <c r="H53" s="874">
        <v>0</v>
      </c>
      <c r="I53" s="874">
        <v>0</v>
      </c>
      <c r="J53" s="874">
        <v>0</v>
      </c>
      <c r="K53" s="874">
        <v>0</v>
      </c>
      <c r="L53" s="874">
        <v>0</v>
      </c>
      <c r="M53" s="874">
        <v>0</v>
      </c>
      <c r="N53" s="874">
        <v>0</v>
      </c>
      <c r="O53" s="556"/>
      <c r="P53" s="556"/>
      <c r="Q53" s="568"/>
      <c r="R53" s="569"/>
      <c r="S53" s="190"/>
    </row>
    <row r="54" spans="1:19" s="573" customFormat="1" ht="15" customHeight="1">
      <c r="A54" s="458" t="s">
        <v>574</v>
      </c>
      <c r="B54" s="874">
        <v>0</v>
      </c>
      <c r="C54" s="874">
        <v>0</v>
      </c>
      <c r="D54" s="874">
        <v>0</v>
      </c>
      <c r="E54" s="874">
        <v>0</v>
      </c>
      <c r="F54" s="874">
        <v>0</v>
      </c>
      <c r="G54" s="874">
        <v>0</v>
      </c>
      <c r="H54" s="874">
        <v>0</v>
      </c>
      <c r="I54" s="874">
        <v>0</v>
      </c>
      <c r="J54" s="874">
        <v>0</v>
      </c>
      <c r="K54" s="874">
        <v>0</v>
      </c>
      <c r="L54" s="874">
        <v>0</v>
      </c>
      <c r="M54" s="874">
        <v>0</v>
      </c>
      <c r="N54" s="874">
        <v>0</v>
      </c>
      <c r="O54" s="556"/>
      <c r="P54" s="556"/>
      <c r="Q54" s="571"/>
      <c r="R54" s="569"/>
      <c r="S54" s="190"/>
    </row>
    <row r="55" spans="1:19" s="573" customFormat="1" ht="15" customHeight="1">
      <c r="A55" s="458" t="s">
        <v>575</v>
      </c>
      <c r="B55" s="874">
        <v>0</v>
      </c>
      <c r="C55" s="874">
        <v>0</v>
      </c>
      <c r="D55" s="874">
        <v>0</v>
      </c>
      <c r="E55" s="874">
        <v>0</v>
      </c>
      <c r="F55" s="874">
        <v>0</v>
      </c>
      <c r="G55" s="874">
        <v>0</v>
      </c>
      <c r="H55" s="874">
        <v>0</v>
      </c>
      <c r="I55" s="874">
        <v>0</v>
      </c>
      <c r="J55" s="874">
        <v>0</v>
      </c>
      <c r="K55" s="874">
        <v>0</v>
      </c>
      <c r="L55" s="874">
        <v>0</v>
      </c>
      <c r="M55" s="874">
        <v>0</v>
      </c>
      <c r="N55" s="874">
        <v>0</v>
      </c>
      <c r="O55" s="556"/>
      <c r="P55" s="556"/>
      <c r="Q55" s="574"/>
      <c r="R55" s="569"/>
      <c r="S55" s="190"/>
    </row>
    <row r="56" spans="1:19" s="573" customFormat="1" ht="15" customHeight="1">
      <c r="A56" s="458" t="s">
        <v>576</v>
      </c>
      <c r="B56" s="874">
        <v>0</v>
      </c>
      <c r="C56" s="874">
        <v>0</v>
      </c>
      <c r="D56" s="874">
        <v>0</v>
      </c>
      <c r="E56" s="874">
        <v>0</v>
      </c>
      <c r="F56" s="874">
        <v>0</v>
      </c>
      <c r="G56" s="874">
        <v>0</v>
      </c>
      <c r="H56" s="874">
        <v>0</v>
      </c>
      <c r="I56" s="874">
        <v>0</v>
      </c>
      <c r="J56" s="874">
        <v>0</v>
      </c>
      <c r="K56" s="874">
        <v>0</v>
      </c>
      <c r="L56" s="874">
        <v>0</v>
      </c>
      <c r="M56" s="874">
        <v>0</v>
      </c>
      <c r="N56" s="874">
        <v>0</v>
      </c>
      <c r="O56" s="556"/>
      <c r="P56" s="556"/>
      <c r="Q56" s="556"/>
      <c r="R56" s="557"/>
      <c r="S56" s="556"/>
    </row>
    <row r="57" spans="1:19" s="573" customFormat="1" ht="15" customHeight="1">
      <c r="A57" s="458" t="s">
        <v>577</v>
      </c>
      <c r="B57" s="874">
        <v>0</v>
      </c>
      <c r="C57" s="874">
        <v>0</v>
      </c>
      <c r="D57" s="874">
        <v>0</v>
      </c>
      <c r="E57" s="874">
        <v>0</v>
      </c>
      <c r="F57" s="874">
        <v>0</v>
      </c>
      <c r="G57" s="874">
        <v>0</v>
      </c>
      <c r="H57" s="874">
        <v>0</v>
      </c>
      <c r="I57" s="874">
        <v>0</v>
      </c>
      <c r="J57" s="874">
        <v>0</v>
      </c>
      <c r="K57" s="874">
        <v>0</v>
      </c>
      <c r="L57" s="874">
        <v>0</v>
      </c>
      <c r="M57" s="874">
        <v>0</v>
      </c>
      <c r="N57" s="874">
        <v>0</v>
      </c>
      <c r="O57" s="556"/>
      <c r="P57" s="556"/>
      <c r="Q57" s="556"/>
      <c r="R57" s="557"/>
      <c r="S57" s="556"/>
    </row>
    <row r="58" spans="1:19" s="193" customFormat="1" ht="15" customHeight="1">
      <c r="A58" s="458" t="s">
        <v>578</v>
      </c>
      <c r="B58" s="874">
        <v>18633.810000000001</v>
      </c>
      <c r="C58" s="874">
        <v>85202.66</v>
      </c>
      <c r="D58" s="874">
        <v>94384.19</v>
      </c>
      <c r="E58" s="874">
        <v>82196.63</v>
      </c>
      <c r="F58" s="874">
        <v>101545.14</v>
      </c>
      <c r="G58" s="874">
        <v>108556.86</v>
      </c>
      <c r="H58" s="874">
        <v>125828.78</v>
      </c>
      <c r="I58" s="874">
        <v>106647.44</v>
      </c>
      <c r="J58" s="874">
        <v>169869.66</v>
      </c>
      <c r="K58" s="874">
        <v>111146.87</v>
      </c>
      <c r="L58" s="874">
        <v>115592.34</v>
      </c>
      <c r="M58" s="874">
        <v>112313.85</v>
      </c>
      <c r="N58" s="874">
        <v>1231918.2300000002</v>
      </c>
      <c r="O58" s="563"/>
      <c r="P58" s="330"/>
      <c r="Q58" s="563"/>
      <c r="R58" s="564"/>
      <c r="S58" s="563"/>
    </row>
    <row r="59" spans="1:19" s="193" customFormat="1" ht="15" customHeight="1">
      <c r="A59" s="458" t="s">
        <v>579</v>
      </c>
      <c r="B59" s="874">
        <v>18676771.149999999</v>
      </c>
      <c r="C59" s="874">
        <v>19961308.82</v>
      </c>
      <c r="D59" s="874">
        <v>19335218.41</v>
      </c>
      <c r="E59" s="874">
        <v>19625121.73</v>
      </c>
      <c r="F59" s="874">
        <v>19592396.5</v>
      </c>
      <c r="G59" s="874">
        <v>16679730.960000001</v>
      </c>
      <c r="H59" s="874">
        <v>17594329.73</v>
      </c>
      <c r="I59" s="874">
        <v>22407212.539999999</v>
      </c>
      <c r="J59" s="874">
        <v>21833749.34</v>
      </c>
      <c r="K59" s="874">
        <v>17358506.550000001</v>
      </c>
      <c r="L59" s="874">
        <v>25207151.93</v>
      </c>
      <c r="M59" s="874">
        <v>21956893.690000001</v>
      </c>
      <c r="N59" s="874">
        <v>240228391.35000002</v>
      </c>
      <c r="O59" s="563"/>
      <c r="P59" s="330"/>
      <c r="Q59" s="563"/>
      <c r="R59" s="564"/>
      <c r="S59" s="563"/>
    </row>
    <row r="60" spans="1:19" s="363" customFormat="1" ht="15" customHeight="1">
      <c r="A60" s="458" t="s">
        <v>562</v>
      </c>
      <c r="B60" s="874">
        <v>0</v>
      </c>
      <c r="C60" s="874">
        <v>0</v>
      </c>
      <c r="D60" s="874">
        <v>0</v>
      </c>
      <c r="E60" s="874">
        <v>18198.48</v>
      </c>
      <c r="F60" s="874">
        <v>0</v>
      </c>
      <c r="G60" s="874">
        <v>0</v>
      </c>
      <c r="H60" s="874">
        <v>0</v>
      </c>
      <c r="I60" s="874">
        <v>0</v>
      </c>
      <c r="J60" s="874">
        <v>0</v>
      </c>
      <c r="K60" s="874">
        <v>0</v>
      </c>
      <c r="L60" s="874">
        <v>0</v>
      </c>
      <c r="M60" s="874">
        <v>37718.42</v>
      </c>
      <c r="N60" s="874">
        <v>55916.899999999994</v>
      </c>
      <c r="O60" s="356"/>
      <c r="P60" s="575"/>
      <c r="Q60" s="556"/>
      <c r="R60" s="557"/>
      <c r="S60" s="556"/>
    </row>
    <row r="61" spans="1:19" s="363" customFormat="1" ht="15" customHeight="1">
      <c r="A61" s="457" t="s">
        <v>4</v>
      </c>
      <c r="B61" s="873">
        <v>191269072.11999997</v>
      </c>
      <c r="C61" s="873">
        <v>114317418.18000001</v>
      </c>
      <c r="D61" s="873">
        <v>129344335.98</v>
      </c>
      <c r="E61" s="873">
        <v>270035511.84999996</v>
      </c>
      <c r="F61" s="873">
        <v>310558619.31999999</v>
      </c>
      <c r="G61" s="873">
        <v>319187722.81999999</v>
      </c>
      <c r="H61" s="873">
        <v>336119784.53000003</v>
      </c>
      <c r="I61" s="873">
        <v>320093321.20999998</v>
      </c>
      <c r="J61" s="873">
        <v>325938644.13999999</v>
      </c>
      <c r="K61" s="873">
        <v>332199044.5</v>
      </c>
      <c r="L61" s="873">
        <v>406047343.82000005</v>
      </c>
      <c r="M61" s="873">
        <v>464274501.75</v>
      </c>
      <c r="N61" s="873">
        <v>3519385320.2199998</v>
      </c>
      <c r="O61" s="491"/>
      <c r="P61" s="356"/>
      <c r="Q61" s="556"/>
      <c r="R61" s="557"/>
      <c r="S61" s="556"/>
    </row>
    <row r="62" spans="1:19" s="510" customFormat="1" ht="15" customHeight="1">
      <c r="A62" s="458" t="s">
        <v>580</v>
      </c>
      <c r="B62" s="874">
        <v>56336723.729999997</v>
      </c>
      <c r="C62" s="874">
        <v>88783731.430000007</v>
      </c>
      <c r="D62" s="874">
        <v>99654909.040000007</v>
      </c>
      <c r="E62" s="874">
        <v>238687954.30000001</v>
      </c>
      <c r="F62" s="874">
        <v>280945949.13999999</v>
      </c>
      <c r="G62" s="874">
        <v>289007711.26999998</v>
      </c>
      <c r="H62" s="874">
        <v>309773431.19</v>
      </c>
      <c r="I62" s="874">
        <v>287096240.23000002</v>
      </c>
      <c r="J62" s="874">
        <v>299734795.58999997</v>
      </c>
      <c r="K62" s="874">
        <v>306458768.17000002</v>
      </c>
      <c r="L62" s="874">
        <v>331854291.16000003</v>
      </c>
      <c r="M62" s="874">
        <v>359205170.75</v>
      </c>
      <c r="N62" s="874">
        <v>2947539675.9999995</v>
      </c>
      <c r="O62" s="330"/>
      <c r="P62" s="330"/>
      <c r="Q62" s="563"/>
      <c r="R62" s="564"/>
      <c r="S62" s="563"/>
    </row>
    <row r="63" spans="1:19" s="363" customFormat="1" ht="15" customHeight="1">
      <c r="A63" s="458" t="s">
        <v>581</v>
      </c>
      <c r="B63" s="874">
        <v>122141100</v>
      </c>
      <c r="C63" s="874">
        <v>12723075</v>
      </c>
      <c r="D63" s="874">
        <v>17345400</v>
      </c>
      <c r="E63" s="874">
        <v>14868400</v>
      </c>
      <c r="F63" s="874">
        <v>14417200</v>
      </c>
      <c r="G63" s="874">
        <v>13247000</v>
      </c>
      <c r="H63" s="874">
        <v>12786150</v>
      </c>
      <c r="I63" s="874">
        <v>12581600</v>
      </c>
      <c r="J63" s="874">
        <v>12668800</v>
      </c>
      <c r="K63" s="874">
        <v>13049700</v>
      </c>
      <c r="L63" s="874">
        <v>61064985.170000002</v>
      </c>
      <c r="M63" s="874">
        <v>91509093.379999995</v>
      </c>
      <c r="N63" s="874">
        <v>398402503.55000001</v>
      </c>
      <c r="O63" s="356"/>
      <c r="P63" s="556"/>
      <c r="Q63" s="556"/>
      <c r="R63" s="557"/>
      <c r="S63" s="556"/>
    </row>
    <row r="64" spans="1:19" s="363" customFormat="1" ht="15" customHeight="1">
      <c r="A64" s="458" t="s">
        <v>596</v>
      </c>
      <c r="B64" s="874">
        <v>0</v>
      </c>
      <c r="C64" s="874">
        <v>0</v>
      </c>
      <c r="D64" s="874">
        <v>0</v>
      </c>
      <c r="E64" s="874">
        <v>0</v>
      </c>
      <c r="F64" s="874">
        <v>0</v>
      </c>
      <c r="G64" s="874">
        <v>0</v>
      </c>
      <c r="H64" s="874">
        <v>0</v>
      </c>
      <c r="I64" s="874">
        <v>0</v>
      </c>
      <c r="J64" s="874">
        <v>3559.39</v>
      </c>
      <c r="K64" s="874">
        <v>0</v>
      </c>
      <c r="L64" s="874">
        <v>0</v>
      </c>
      <c r="M64" s="874">
        <v>0</v>
      </c>
      <c r="N64" s="874">
        <v>3559.39</v>
      </c>
      <c r="O64" s="356"/>
      <c r="P64" s="556"/>
      <c r="Q64" s="556"/>
      <c r="R64" s="557"/>
      <c r="S64" s="556"/>
    </row>
    <row r="65" spans="1:19" s="363" customFormat="1" ht="15" customHeight="1">
      <c r="A65" s="458" t="s">
        <v>582</v>
      </c>
      <c r="B65" s="874">
        <v>12788304.57</v>
      </c>
      <c r="C65" s="874">
        <v>12810611.75</v>
      </c>
      <c r="D65" s="874">
        <v>12343444.58</v>
      </c>
      <c r="E65" s="874">
        <v>16479104.27</v>
      </c>
      <c r="F65" s="874">
        <v>15182215.74</v>
      </c>
      <c r="G65" s="874">
        <v>16933011.550000001</v>
      </c>
      <c r="H65" s="874">
        <v>13560033.109999999</v>
      </c>
      <c r="I65" s="874">
        <v>20412479.579999998</v>
      </c>
      <c r="J65" s="874">
        <v>13531489.16</v>
      </c>
      <c r="K65" s="874">
        <v>12690441.050000001</v>
      </c>
      <c r="L65" s="874">
        <v>13119777.120000001</v>
      </c>
      <c r="M65" s="874">
        <v>13560221.02</v>
      </c>
      <c r="N65" s="874">
        <v>173411133.5</v>
      </c>
      <c r="O65" s="356"/>
      <c r="P65" s="556"/>
      <c r="Q65" s="556"/>
      <c r="R65" s="557"/>
      <c r="S65" s="556"/>
    </row>
    <row r="66" spans="1:19" s="363" customFormat="1" ht="15" customHeight="1">
      <c r="A66" s="458" t="s">
        <v>583</v>
      </c>
      <c r="B66" s="874">
        <v>2943.82</v>
      </c>
      <c r="C66" s="874">
        <v>0</v>
      </c>
      <c r="D66" s="874">
        <v>582.36</v>
      </c>
      <c r="E66" s="874">
        <v>53.28</v>
      </c>
      <c r="F66" s="874">
        <v>13254.44</v>
      </c>
      <c r="G66" s="874">
        <v>0</v>
      </c>
      <c r="H66" s="874">
        <v>170.23</v>
      </c>
      <c r="I66" s="874">
        <v>3001.4</v>
      </c>
      <c r="J66" s="874">
        <v>0</v>
      </c>
      <c r="K66" s="874">
        <v>135.28</v>
      </c>
      <c r="L66" s="874">
        <v>8290.3700000000008</v>
      </c>
      <c r="M66" s="874">
        <v>16.600000000000001</v>
      </c>
      <c r="N66" s="874">
        <v>28447.78</v>
      </c>
      <c r="O66" s="491"/>
      <c r="P66" s="556"/>
      <c r="Q66" s="556"/>
      <c r="R66" s="557"/>
      <c r="S66" s="556"/>
    </row>
    <row r="67" spans="1:19" ht="15" customHeight="1">
      <c r="A67" s="457" t="s">
        <v>297</v>
      </c>
      <c r="B67" s="873">
        <v>7992869.4399999995</v>
      </c>
      <c r="C67" s="874">
        <v>10267628.549999999</v>
      </c>
      <c r="D67" s="874">
        <v>9140231.1099999994</v>
      </c>
      <c r="E67" s="874">
        <v>8757681.1600000001</v>
      </c>
      <c r="F67" s="874">
        <v>9129427.5</v>
      </c>
      <c r="G67" s="874">
        <v>7590113.9500000002</v>
      </c>
      <c r="H67" s="874">
        <v>15018143.710000003</v>
      </c>
      <c r="I67" s="874">
        <v>7791688.0199999996</v>
      </c>
      <c r="J67" s="874">
        <v>9659713.2599999998</v>
      </c>
      <c r="K67" s="874">
        <v>6588601.6600000001</v>
      </c>
      <c r="L67" s="874">
        <v>6983572.3199999994</v>
      </c>
      <c r="M67" s="874">
        <v>6107058.3500000006</v>
      </c>
      <c r="N67" s="874">
        <v>105026729.02999999</v>
      </c>
    </row>
    <row r="68" spans="1:19" ht="15" customHeight="1">
      <c r="A68" s="456" t="s">
        <v>298</v>
      </c>
      <c r="B68" s="872">
        <v>0</v>
      </c>
      <c r="C68" s="872">
        <v>0</v>
      </c>
      <c r="D68" s="872">
        <v>0</v>
      </c>
      <c r="E68" s="872">
        <v>0</v>
      </c>
      <c r="F68" s="872">
        <v>0</v>
      </c>
      <c r="G68" s="872">
        <v>0</v>
      </c>
      <c r="H68" s="872">
        <v>0</v>
      </c>
      <c r="I68" s="872">
        <v>0</v>
      </c>
      <c r="J68" s="872">
        <v>0</v>
      </c>
      <c r="K68" s="872">
        <v>0</v>
      </c>
      <c r="L68" s="872">
        <v>25962.400000000001</v>
      </c>
      <c r="M68" s="872">
        <v>0</v>
      </c>
      <c r="N68" s="872">
        <v>25962.400000000001</v>
      </c>
    </row>
    <row r="69" spans="1:19">
      <c r="A69" s="458" t="s">
        <v>584</v>
      </c>
      <c r="B69" s="874">
        <v>0</v>
      </c>
      <c r="C69" s="874">
        <v>0</v>
      </c>
      <c r="D69" s="874">
        <v>0</v>
      </c>
      <c r="E69" s="874">
        <v>0</v>
      </c>
      <c r="F69" s="874">
        <v>0</v>
      </c>
      <c r="G69" s="874">
        <v>0</v>
      </c>
      <c r="H69" s="874">
        <v>0</v>
      </c>
      <c r="I69" s="874">
        <v>0</v>
      </c>
      <c r="J69" s="874">
        <v>0</v>
      </c>
      <c r="K69" s="874">
        <v>0</v>
      </c>
      <c r="L69" s="874">
        <v>25962.400000000001</v>
      </c>
      <c r="M69" s="874">
        <v>0</v>
      </c>
      <c r="N69" s="874">
        <v>25962.400000000001</v>
      </c>
    </row>
    <row r="70" spans="1:19">
      <c r="A70" s="458" t="s">
        <v>562</v>
      </c>
      <c r="B70" s="874">
        <v>0</v>
      </c>
      <c r="C70" s="874">
        <v>0</v>
      </c>
      <c r="D70" s="874">
        <v>0</v>
      </c>
      <c r="E70" s="874">
        <v>0</v>
      </c>
      <c r="F70" s="874">
        <v>0</v>
      </c>
      <c r="G70" s="874">
        <v>0</v>
      </c>
      <c r="H70" s="874">
        <v>0</v>
      </c>
      <c r="I70" s="874">
        <v>0</v>
      </c>
      <c r="J70" s="874">
        <v>0</v>
      </c>
      <c r="K70" s="874">
        <v>0</v>
      </c>
      <c r="L70" s="874">
        <v>0</v>
      </c>
      <c r="M70" s="874">
        <v>0</v>
      </c>
      <c r="N70" s="874">
        <v>0</v>
      </c>
    </row>
    <row r="71" spans="1:19">
      <c r="A71" s="456" t="s">
        <v>299</v>
      </c>
      <c r="B71" s="872">
        <v>3515560.09</v>
      </c>
      <c r="C71" s="872">
        <v>4779030.22</v>
      </c>
      <c r="D71" s="872">
        <v>5879322.96</v>
      </c>
      <c r="E71" s="872">
        <v>17229398.859999999</v>
      </c>
      <c r="F71" s="872">
        <v>21181401.699999999</v>
      </c>
      <c r="G71" s="872">
        <v>21139134.829999998</v>
      </c>
      <c r="H71" s="872">
        <v>21938969.719999999</v>
      </c>
      <c r="I71" s="872">
        <v>20983928.210000001</v>
      </c>
      <c r="J71" s="872">
        <v>22797838.170000002</v>
      </c>
      <c r="K71" s="872">
        <v>24000481.949999999</v>
      </c>
      <c r="L71" s="872">
        <v>24842586.370000001</v>
      </c>
      <c r="M71" s="872">
        <v>26807043.469999999</v>
      </c>
      <c r="N71" s="872">
        <v>215094696.54999998</v>
      </c>
    </row>
    <row r="72" spans="1:19">
      <c r="A72" s="458" t="s">
        <v>585</v>
      </c>
      <c r="B72" s="874">
        <v>3515560.09</v>
      </c>
      <c r="C72" s="874">
        <v>4779030.22</v>
      </c>
      <c r="D72" s="874">
        <v>5879322.96</v>
      </c>
      <c r="E72" s="874">
        <v>17229398.859999999</v>
      </c>
      <c r="F72" s="874">
        <v>21181401.699999999</v>
      </c>
      <c r="G72" s="874">
        <v>21139134.829999998</v>
      </c>
      <c r="H72" s="874">
        <v>21938969.719999999</v>
      </c>
      <c r="I72" s="874">
        <v>20983928.210000001</v>
      </c>
      <c r="J72" s="874">
        <v>22797838.170000002</v>
      </c>
      <c r="K72" s="874">
        <v>24000481.949999999</v>
      </c>
      <c r="L72" s="874">
        <v>24842586.370000001</v>
      </c>
      <c r="M72" s="874">
        <v>26807043.469999999</v>
      </c>
      <c r="N72" s="874">
        <v>215094696.54999998</v>
      </c>
    </row>
    <row r="73" spans="1:19">
      <c r="A73" s="456" t="s">
        <v>300</v>
      </c>
      <c r="B73" s="872">
        <v>401925</v>
      </c>
      <c r="C73" s="872">
        <v>700992</v>
      </c>
      <c r="D73" s="872">
        <v>994054</v>
      </c>
      <c r="E73" s="872">
        <v>1166902</v>
      </c>
      <c r="F73" s="872">
        <v>1178455</v>
      </c>
      <c r="G73" s="872">
        <v>1488010</v>
      </c>
      <c r="H73" s="872">
        <v>1195894</v>
      </c>
      <c r="I73" s="872">
        <v>1142571.67</v>
      </c>
      <c r="J73" s="872">
        <v>1212665</v>
      </c>
      <c r="K73" s="872">
        <v>949872</v>
      </c>
      <c r="L73" s="872">
        <v>1102352</v>
      </c>
      <c r="M73" s="872">
        <v>1007564</v>
      </c>
      <c r="N73" s="872">
        <v>12541256.67</v>
      </c>
    </row>
    <row r="74" spans="1:19">
      <c r="A74" s="458" t="s">
        <v>586</v>
      </c>
      <c r="B74" s="874">
        <v>0</v>
      </c>
      <c r="C74" s="874">
        <v>0</v>
      </c>
      <c r="D74" s="874">
        <v>0</v>
      </c>
      <c r="E74" s="874">
        <v>0</v>
      </c>
      <c r="F74" s="874">
        <v>0</v>
      </c>
      <c r="G74" s="874">
        <v>0</v>
      </c>
      <c r="H74" s="874">
        <v>0</v>
      </c>
      <c r="I74" s="874">
        <v>0</v>
      </c>
      <c r="J74" s="874">
        <v>0</v>
      </c>
      <c r="K74" s="874">
        <v>0</v>
      </c>
      <c r="L74" s="874">
        <v>0</v>
      </c>
      <c r="M74" s="874">
        <v>0</v>
      </c>
      <c r="N74" s="874">
        <v>0</v>
      </c>
    </row>
    <row r="75" spans="1:19">
      <c r="A75" s="458" t="s">
        <v>587</v>
      </c>
      <c r="B75" s="874">
        <v>0</v>
      </c>
      <c r="C75" s="874">
        <v>0</v>
      </c>
      <c r="D75" s="874">
        <v>0</v>
      </c>
      <c r="E75" s="874">
        <v>0</v>
      </c>
      <c r="F75" s="874">
        <v>0</v>
      </c>
      <c r="G75" s="874">
        <v>0</v>
      </c>
      <c r="H75" s="874">
        <v>0</v>
      </c>
      <c r="I75" s="874">
        <v>0</v>
      </c>
      <c r="J75" s="874">
        <v>0</v>
      </c>
      <c r="K75" s="874">
        <v>0</v>
      </c>
      <c r="L75" s="874">
        <v>0</v>
      </c>
      <c r="M75" s="874">
        <v>0</v>
      </c>
      <c r="N75" s="874">
        <v>0</v>
      </c>
    </row>
    <row r="76" spans="1:19">
      <c r="A76" s="458" t="s">
        <v>307</v>
      </c>
      <c r="B76" s="874">
        <v>401925</v>
      </c>
      <c r="C76" s="874">
        <v>700992</v>
      </c>
      <c r="D76" s="874">
        <v>994054</v>
      </c>
      <c r="E76" s="874">
        <v>1166902</v>
      </c>
      <c r="F76" s="874">
        <v>1178455</v>
      </c>
      <c r="G76" s="874">
        <v>1488010</v>
      </c>
      <c r="H76" s="874">
        <v>1195894</v>
      </c>
      <c r="I76" s="874">
        <v>1142571.67</v>
      </c>
      <c r="J76" s="874">
        <v>1212665</v>
      </c>
      <c r="K76" s="874">
        <v>949872</v>
      </c>
      <c r="L76" s="874">
        <v>1102352</v>
      </c>
      <c r="M76" s="874">
        <v>1007564</v>
      </c>
      <c r="N76" s="874">
        <v>12541256.67</v>
      </c>
    </row>
    <row r="77" spans="1:19">
      <c r="A77" s="458" t="s">
        <v>588</v>
      </c>
      <c r="B77" s="874">
        <v>0</v>
      </c>
      <c r="C77" s="874">
        <v>0</v>
      </c>
      <c r="D77" s="874">
        <v>0</v>
      </c>
      <c r="E77" s="874">
        <v>0</v>
      </c>
      <c r="F77" s="874">
        <v>0</v>
      </c>
      <c r="G77" s="874">
        <v>0</v>
      </c>
      <c r="H77" s="874">
        <v>0</v>
      </c>
      <c r="I77" s="874">
        <v>0</v>
      </c>
      <c r="J77" s="874">
        <v>0</v>
      </c>
      <c r="K77" s="874">
        <v>0</v>
      </c>
      <c r="L77" s="874">
        <v>0</v>
      </c>
      <c r="M77" s="874">
        <v>0</v>
      </c>
      <c r="N77" s="874">
        <v>0</v>
      </c>
    </row>
    <row r="78" spans="1:19">
      <c r="A78" s="456" t="s">
        <v>308</v>
      </c>
      <c r="B78" s="872">
        <v>1688708</v>
      </c>
      <c r="C78" s="872">
        <v>9573294.9000000004</v>
      </c>
      <c r="D78" s="872">
        <v>3269297.2</v>
      </c>
      <c r="E78" s="872">
        <v>2214227.46</v>
      </c>
      <c r="F78" s="872">
        <v>3453807.43</v>
      </c>
      <c r="G78" s="872">
        <v>1729239.5899999999</v>
      </c>
      <c r="H78" s="872">
        <v>11644473.52</v>
      </c>
      <c r="I78" s="872">
        <v>18591678.329999998</v>
      </c>
      <c r="J78" s="872">
        <v>2305113.75</v>
      </c>
      <c r="K78" s="872">
        <v>3496493.9400000004</v>
      </c>
      <c r="L78" s="872">
        <v>2222831.1199999996</v>
      </c>
      <c r="M78" s="872">
        <v>45076216.109999999</v>
      </c>
      <c r="N78" s="872">
        <v>105265381.34999999</v>
      </c>
    </row>
    <row r="79" spans="1:19">
      <c r="A79" s="458" t="s">
        <v>589</v>
      </c>
      <c r="B79" s="874">
        <v>0</v>
      </c>
      <c r="C79" s="874">
        <v>0</v>
      </c>
      <c r="D79" s="874">
        <v>0</v>
      </c>
      <c r="E79" s="874">
        <v>0</v>
      </c>
      <c r="F79" s="874">
        <v>0</v>
      </c>
      <c r="G79" s="874">
        <v>0</v>
      </c>
      <c r="H79" s="874">
        <v>0</v>
      </c>
      <c r="I79" s="874">
        <v>0</v>
      </c>
      <c r="J79" s="874">
        <v>0</v>
      </c>
      <c r="K79" s="874">
        <v>0</v>
      </c>
      <c r="L79" s="874">
        <v>0</v>
      </c>
      <c r="M79" s="874">
        <v>0</v>
      </c>
      <c r="N79" s="874">
        <v>0</v>
      </c>
    </row>
    <row r="80" spans="1:19">
      <c r="A80" s="458" t="s">
        <v>443</v>
      </c>
      <c r="B80" s="874">
        <v>1547293</v>
      </c>
      <c r="C80" s="874">
        <v>9556289.7899999991</v>
      </c>
      <c r="D80" s="874">
        <v>1867765.92</v>
      </c>
      <c r="E80" s="874">
        <v>2185269.4500000002</v>
      </c>
      <c r="F80" s="874">
        <v>3421089.83</v>
      </c>
      <c r="G80" s="874">
        <v>1687160.15</v>
      </c>
      <c r="H80" s="874">
        <v>9744032.7799999993</v>
      </c>
      <c r="I80" s="874">
        <v>18437480.469999999</v>
      </c>
      <c r="J80" s="874">
        <v>2164921.21</v>
      </c>
      <c r="K80" s="874">
        <v>2191889.4500000002</v>
      </c>
      <c r="L80" s="874">
        <v>2155063.88</v>
      </c>
      <c r="M80" s="874">
        <v>45021376.149999999</v>
      </c>
      <c r="N80" s="874">
        <v>99979632.080000013</v>
      </c>
    </row>
    <row r="81" spans="1:15">
      <c r="A81" s="459" t="s">
        <v>590</v>
      </c>
      <c r="B81" s="874">
        <v>10958.67</v>
      </c>
      <c r="C81" s="874">
        <v>9328.2999999999993</v>
      </c>
      <c r="D81" s="874">
        <v>20510.98</v>
      </c>
      <c r="E81" s="874">
        <v>22595.25</v>
      </c>
      <c r="F81" s="874">
        <v>23879.22</v>
      </c>
      <c r="G81" s="874">
        <v>14185.31</v>
      </c>
      <c r="H81" s="874">
        <v>15192.49</v>
      </c>
      <c r="I81" s="874">
        <v>9866.84</v>
      </c>
      <c r="J81" s="874">
        <v>8724.89</v>
      </c>
      <c r="K81" s="874">
        <v>14666.67</v>
      </c>
      <c r="L81" s="874">
        <v>43045.42</v>
      </c>
      <c r="M81" s="874">
        <v>24262.44</v>
      </c>
      <c r="N81" s="874">
        <v>217216.48000000004</v>
      </c>
    </row>
    <row r="82" spans="1:15">
      <c r="A82" s="458" t="s">
        <v>591</v>
      </c>
      <c r="B82" s="874">
        <v>0</v>
      </c>
      <c r="C82" s="874">
        <v>0</v>
      </c>
      <c r="D82" s="874">
        <v>0</v>
      </c>
      <c r="E82" s="874">
        <v>0</v>
      </c>
      <c r="F82" s="874">
        <v>0</v>
      </c>
      <c r="G82" s="874">
        <v>0</v>
      </c>
      <c r="H82" s="874">
        <v>0</v>
      </c>
      <c r="I82" s="874">
        <v>0</v>
      </c>
      <c r="J82" s="874">
        <v>0</v>
      </c>
      <c r="K82" s="874">
        <v>0</v>
      </c>
      <c r="L82" s="874">
        <v>0</v>
      </c>
      <c r="M82" s="874">
        <v>0</v>
      </c>
      <c r="N82" s="874">
        <v>0</v>
      </c>
    </row>
    <row r="83" spans="1:15">
      <c r="A83" s="458" t="s">
        <v>592</v>
      </c>
      <c r="B83" s="874">
        <v>130456.32999999999</v>
      </c>
      <c r="C83" s="874">
        <v>7676.8099999999995</v>
      </c>
      <c r="D83" s="874">
        <v>1381020.3</v>
      </c>
      <c r="E83" s="874">
        <v>6362.76</v>
      </c>
      <c r="F83" s="874">
        <v>8838.3799999999992</v>
      </c>
      <c r="G83" s="874">
        <v>27894.13</v>
      </c>
      <c r="H83" s="874">
        <v>1885248.25</v>
      </c>
      <c r="I83" s="874">
        <v>144331.02000000002</v>
      </c>
      <c r="J83" s="874">
        <v>131467.65</v>
      </c>
      <c r="K83" s="874">
        <v>1289937.82</v>
      </c>
      <c r="L83" s="874">
        <v>24721.82</v>
      </c>
      <c r="M83" s="874">
        <v>30577.520000000004</v>
      </c>
      <c r="N83" s="874">
        <v>5068532.79</v>
      </c>
    </row>
    <row r="84" spans="1:15">
      <c r="A84" s="428" t="s">
        <v>124</v>
      </c>
      <c r="B84" s="868">
        <v>1591484779.3299999</v>
      </c>
      <c r="C84" s="868">
        <v>1346246143.1400001</v>
      </c>
      <c r="D84" s="868">
        <v>1974711527.01</v>
      </c>
      <c r="E84" s="868">
        <v>3207617682.4900002</v>
      </c>
      <c r="F84" s="868">
        <v>2805922744.8299994</v>
      </c>
      <c r="G84" s="868">
        <v>2051157717.5699999</v>
      </c>
      <c r="H84" s="868">
        <v>2298132827.0699997</v>
      </c>
      <c r="I84" s="868">
        <v>2005735630.4699998</v>
      </c>
      <c r="J84" s="868">
        <v>2178183232.2199998</v>
      </c>
      <c r="K84" s="868">
        <v>2783449255.0499997</v>
      </c>
      <c r="L84" s="868">
        <v>2152580909.1100001</v>
      </c>
      <c r="M84" s="868">
        <v>2580380217.7199998</v>
      </c>
      <c r="N84" s="868">
        <v>26975602666.010002</v>
      </c>
      <c r="O84" s="470"/>
    </row>
    <row r="85" spans="1:15">
      <c r="A85" s="265" t="s">
        <v>465</v>
      </c>
    </row>
    <row r="86" spans="1:15">
      <c r="A86" s="266" t="s">
        <v>784</v>
      </c>
      <c r="N86"/>
      <c r="O86"/>
    </row>
    <row r="87" spans="1:15">
      <c r="A87" s="138" t="s">
        <v>593</v>
      </c>
      <c r="N87"/>
      <c r="O87"/>
    </row>
    <row r="88" spans="1:15">
      <c r="H88" s="448" t="s">
        <v>191</v>
      </c>
      <c r="N88"/>
      <c r="O88"/>
    </row>
    <row r="89" spans="1:15">
      <c r="N89"/>
      <c r="O89"/>
    </row>
  </sheetData>
  <customSheetViews>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2"/>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3"/>
      <headerFooter alignWithMargins="0"/>
    </customSheetView>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19" bottom="0.17" header="0" footer="0"/>
  <pageSetup scale="56" orientation="landscape" r:id="rId5"/>
  <headerFooter alignWithMargins="0"/>
  <drawing r:id="rId6"/>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64"/>
  <dimension ref="A1:L92"/>
  <sheetViews>
    <sheetView showGridLines="0" zoomScaleNormal="100" workbookViewId="0">
      <pane xSplit="1" ySplit="11" topLeftCell="B12" activePane="bottomRight" state="frozen"/>
      <selection pane="topRight" activeCell="B1" sqref="B1"/>
      <selection pane="bottomLeft" activeCell="A12" sqref="A12"/>
      <selection pane="bottomRight" activeCell="H14" sqref="H14"/>
    </sheetView>
  </sheetViews>
  <sheetFormatPr defaultColWidth="9.140625" defaultRowHeight="12.75"/>
  <cols>
    <col min="1" max="1" width="67" style="117" customWidth="1"/>
    <col min="2" max="7" width="11.85546875" style="487" customWidth="1"/>
    <col min="8" max="8" width="11.85546875" style="117" customWidth="1"/>
    <col min="9" max="10" width="9.140625" style="117"/>
    <col min="11" max="11" width="19.140625" bestFit="1" customWidth="1"/>
    <col min="12" max="12" width="19.7109375" bestFit="1" customWidth="1"/>
    <col min="13" max="16384" width="9.140625" style="117"/>
  </cols>
  <sheetData>
    <row r="1" spans="1:8">
      <c r="A1" s="147" t="s">
        <v>117</v>
      </c>
      <c r="B1" s="165"/>
      <c r="C1" s="165"/>
      <c r="D1" s="165"/>
      <c r="E1" s="165"/>
      <c r="F1" s="165"/>
      <c r="G1" s="165"/>
      <c r="H1" s="942">
        <v>78</v>
      </c>
    </row>
    <row r="2" spans="1:8">
      <c r="A2" s="122"/>
      <c r="B2" s="553"/>
      <c r="C2" s="553"/>
      <c r="D2" s="553"/>
      <c r="E2" s="553"/>
      <c r="F2" s="553"/>
      <c r="G2" s="553"/>
    </row>
    <row r="3" spans="1:8">
      <c r="A3" s="122"/>
      <c r="B3" s="553"/>
      <c r="C3" s="553"/>
      <c r="D3" s="553"/>
      <c r="E3" s="553"/>
      <c r="F3" s="553"/>
      <c r="G3" s="553"/>
    </row>
    <row r="4" spans="1:8">
      <c r="A4" s="122"/>
      <c r="B4" s="553"/>
      <c r="C4" s="553"/>
      <c r="D4" s="553"/>
      <c r="E4" s="553"/>
      <c r="F4" s="553"/>
      <c r="G4" s="553"/>
    </row>
    <row r="5" spans="1:8">
      <c r="A5" s="122"/>
      <c r="B5" s="553"/>
      <c r="C5" s="553"/>
      <c r="D5" s="553"/>
      <c r="E5" s="553"/>
      <c r="F5" s="553"/>
      <c r="G5" s="553"/>
    </row>
    <row r="6" spans="1:8">
      <c r="A6" s="255"/>
      <c r="B6" s="448"/>
      <c r="C6" s="448"/>
      <c r="D6" s="448"/>
      <c r="E6" s="448"/>
    </row>
    <row r="7" spans="1:8">
      <c r="A7" s="255"/>
      <c r="B7" s="448"/>
      <c r="C7" s="448"/>
      <c r="D7" s="448"/>
      <c r="E7" s="448"/>
    </row>
    <row r="8" spans="1:8">
      <c r="A8" s="256" t="s">
        <v>375</v>
      </c>
    </row>
    <row r="9" spans="1:8">
      <c r="A9" s="256" t="s">
        <v>801</v>
      </c>
    </row>
    <row r="10" spans="1:8">
      <c r="A10" s="255" t="s">
        <v>185</v>
      </c>
    </row>
    <row r="11" spans="1:8">
      <c r="A11" s="422" t="s">
        <v>617</v>
      </c>
      <c r="B11" s="257">
        <v>2015</v>
      </c>
      <c r="C11" s="257">
        <v>2016</v>
      </c>
      <c r="D11" s="257">
        <v>2017</v>
      </c>
      <c r="E11" s="257">
        <v>2018</v>
      </c>
      <c r="F11" s="257">
        <v>2019</v>
      </c>
      <c r="G11" s="257">
        <v>2020</v>
      </c>
      <c r="H11" s="941">
        <v>2021</v>
      </c>
    </row>
    <row r="12" spans="1:8">
      <c r="A12" s="424" t="s">
        <v>186</v>
      </c>
      <c r="B12" s="865">
        <v>6080573062.21</v>
      </c>
      <c r="C12" s="865">
        <v>7381925460.789999</v>
      </c>
      <c r="D12" s="865">
        <v>7691213810.920001</v>
      </c>
      <c r="E12" s="865">
        <v>9459679780.6499977</v>
      </c>
      <c r="F12" s="865">
        <v>8478445353.4499998</v>
      </c>
      <c r="G12" s="865">
        <v>6530497185.4099998</v>
      </c>
      <c r="H12" s="943">
        <v>10595605793.210003</v>
      </c>
    </row>
    <row r="13" spans="1:8">
      <c r="A13" s="425" t="s">
        <v>303</v>
      </c>
      <c r="B13" s="866">
        <v>1949677924.9900002</v>
      </c>
      <c r="C13" s="866">
        <v>2383623623.6500001</v>
      </c>
      <c r="D13" s="866">
        <v>2260654766.5100002</v>
      </c>
      <c r="E13" s="866">
        <v>2861578746.25</v>
      </c>
      <c r="F13" s="866">
        <v>2668601826.6900001</v>
      </c>
      <c r="G13" s="866">
        <v>2310875640.1899996</v>
      </c>
      <c r="H13" s="943">
        <v>2950826688.6500006</v>
      </c>
    </row>
    <row r="14" spans="1:8">
      <c r="A14" s="426" t="s">
        <v>539</v>
      </c>
      <c r="B14" s="867">
        <v>313965920.74000001</v>
      </c>
      <c r="C14" s="867">
        <v>445547302.21999997</v>
      </c>
      <c r="D14" s="867">
        <v>379299429.14999998</v>
      </c>
      <c r="E14" s="867">
        <v>651810111.26000011</v>
      </c>
      <c r="F14" s="867">
        <v>761013414.61999977</v>
      </c>
      <c r="G14" s="867">
        <v>508476481.90999997</v>
      </c>
      <c r="H14" s="944">
        <v>633735225.87000012</v>
      </c>
    </row>
    <row r="15" spans="1:8">
      <c r="A15" s="426" t="s">
        <v>540</v>
      </c>
      <c r="B15" s="867">
        <v>1095094139.1200001</v>
      </c>
      <c r="C15" s="867">
        <v>1321471047.1900001</v>
      </c>
      <c r="D15" s="867">
        <v>1300339696.1900001</v>
      </c>
      <c r="E15" s="867">
        <v>1579833218.0399997</v>
      </c>
      <c r="F15" s="867">
        <v>1344476106.9100001</v>
      </c>
      <c r="G15" s="867">
        <v>1305952110.5500002</v>
      </c>
      <c r="H15" s="944">
        <v>1659243160.5100002</v>
      </c>
    </row>
    <row r="16" spans="1:8">
      <c r="A16" s="426" t="s">
        <v>541</v>
      </c>
      <c r="B16" s="867">
        <v>356771726.16000003</v>
      </c>
      <c r="C16" s="867">
        <v>410514257.95999998</v>
      </c>
      <c r="D16" s="867">
        <v>413936451.97000003</v>
      </c>
      <c r="E16" s="867">
        <v>442967888.28000009</v>
      </c>
      <c r="F16" s="867">
        <v>399760166.20999998</v>
      </c>
      <c r="G16" s="867">
        <v>359629095.84000003</v>
      </c>
      <c r="H16" s="944">
        <v>484128112.54999995</v>
      </c>
    </row>
    <row r="17" spans="1:8">
      <c r="A17" s="426" t="s">
        <v>542</v>
      </c>
      <c r="B17" s="867">
        <v>13489478.25</v>
      </c>
      <c r="C17" s="867">
        <v>14133922.039999999</v>
      </c>
      <c r="D17" s="867">
        <v>11056961.870000003</v>
      </c>
      <c r="E17" s="867">
        <v>9535610.3499999978</v>
      </c>
      <c r="F17" s="867">
        <v>11305746.300000003</v>
      </c>
      <c r="G17" s="867">
        <v>4867027.25</v>
      </c>
      <c r="H17" s="944">
        <v>16711951.220000004</v>
      </c>
    </row>
    <row r="18" spans="1:8">
      <c r="A18" s="426" t="s">
        <v>543</v>
      </c>
      <c r="B18" s="867">
        <v>74161297.959999979</v>
      </c>
      <c r="C18" s="867">
        <v>84536053.359999999</v>
      </c>
      <c r="D18" s="867">
        <v>83109720.120000005</v>
      </c>
      <c r="E18" s="867">
        <v>117186962.19</v>
      </c>
      <c r="F18" s="867">
        <v>100929176.53000002</v>
      </c>
      <c r="G18" s="867">
        <v>89503107.219999999</v>
      </c>
      <c r="H18" s="944">
        <v>108270154.17</v>
      </c>
    </row>
    <row r="19" spans="1:8">
      <c r="A19" s="426" t="s">
        <v>544</v>
      </c>
      <c r="B19" s="867">
        <v>32917778.600000005</v>
      </c>
      <c r="C19" s="867">
        <v>33262259.129999995</v>
      </c>
      <c r="D19" s="867">
        <v>26773291.93</v>
      </c>
      <c r="E19" s="867">
        <v>31121039.520000003</v>
      </c>
      <c r="F19" s="867">
        <v>33101918.479999997</v>
      </c>
      <c r="G19" s="867">
        <v>18555279.970000003</v>
      </c>
      <c r="H19" s="944">
        <v>23205921.800000001</v>
      </c>
    </row>
    <row r="20" spans="1:8">
      <c r="A20" s="426" t="s">
        <v>545</v>
      </c>
      <c r="B20" s="867">
        <v>63277584.159999989</v>
      </c>
      <c r="C20" s="867">
        <v>74158781.750000015</v>
      </c>
      <c r="D20" s="867">
        <v>46139215.280000001</v>
      </c>
      <c r="E20" s="867">
        <v>29123916.609999996</v>
      </c>
      <c r="F20" s="867">
        <v>18015297.640000001</v>
      </c>
      <c r="G20" s="867">
        <v>23892537.45000001</v>
      </c>
      <c r="H20" s="944">
        <v>25532162.530000001</v>
      </c>
    </row>
    <row r="21" spans="1:8">
      <c r="A21" s="425" t="s">
        <v>294</v>
      </c>
      <c r="B21" s="866">
        <v>3059457564.8799996</v>
      </c>
      <c r="C21" s="866">
        <v>3555189828.02</v>
      </c>
      <c r="D21" s="866">
        <v>3790842838.7400007</v>
      </c>
      <c r="E21" s="866">
        <v>4904168269.7999992</v>
      </c>
      <c r="F21" s="866">
        <v>4312644230.1999998</v>
      </c>
      <c r="G21" s="866">
        <v>2785286170.3000002</v>
      </c>
      <c r="H21" s="943">
        <v>5665937126.1900015</v>
      </c>
    </row>
    <row r="22" spans="1:8">
      <c r="A22" s="426" t="s">
        <v>546</v>
      </c>
      <c r="B22" s="867">
        <v>2924450806.3399997</v>
      </c>
      <c r="C22" s="867">
        <v>3411002132.9200006</v>
      </c>
      <c r="D22" s="867">
        <v>3633993408.4500003</v>
      </c>
      <c r="E22" s="867">
        <v>4750270667.9199991</v>
      </c>
      <c r="F22" s="867">
        <v>4165521875.8400002</v>
      </c>
      <c r="G22" s="867">
        <v>2698115503.79</v>
      </c>
      <c r="H22" s="944">
        <v>5519414239.7200012</v>
      </c>
    </row>
    <row r="23" spans="1:8">
      <c r="A23" s="426" t="s">
        <v>547</v>
      </c>
      <c r="B23" s="867">
        <v>0</v>
      </c>
      <c r="C23" s="867">
        <v>0</v>
      </c>
      <c r="D23" s="867">
        <v>0</v>
      </c>
      <c r="E23" s="867">
        <v>0</v>
      </c>
      <c r="F23" s="867">
        <v>0</v>
      </c>
      <c r="G23" s="867">
        <v>0</v>
      </c>
      <c r="H23" s="944">
        <v>0</v>
      </c>
    </row>
    <row r="24" spans="1:8">
      <c r="A24" s="426" t="s">
        <v>548</v>
      </c>
      <c r="B24" s="867">
        <v>0</v>
      </c>
      <c r="C24" s="867">
        <v>0</v>
      </c>
      <c r="D24" s="867">
        <v>0</v>
      </c>
      <c r="E24" s="867">
        <v>0</v>
      </c>
      <c r="F24" s="867">
        <v>0</v>
      </c>
      <c r="G24" s="867">
        <v>0</v>
      </c>
      <c r="H24" s="944">
        <v>0</v>
      </c>
    </row>
    <row r="25" spans="1:8">
      <c r="A25" s="426" t="s">
        <v>549</v>
      </c>
      <c r="B25" s="867">
        <v>21924837.699999999</v>
      </c>
      <c r="C25" s="867">
        <v>23019594.860000003</v>
      </c>
      <c r="D25" s="867">
        <v>16456728.93</v>
      </c>
      <c r="E25" s="867">
        <v>21532640.320000004</v>
      </c>
      <c r="F25" s="867">
        <v>20716565.18</v>
      </c>
      <c r="G25" s="867">
        <v>16758050.369999999</v>
      </c>
      <c r="H25" s="944">
        <v>24175759.759999998</v>
      </c>
    </row>
    <row r="26" spans="1:8">
      <c r="A26" s="426" t="s">
        <v>550</v>
      </c>
      <c r="B26" s="867">
        <v>34323226.059999995</v>
      </c>
      <c r="C26" s="867">
        <v>52624280.740000002</v>
      </c>
      <c r="D26" s="867">
        <v>58000480.799999997</v>
      </c>
      <c r="E26" s="867">
        <v>72162497.329999998</v>
      </c>
      <c r="F26" s="867">
        <v>64072384.589999996</v>
      </c>
      <c r="G26" s="867">
        <v>25023859.799999993</v>
      </c>
      <c r="H26" s="944">
        <v>45852057.599999994</v>
      </c>
    </row>
    <row r="27" spans="1:8">
      <c r="A27" s="426" t="s">
        <v>551</v>
      </c>
      <c r="B27" s="867">
        <v>20733725.069999997</v>
      </c>
      <c r="C27" s="867">
        <v>40144342.240000002</v>
      </c>
      <c r="D27" s="867">
        <v>38227991.210000001</v>
      </c>
      <c r="E27" s="867">
        <v>37644025.099999994</v>
      </c>
      <c r="F27" s="867">
        <v>26236573.999999996</v>
      </c>
      <c r="G27" s="867">
        <v>5899538.5</v>
      </c>
      <c r="H27" s="944">
        <v>8064853.0300000003</v>
      </c>
    </row>
    <row r="28" spans="1:8">
      <c r="A28" s="426" t="s">
        <v>552</v>
      </c>
      <c r="B28" s="867">
        <v>6206998.3699999992</v>
      </c>
      <c r="C28" s="867">
        <v>7024435.1400000006</v>
      </c>
      <c r="D28" s="867">
        <v>2852828.59</v>
      </c>
      <c r="E28" s="867">
        <v>3259308.77</v>
      </c>
      <c r="F28" s="867">
        <v>16905638.349999998</v>
      </c>
      <c r="G28" s="867">
        <v>14596915.539999995</v>
      </c>
      <c r="H28" s="944">
        <v>33755939.130000003</v>
      </c>
    </row>
    <row r="29" spans="1:8">
      <c r="A29" s="426" t="s">
        <v>553</v>
      </c>
      <c r="B29" s="867">
        <v>45653734.789999999</v>
      </c>
      <c r="C29" s="867">
        <v>13818998.93</v>
      </c>
      <c r="D29" s="867">
        <v>37619550.780000001</v>
      </c>
      <c r="E29" s="867">
        <v>15785723.610000001</v>
      </c>
      <c r="F29" s="867">
        <v>5105178.2999999989</v>
      </c>
      <c r="G29" s="867">
        <v>23408902.510000002</v>
      </c>
      <c r="H29" s="944">
        <v>32932258.98</v>
      </c>
    </row>
    <row r="30" spans="1:8">
      <c r="A30" s="426" t="s">
        <v>554</v>
      </c>
      <c r="B30" s="867">
        <v>6164236.5499999989</v>
      </c>
      <c r="C30" s="867">
        <v>7556043.1900000013</v>
      </c>
      <c r="D30" s="867">
        <v>3691849.9799999995</v>
      </c>
      <c r="E30" s="867">
        <v>3513406.75</v>
      </c>
      <c r="F30" s="867">
        <v>14086013.939999999</v>
      </c>
      <c r="G30" s="867">
        <v>1483399.79</v>
      </c>
      <c r="H30" s="944">
        <v>1742017.9700000002</v>
      </c>
    </row>
    <row r="31" spans="1:8">
      <c r="A31" s="425" t="s">
        <v>293</v>
      </c>
      <c r="B31" s="866">
        <v>941672053.32999992</v>
      </c>
      <c r="C31" s="866">
        <v>1285211237.1399999</v>
      </c>
      <c r="D31" s="866">
        <v>1197707013.73</v>
      </c>
      <c r="E31" s="866">
        <v>1373072839.1299999</v>
      </c>
      <c r="F31" s="866">
        <v>1214567268.8399999</v>
      </c>
      <c r="G31" s="866">
        <v>1313846445.1199999</v>
      </c>
      <c r="H31" s="943">
        <v>1858111138.4200003</v>
      </c>
    </row>
    <row r="32" spans="1:8">
      <c r="A32" s="426" t="s">
        <v>555</v>
      </c>
      <c r="B32" s="867">
        <v>125181349.58</v>
      </c>
      <c r="C32" s="867">
        <v>230910889.32999998</v>
      </c>
      <c r="D32" s="867">
        <v>248359644.65000001</v>
      </c>
      <c r="E32" s="867">
        <v>320612896.00999993</v>
      </c>
      <c r="F32" s="867">
        <v>190432981.88</v>
      </c>
      <c r="G32" s="867">
        <v>223342605.41000003</v>
      </c>
      <c r="H32" s="944">
        <v>518094487.92000008</v>
      </c>
    </row>
    <row r="33" spans="1:8">
      <c r="A33" s="426" t="s">
        <v>556</v>
      </c>
      <c r="B33" s="867">
        <v>42852618.940000005</v>
      </c>
      <c r="C33" s="867">
        <v>81287939.359999999</v>
      </c>
      <c r="D33" s="867">
        <v>65821834.349999994</v>
      </c>
      <c r="E33" s="867">
        <v>85568023.159999996</v>
      </c>
      <c r="F33" s="867">
        <v>44236214.420000009</v>
      </c>
      <c r="G33" s="867">
        <v>54911420.719999999</v>
      </c>
      <c r="H33" s="944">
        <v>42591554.229999997</v>
      </c>
    </row>
    <row r="34" spans="1:8">
      <c r="A34" s="426" t="s">
        <v>557</v>
      </c>
      <c r="B34" s="867">
        <v>238905559.5</v>
      </c>
      <c r="C34" s="867">
        <v>474153598.47999996</v>
      </c>
      <c r="D34" s="867">
        <v>394362061.86000001</v>
      </c>
      <c r="E34" s="867">
        <v>421894626.80000007</v>
      </c>
      <c r="F34" s="867">
        <v>464934479.19999999</v>
      </c>
      <c r="G34" s="867">
        <v>399544221.25999999</v>
      </c>
      <c r="H34" s="944">
        <v>457749976.82999998</v>
      </c>
    </row>
    <row r="35" spans="1:8">
      <c r="A35" s="426" t="s">
        <v>558</v>
      </c>
      <c r="B35" s="867">
        <v>37501761.820000008</v>
      </c>
      <c r="C35" s="867">
        <v>33800209.82</v>
      </c>
      <c r="D35" s="867">
        <v>31738823.709999993</v>
      </c>
      <c r="E35" s="867">
        <v>31455292.039999992</v>
      </c>
      <c r="F35" s="867">
        <v>28299678.359999996</v>
      </c>
      <c r="G35" s="867">
        <v>16725392.65</v>
      </c>
      <c r="H35" s="944">
        <v>26891871.07</v>
      </c>
    </row>
    <row r="36" spans="1:8">
      <c r="A36" s="426" t="s">
        <v>559</v>
      </c>
      <c r="B36" s="867">
        <v>125338720.19999999</v>
      </c>
      <c r="C36" s="867">
        <v>145687904.19000003</v>
      </c>
      <c r="D36" s="867">
        <v>142464871.30000001</v>
      </c>
      <c r="E36" s="867">
        <v>154585416.58000001</v>
      </c>
      <c r="F36" s="867">
        <v>132814350</v>
      </c>
      <c r="G36" s="867">
        <v>81170239</v>
      </c>
      <c r="H36" s="944">
        <v>165174737.33000001</v>
      </c>
    </row>
    <row r="37" spans="1:8">
      <c r="A37" s="426" t="s">
        <v>560</v>
      </c>
      <c r="B37" s="867">
        <v>174586085.00999999</v>
      </c>
      <c r="C37" s="867">
        <v>113532109.83</v>
      </c>
      <c r="D37" s="867">
        <v>126703057.75999999</v>
      </c>
      <c r="E37" s="867">
        <v>141818241.18000001</v>
      </c>
      <c r="F37" s="867">
        <v>183019939.13999999</v>
      </c>
      <c r="G37" s="867">
        <v>217438154.16000003</v>
      </c>
      <c r="H37" s="944">
        <v>160234546.68000001</v>
      </c>
    </row>
    <row r="38" spans="1:8">
      <c r="A38" s="426" t="s">
        <v>561</v>
      </c>
      <c r="B38" s="867">
        <v>143568327.66</v>
      </c>
      <c r="C38" s="867">
        <v>144029345.02999997</v>
      </c>
      <c r="D38" s="867">
        <v>131434684.11</v>
      </c>
      <c r="E38" s="867">
        <v>124786818.87</v>
      </c>
      <c r="F38" s="867">
        <v>90833844.739999995</v>
      </c>
      <c r="G38" s="867">
        <v>92246517.049999997</v>
      </c>
      <c r="H38" s="944">
        <v>118439297.13999999</v>
      </c>
    </row>
    <row r="39" spans="1:8">
      <c r="A39" s="426" t="s">
        <v>562</v>
      </c>
      <c r="B39" s="867">
        <v>53737630.620000005</v>
      </c>
      <c r="C39" s="867">
        <v>61809241.099999994</v>
      </c>
      <c r="D39" s="867">
        <v>56822035.990000002</v>
      </c>
      <c r="E39" s="867">
        <v>92351524.489999995</v>
      </c>
      <c r="F39" s="867">
        <v>79995781.100000009</v>
      </c>
      <c r="G39" s="867">
        <v>228467894.87</v>
      </c>
      <c r="H39" s="944">
        <v>368934667.22000003</v>
      </c>
    </row>
    <row r="40" spans="1:8">
      <c r="A40" s="425" t="s">
        <v>291</v>
      </c>
      <c r="B40" s="866">
        <v>129765519.01000004</v>
      </c>
      <c r="C40" s="866">
        <v>157900771.97999999</v>
      </c>
      <c r="D40" s="866">
        <v>442009191.94</v>
      </c>
      <c r="E40" s="866">
        <v>320859925.47000003</v>
      </c>
      <c r="F40" s="866">
        <v>282632027.71999997</v>
      </c>
      <c r="G40" s="866">
        <v>120488929.8</v>
      </c>
      <c r="H40" s="943">
        <v>120730839.95</v>
      </c>
    </row>
    <row r="41" spans="1:8">
      <c r="A41" s="424" t="s">
        <v>188</v>
      </c>
      <c r="B41" s="865">
        <v>3068538154.4899998</v>
      </c>
      <c r="C41" s="865">
        <v>3374089830.1100001</v>
      </c>
      <c r="D41" s="865">
        <v>3474648608.8599997</v>
      </c>
      <c r="E41" s="865">
        <v>3995769220.8200002</v>
      </c>
      <c r="F41" s="865">
        <v>3970578406.6600008</v>
      </c>
      <c r="G41" s="865">
        <v>3333537592.5500002</v>
      </c>
      <c r="H41" s="943">
        <v>6202106241.8700008</v>
      </c>
    </row>
    <row r="42" spans="1:8">
      <c r="A42" s="426" t="s">
        <v>563</v>
      </c>
      <c r="B42" s="867">
        <v>1058680679.51</v>
      </c>
      <c r="C42" s="867">
        <v>1138856569.23</v>
      </c>
      <c r="D42" s="867">
        <v>1116042234.97</v>
      </c>
      <c r="E42" s="867">
        <v>1155434863.6500001</v>
      </c>
      <c r="F42" s="867">
        <v>1279419668.75</v>
      </c>
      <c r="G42" s="867">
        <v>1253187272.8900001</v>
      </c>
      <c r="H42" s="944">
        <v>2782102009.77</v>
      </c>
    </row>
    <row r="43" spans="1:8">
      <c r="A43" s="426" t="s">
        <v>564</v>
      </c>
      <c r="B43" s="867">
        <v>847816489.11000001</v>
      </c>
      <c r="C43" s="867">
        <v>986186871.94000006</v>
      </c>
      <c r="D43" s="867">
        <v>968849526.89999986</v>
      </c>
      <c r="E43" s="867">
        <v>1169627622.0199997</v>
      </c>
      <c r="F43" s="867">
        <v>860870931.30999994</v>
      </c>
      <c r="G43" s="867">
        <v>747933347.38</v>
      </c>
      <c r="H43" s="944">
        <v>1284093294.2900002</v>
      </c>
    </row>
    <row r="44" spans="1:8">
      <c r="A44" s="426" t="s">
        <v>565</v>
      </c>
      <c r="B44" s="867">
        <v>504233475.17000002</v>
      </c>
      <c r="C44" s="867">
        <v>541932113.21000004</v>
      </c>
      <c r="D44" s="867">
        <v>587659848.99000001</v>
      </c>
      <c r="E44" s="867">
        <v>723438176.53999996</v>
      </c>
      <c r="F44" s="867">
        <v>721011524.66000009</v>
      </c>
      <c r="G44" s="867">
        <v>706355752.41999996</v>
      </c>
      <c r="H44" s="944">
        <v>946986699.00999999</v>
      </c>
    </row>
    <row r="45" spans="1:8">
      <c r="A45" s="426" t="s">
        <v>566</v>
      </c>
      <c r="B45" s="867">
        <v>108703886.67</v>
      </c>
      <c r="C45" s="867">
        <v>102299460.47999999</v>
      </c>
      <c r="D45" s="867">
        <v>114569990.42</v>
      </c>
      <c r="E45" s="867">
        <v>112064690.7</v>
      </c>
      <c r="F45" s="867">
        <v>179411479.81999999</v>
      </c>
      <c r="G45" s="867">
        <v>85253362.310000002</v>
      </c>
      <c r="H45" s="944">
        <v>196023251.08999997</v>
      </c>
    </row>
    <row r="46" spans="1:8">
      <c r="A46" s="426" t="s">
        <v>567</v>
      </c>
      <c r="B46" s="867">
        <v>0</v>
      </c>
      <c r="C46" s="867">
        <v>0</v>
      </c>
      <c r="D46" s="867">
        <v>0</v>
      </c>
      <c r="E46" s="867">
        <v>0</v>
      </c>
      <c r="F46" s="867">
        <v>0</v>
      </c>
      <c r="G46" s="867">
        <v>0</v>
      </c>
      <c r="H46" s="944">
        <v>0</v>
      </c>
    </row>
    <row r="47" spans="1:8">
      <c r="A47" s="426" t="s">
        <v>568</v>
      </c>
      <c r="B47" s="867">
        <v>279057380.29999995</v>
      </c>
      <c r="C47" s="867">
        <v>285673716.19000006</v>
      </c>
      <c r="D47" s="867">
        <v>305110959.03999996</v>
      </c>
      <c r="E47" s="867">
        <v>358961693.38</v>
      </c>
      <c r="F47" s="867">
        <v>431447004.24000001</v>
      </c>
      <c r="G47" s="867">
        <v>328456524.30000001</v>
      </c>
      <c r="H47" s="944">
        <v>559418046.75</v>
      </c>
    </row>
    <row r="48" spans="1:8">
      <c r="A48" s="426" t="s">
        <v>569</v>
      </c>
      <c r="B48" s="867">
        <v>81515614.309999987</v>
      </c>
      <c r="C48" s="867">
        <v>82478782.969999999</v>
      </c>
      <c r="D48" s="867">
        <v>57969251.030000001</v>
      </c>
      <c r="E48" s="867">
        <v>80058721.709999993</v>
      </c>
      <c r="F48" s="867">
        <v>88211664.600000009</v>
      </c>
      <c r="G48" s="867">
        <v>55042286.420000002</v>
      </c>
      <c r="H48" s="944">
        <v>131167754.66000001</v>
      </c>
    </row>
    <row r="49" spans="1:8">
      <c r="A49" s="426" t="s">
        <v>570</v>
      </c>
      <c r="B49" s="867">
        <v>16206369.679999998</v>
      </c>
      <c r="C49" s="867">
        <v>27259871.5</v>
      </c>
      <c r="D49" s="867">
        <v>12462428.039999999</v>
      </c>
      <c r="E49" s="867">
        <v>6031325.7599999998</v>
      </c>
      <c r="F49" s="867">
        <v>0</v>
      </c>
      <c r="G49" s="867">
        <v>0</v>
      </c>
      <c r="H49" s="944">
        <v>0</v>
      </c>
    </row>
    <row r="50" spans="1:8">
      <c r="A50" s="426" t="s">
        <v>571</v>
      </c>
      <c r="B50" s="867">
        <v>172324259.73999998</v>
      </c>
      <c r="C50" s="867">
        <v>209402444.58999997</v>
      </c>
      <c r="D50" s="867">
        <v>311984369.46999997</v>
      </c>
      <c r="E50" s="867">
        <v>390152127.05999994</v>
      </c>
      <c r="F50" s="867">
        <v>410206133.28000015</v>
      </c>
      <c r="G50" s="867">
        <v>157309046.82999995</v>
      </c>
      <c r="H50" s="944">
        <v>302315186.30000001</v>
      </c>
    </row>
    <row r="51" spans="1:8">
      <c r="A51" s="424" t="s">
        <v>305</v>
      </c>
      <c r="B51" s="865">
        <v>6047400995.4300003</v>
      </c>
      <c r="C51" s="865">
        <v>7378826583.3199997</v>
      </c>
      <c r="D51" s="865">
        <v>7730934498.3799992</v>
      </c>
      <c r="E51" s="865">
        <v>9164641878.5900002</v>
      </c>
      <c r="F51" s="865">
        <v>8569606015.3400011</v>
      </c>
      <c r="G51" s="865">
        <v>6619002792.6500006</v>
      </c>
      <c r="H51" s="943">
        <v>9844963333.960001</v>
      </c>
    </row>
    <row r="52" spans="1:8">
      <c r="A52" s="425" t="s">
        <v>306</v>
      </c>
      <c r="B52" s="866">
        <v>4702458799.1600008</v>
      </c>
      <c r="C52" s="866">
        <v>5730419443.7200003</v>
      </c>
      <c r="D52" s="866">
        <v>5518820196.9199991</v>
      </c>
      <c r="E52" s="866">
        <v>6646616695.5700006</v>
      </c>
      <c r="F52" s="866">
        <v>5425656895.04</v>
      </c>
      <c r="G52" s="866">
        <v>4609133668.4399996</v>
      </c>
      <c r="H52" s="943">
        <v>5979035058.2299995</v>
      </c>
    </row>
    <row r="53" spans="1:8">
      <c r="A53" s="426" t="s">
        <v>572</v>
      </c>
      <c r="B53" s="867">
        <v>4702458799.1600008</v>
      </c>
      <c r="C53" s="867">
        <v>5730419443.7200003</v>
      </c>
      <c r="D53" s="867">
        <v>5518820196.9199991</v>
      </c>
      <c r="E53" s="867">
        <v>6646616695.5700006</v>
      </c>
      <c r="F53" s="867">
        <v>5425656895.04</v>
      </c>
      <c r="G53" s="867">
        <v>4609133668.4399996</v>
      </c>
      <c r="H53" s="944">
        <v>5979035058.2299995</v>
      </c>
    </row>
    <row r="54" spans="1:8">
      <c r="A54" s="425" t="s">
        <v>296</v>
      </c>
      <c r="B54" s="866">
        <v>39558348.339999996</v>
      </c>
      <c r="C54" s="866">
        <v>88635028.870000005</v>
      </c>
      <c r="D54" s="866">
        <v>198388661.63999999</v>
      </c>
      <c r="E54" s="866">
        <v>232138930</v>
      </c>
      <c r="F54" s="866">
        <v>192747377.27000004</v>
      </c>
      <c r="G54" s="866">
        <v>158478818.37999997</v>
      </c>
      <c r="H54" s="943">
        <v>241516226.48000002</v>
      </c>
    </row>
    <row r="55" spans="1:8">
      <c r="A55" s="426" t="s">
        <v>573</v>
      </c>
      <c r="B55" s="867">
        <v>41795.899999999994</v>
      </c>
      <c r="C55" s="867">
        <v>0</v>
      </c>
      <c r="D55" s="867">
        <v>0</v>
      </c>
      <c r="E55" s="867">
        <v>0</v>
      </c>
      <c r="F55" s="867">
        <v>0</v>
      </c>
      <c r="G55" s="867">
        <v>0</v>
      </c>
      <c r="H55" s="944">
        <v>0</v>
      </c>
    </row>
    <row r="56" spans="1:8">
      <c r="A56" s="426" t="s">
        <v>574</v>
      </c>
      <c r="B56" s="867">
        <v>0</v>
      </c>
      <c r="C56" s="867">
        <v>0</v>
      </c>
      <c r="D56" s="867">
        <v>0</v>
      </c>
      <c r="E56" s="867">
        <v>0</v>
      </c>
      <c r="F56" s="867">
        <v>0</v>
      </c>
      <c r="G56" s="867">
        <v>0</v>
      </c>
      <c r="H56" s="944">
        <v>0</v>
      </c>
    </row>
    <row r="57" spans="1:8">
      <c r="A57" s="426" t="s">
        <v>575</v>
      </c>
      <c r="B57" s="867">
        <v>0</v>
      </c>
      <c r="C57" s="867">
        <v>0</v>
      </c>
      <c r="D57" s="867">
        <v>0</v>
      </c>
      <c r="E57" s="867">
        <v>0</v>
      </c>
      <c r="F57" s="867">
        <v>0</v>
      </c>
      <c r="G57" s="867">
        <v>0</v>
      </c>
      <c r="H57" s="944">
        <v>0</v>
      </c>
    </row>
    <row r="58" spans="1:8">
      <c r="A58" s="426" t="s">
        <v>576</v>
      </c>
      <c r="B58" s="867">
        <v>0</v>
      </c>
      <c r="C58" s="867">
        <v>0</v>
      </c>
      <c r="D58" s="867">
        <v>0</v>
      </c>
      <c r="E58" s="867">
        <v>0</v>
      </c>
      <c r="F58" s="867">
        <v>0</v>
      </c>
      <c r="G58" s="867">
        <v>0</v>
      </c>
      <c r="H58" s="944">
        <v>0</v>
      </c>
    </row>
    <row r="59" spans="1:8">
      <c r="A59" s="426" t="s">
        <v>577</v>
      </c>
      <c r="B59" s="867">
        <v>13418794</v>
      </c>
      <c r="C59" s="867">
        <v>1416943.46</v>
      </c>
      <c r="D59" s="867">
        <v>0</v>
      </c>
      <c r="E59" s="867">
        <v>0</v>
      </c>
      <c r="F59" s="867">
        <v>0</v>
      </c>
      <c r="G59" s="867">
        <v>0</v>
      </c>
      <c r="H59" s="944">
        <v>0</v>
      </c>
    </row>
    <row r="60" spans="1:8">
      <c r="A60" s="426" t="s">
        <v>578</v>
      </c>
      <c r="B60" s="867">
        <v>2402319.94</v>
      </c>
      <c r="C60" s="867">
        <v>3577572.27</v>
      </c>
      <c r="D60" s="867">
        <v>3364781.8700000006</v>
      </c>
      <c r="E60" s="867">
        <v>3856289.3</v>
      </c>
      <c r="F60" s="867">
        <v>1244069.77</v>
      </c>
      <c r="G60" s="867">
        <v>758465.15999999992</v>
      </c>
      <c r="H60" s="944">
        <v>1231918.2299999997</v>
      </c>
    </row>
    <row r="61" spans="1:8">
      <c r="A61" s="426" t="s">
        <v>579</v>
      </c>
      <c r="B61" s="867">
        <v>23507969.740000002</v>
      </c>
      <c r="C61" s="867">
        <v>83631795.140000001</v>
      </c>
      <c r="D61" s="867">
        <v>195023879.76999998</v>
      </c>
      <c r="E61" s="867">
        <v>228188640.69999999</v>
      </c>
      <c r="F61" s="867">
        <v>191288474.98000002</v>
      </c>
      <c r="G61" s="867">
        <v>157698245.42999998</v>
      </c>
      <c r="H61" s="944">
        <v>240228391.35000002</v>
      </c>
    </row>
    <row r="62" spans="1:8">
      <c r="A62" s="426" t="s">
        <v>562</v>
      </c>
      <c r="B62" s="867">
        <v>187468.76</v>
      </c>
      <c r="C62" s="867">
        <v>8718</v>
      </c>
      <c r="D62" s="867">
        <v>0</v>
      </c>
      <c r="E62" s="867">
        <v>94000</v>
      </c>
      <c r="F62" s="867">
        <v>214832.52</v>
      </c>
      <c r="G62" s="867">
        <v>22107.79</v>
      </c>
      <c r="H62" s="944">
        <v>55916.9</v>
      </c>
    </row>
    <row r="63" spans="1:8">
      <c r="A63" s="425" t="s">
        <v>4</v>
      </c>
      <c r="B63" s="866">
        <v>1212525292.2</v>
      </c>
      <c r="C63" s="866">
        <v>1461547839.0800002</v>
      </c>
      <c r="D63" s="866">
        <v>1805060852</v>
      </c>
      <c r="E63" s="866">
        <v>2090357038.8700001</v>
      </c>
      <c r="F63" s="866">
        <v>2769248947.7700005</v>
      </c>
      <c r="G63" s="866">
        <v>1769645049.4400001</v>
      </c>
      <c r="H63" s="943">
        <v>3519385320.2200007</v>
      </c>
    </row>
    <row r="64" spans="1:8">
      <c r="A64" s="426" t="s">
        <v>580</v>
      </c>
      <c r="B64" s="867">
        <v>843914298.97000003</v>
      </c>
      <c r="C64" s="867">
        <v>1052077515.8200002</v>
      </c>
      <c r="D64" s="867">
        <v>1393156856.45</v>
      </c>
      <c r="E64" s="867">
        <v>1665442213.24</v>
      </c>
      <c r="F64" s="867">
        <v>2293993930.3800001</v>
      </c>
      <c r="G64" s="867">
        <v>1450532046.0700002</v>
      </c>
      <c r="H64" s="944">
        <v>2947539676.0000005</v>
      </c>
    </row>
    <row r="65" spans="1:8">
      <c r="A65" s="426" t="s">
        <v>581</v>
      </c>
      <c r="B65" s="867">
        <v>187496150</v>
      </c>
      <c r="C65" s="867">
        <v>227073483</v>
      </c>
      <c r="D65" s="867">
        <v>236602793</v>
      </c>
      <c r="E65" s="867">
        <v>245691986</v>
      </c>
      <c r="F65" s="867">
        <v>318225988</v>
      </c>
      <c r="G65" s="867">
        <v>210614454</v>
      </c>
      <c r="H65" s="944">
        <v>398402503.55000001</v>
      </c>
    </row>
    <row r="66" spans="1:8">
      <c r="A66" s="426" t="s">
        <v>596</v>
      </c>
      <c r="B66" s="867">
        <v>100</v>
      </c>
      <c r="C66" s="867">
        <v>0</v>
      </c>
      <c r="D66" s="867">
        <v>0</v>
      </c>
      <c r="E66" s="867">
        <v>0</v>
      </c>
      <c r="F66" s="867">
        <v>0</v>
      </c>
      <c r="G66" s="867">
        <v>0</v>
      </c>
      <c r="H66" s="944">
        <v>3559.39</v>
      </c>
    </row>
    <row r="67" spans="1:8">
      <c r="A67" s="426" t="s">
        <v>582</v>
      </c>
      <c r="B67" s="867">
        <v>181087308.84000003</v>
      </c>
      <c r="C67" s="867">
        <v>182377156.21999997</v>
      </c>
      <c r="D67" s="867">
        <v>175264920.24000001</v>
      </c>
      <c r="E67" s="867">
        <v>179191250.25000003</v>
      </c>
      <c r="F67" s="867">
        <v>156953872.57000002</v>
      </c>
      <c r="G67" s="867">
        <v>108489289.86</v>
      </c>
      <c r="H67" s="944">
        <v>173411133.5</v>
      </c>
    </row>
    <row r="68" spans="1:8">
      <c r="A68" s="426" t="s">
        <v>583</v>
      </c>
      <c r="B68" s="867">
        <v>27434.39</v>
      </c>
      <c r="C68" s="867">
        <v>19684.04</v>
      </c>
      <c r="D68" s="867">
        <v>36282.31</v>
      </c>
      <c r="E68" s="867">
        <v>31589.380000000005</v>
      </c>
      <c r="F68" s="867">
        <v>75156.819999999992</v>
      </c>
      <c r="G68" s="867">
        <v>9259.51</v>
      </c>
      <c r="H68" s="944">
        <v>28447.78</v>
      </c>
    </row>
    <row r="69" spans="1:8">
      <c r="A69" s="425" t="s">
        <v>297</v>
      </c>
      <c r="B69" s="866">
        <v>92858555.730000004</v>
      </c>
      <c r="C69" s="862">
        <v>98224271.649999976</v>
      </c>
      <c r="D69" s="862">
        <v>208664787.81999996</v>
      </c>
      <c r="E69" s="862">
        <v>195529214.14999992</v>
      </c>
      <c r="F69" s="862">
        <v>181952795.25999999</v>
      </c>
      <c r="G69" s="862">
        <v>81745256.390000015</v>
      </c>
      <c r="H69" s="943">
        <v>105026729.02999997</v>
      </c>
    </row>
    <row r="70" spans="1:8">
      <c r="A70" s="424" t="s">
        <v>298</v>
      </c>
      <c r="B70" s="865">
        <v>6125</v>
      </c>
      <c r="C70" s="862">
        <v>1380759.8499999999</v>
      </c>
      <c r="D70" s="862">
        <v>2456373.4599999995</v>
      </c>
      <c r="E70" s="862">
        <v>972523.39999999991</v>
      </c>
      <c r="F70" s="862">
        <v>1748846.7999999998</v>
      </c>
      <c r="G70" s="862">
        <v>779323.4</v>
      </c>
      <c r="H70" s="943">
        <v>25962.400000000001</v>
      </c>
    </row>
    <row r="71" spans="1:8">
      <c r="A71" s="426" t="s">
        <v>584</v>
      </c>
      <c r="B71" s="867">
        <v>0</v>
      </c>
      <c r="C71" s="867">
        <v>1378988.3599999999</v>
      </c>
      <c r="D71" s="867">
        <v>2456373.4599999995</v>
      </c>
      <c r="E71" s="867">
        <v>972523.39999999991</v>
      </c>
      <c r="F71" s="867">
        <v>1748846.7999999998</v>
      </c>
      <c r="G71" s="867">
        <v>779323.4</v>
      </c>
      <c r="H71" s="944">
        <v>25962.400000000001</v>
      </c>
    </row>
    <row r="72" spans="1:8">
      <c r="A72" s="426" t="s">
        <v>562</v>
      </c>
      <c r="B72" s="867">
        <v>6125</v>
      </c>
      <c r="C72" s="867">
        <v>1771.49</v>
      </c>
      <c r="D72" s="867">
        <v>0</v>
      </c>
      <c r="E72" s="867">
        <v>0</v>
      </c>
      <c r="F72" s="867">
        <v>0</v>
      </c>
      <c r="G72" s="867">
        <v>0</v>
      </c>
      <c r="H72" s="944">
        <v>0</v>
      </c>
    </row>
    <row r="73" spans="1:8">
      <c r="A73" s="424" t="s">
        <v>299</v>
      </c>
      <c r="B73" s="865">
        <v>62880815.560000002</v>
      </c>
      <c r="C73" s="865">
        <v>80124073.049999997</v>
      </c>
      <c r="D73" s="865">
        <v>109221032.46000001</v>
      </c>
      <c r="E73" s="865">
        <v>125776648.36</v>
      </c>
      <c r="F73" s="865">
        <v>167918348.5</v>
      </c>
      <c r="G73" s="865">
        <v>105342091.36</v>
      </c>
      <c r="H73" s="943">
        <v>215094696.55000001</v>
      </c>
    </row>
    <row r="74" spans="1:8">
      <c r="A74" s="426" t="s">
        <v>585</v>
      </c>
      <c r="B74" s="867">
        <v>62880815.560000002</v>
      </c>
      <c r="C74" s="867">
        <v>80124073.049999997</v>
      </c>
      <c r="D74" s="867">
        <v>109221032.46000001</v>
      </c>
      <c r="E74" s="867">
        <v>125776648.36</v>
      </c>
      <c r="F74" s="867">
        <v>167918348.5</v>
      </c>
      <c r="G74" s="867">
        <v>105342091.36</v>
      </c>
      <c r="H74" s="944">
        <v>215094696.55000001</v>
      </c>
    </row>
    <row r="75" spans="1:8">
      <c r="A75" s="424" t="s">
        <v>300</v>
      </c>
      <c r="B75" s="865">
        <v>89933609.410000011</v>
      </c>
      <c r="C75" s="865">
        <v>102830920.05000003</v>
      </c>
      <c r="D75" s="865">
        <v>121583137.10999998</v>
      </c>
      <c r="E75" s="865">
        <v>8779925.6400000006</v>
      </c>
      <c r="F75" s="865">
        <v>6192561</v>
      </c>
      <c r="G75" s="865">
        <v>2227219.2000000002</v>
      </c>
      <c r="H75" s="943">
        <v>12541256.670000002</v>
      </c>
    </row>
    <row r="76" spans="1:8">
      <c r="A76" s="426" t="s">
        <v>586</v>
      </c>
      <c r="B76" s="867">
        <v>0</v>
      </c>
      <c r="C76" s="867">
        <v>0</v>
      </c>
      <c r="D76" s="867">
        <v>0</v>
      </c>
      <c r="E76" s="867">
        <v>0</v>
      </c>
      <c r="F76" s="867">
        <v>0</v>
      </c>
      <c r="G76" s="867">
        <v>0</v>
      </c>
      <c r="H76" s="944">
        <v>0</v>
      </c>
    </row>
    <row r="77" spans="1:8">
      <c r="A77" s="426" t="s">
        <v>587</v>
      </c>
      <c r="B77" s="867">
        <v>84047680.410000011</v>
      </c>
      <c r="C77" s="867">
        <v>97380773.050000027</v>
      </c>
      <c r="D77" s="867">
        <v>113085233.92999999</v>
      </c>
      <c r="E77" s="867">
        <v>0</v>
      </c>
      <c r="F77" s="867">
        <v>0</v>
      </c>
      <c r="G77" s="867">
        <v>32804.199999999997</v>
      </c>
      <c r="H77" s="944">
        <v>0</v>
      </c>
    </row>
    <row r="78" spans="1:8">
      <c r="A78" s="426" t="s">
        <v>307</v>
      </c>
      <c r="B78" s="867">
        <v>5885929</v>
      </c>
      <c r="C78" s="867">
        <v>5450147</v>
      </c>
      <c r="D78" s="867">
        <v>8497903.1799999997</v>
      </c>
      <c r="E78" s="867">
        <v>8779925.6400000006</v>
      </c>
      <c r="F78" s="867">
        <v>6192561</v>
      </c>
      <c r="G78" s="867">
        <v>2194415</v>
      </c>
      <c r="H78" s="944">
        <v>12541256.670000002</v>
      </c>
    </row>
    <row r="79" spans="1:8">
      <c r="A79" s="426" t="s">
        <v>588</v>
      </c>
      <c r="B79" s="867">
        <v>0</v>
      </c>
      <c r="C79" s="867">
        <v>0</v>
      </c>
      <c r="D79" s="867">
        <v>0</v>
      </c>
      <c r="E79" s="867">
        <v>0</v>
      </c>
      <c r="F79" s="867">
        <v>0</v>
      </c>
      <c r="G79" s="867">
        <v>0</v>
      </c>
      <c r="H79" s="944">
        <v>0</v>
      </c>
    </row>
    <row r="80" spans="1:8">
      <c r="A80" s="424" t="s">
        <v>308</v>
      </c>
      <c r="B80" s="865">
        <v>35291197.120000005</v>
      </c>
      <c r="C80" s="865">
        <v>34398974.170000002</v>
      </c>
      <c r="D80" s="865">
        <v>24915144.790000003</v>
      </c>
      <c r="E80" s="865">
        <v>34445475.68</v>
      </c>
      <c r="F80" s="865">
        <v>46586535.319999993</v>
      </c>
      <c r="G80" s="865">
        <v>29272875.850000001</v>
      </c>
      <c r="H80" s="943">
        <v>105265381.35000001</v>
      </c>
    </row>
    <row r="81" spans="1:9">
      <c r="A81" s="426" t="s">
        <v>589</v>
      </c>
      <c r="B81" s="867">
        <v>0</v>
      </c>
      <c r="C81" s="867">
        <v>0</v>
      </c>
      <c r="D81" s="867">
        <v>0</v>
      </c>
      <c r="E81" s="867">
        <v>0</v>
      </c>
      <c r="F81" s="867">
        <v>0</v>
      </c>
      <c r="G81" s="867">
        <v>0</v>
      </c>
      <c r="H81" s="944">
        <v>0</v>
      </c>
    </row>
    <row r="82" spans="1:9">
      <c r="A82" s="426" t="s">
        <v>443</v>
      </c>
      <c r="B82" s="867">
        <v>33775438.039999999</v>
      </c>
      <c r="C82" s="867">
        <v>32729651</v>
      </c>
      <c r="D82" s="867">
        <v>23052401.190000001</v>
      </c>
      <c r="E82" s="867">
        <v>32807119.420000002</v>
      </c>
      <c r="F82" s="867">
        <v>44380593.579999998</v>
      </c>
      <c r="G82" s="867">
        <v>27990114.350000001</v>
      </c>
      <c r="H82" s="944">
        <v>99979632.079999998</v>
      </c>
    </row>
    <row r="83" spans="1:9">
      <c r="A83" s="427" t="s">
        <v>590</v>
      </c>
      <c r="B83" s="867">
        <v>158199.95000000001</v>
      </c>
      <c r="C83" s="867">
        <v>187187</v>
      </c>
      <c r="D83" s="867">
        <v>206597.90999999997</v>
      </c>
      <c r="E83" s="867">
        <v>176293.48</v>
      </c>
      <c r="F83" s="867">
        <v>228305.83000000002</v>
      </c>
      <c r="G83" s="867">
        <v>202629.64</v>
      </c>
      <c r="H83" s="944">
        <v>217216.47999999998</v>
      </c>
    </row>
    <row r="84" spans="1:9">
      <c r="A84" s="426" t="s">
        <v>591</v>
      </c>
      <c r="B84" s="867">
        <v>0</v>
      </c>
      <c r="C84" s="867">
        <v>0</v>
      </c>
      <c r="D84" s="867">
        <v>0</v>
      </c>
      <c r="E84" s="867">
        <v>0</v>
      </c>
      <c r="F84" s="867">
        <v>0</v>
      </c>
      <c r="G84" s="867">
        <v>0</v>
      </c>
      <c r="H84" s="944">
        <v>0</v>
      </c>
    </row>
    <row r="85" spans="1:9">
      <c r="A85" s="426" t="s">
        <v>592</v>
      </c>
      <c r="B85" s="867">
        <v>1357559.13</v>
      </c>
      <c r="C85" s="867">
        <v>1482136.1700000002</v>
      </c>
      <c r="D85" s="867">
        <v>1656145.69</v>
      </c>
      <c r="E85" s="867">
        <v>1462062.7799999998</v>
      </c>
      <c r="F85" s="867">
        <v>1977635.9100000001</v>
      </c>
      <c r="G85" s="867">
        <v>1080131.8600000001</v>
      </c>
      <c r="H85" s="944">
        <v>5068532.79</v>
      </c>
    </row>
    <row r="86" spans="1:9">
      <c r="A86" s="428" t="s">
        <v>124</v>
      </c>
      <c r="B86" s="868">
        <v>15384623959.220001</v>
      </c>
      <c r="C86" s="868">
        <v>18353576601.339996</v>
      </c>
      <c r="D86" s="868">
        <v>19154972605.98</v>
      </c>
      <c r="E86" s="868">
        <v>22790065453.139999</v>
      </c>
      <c r="F86" s="868">
        <v>21241076067.07</v>
      </c>
      <c r="G86" s="868">
        <v>16620659080.420002</v>
      </c>
      <c r="H86" s="945">
        <v>26975602666.010002</v>
      </c>
    </row>
    <row r="87" spans="1:9">
      <c r="A87" s="436" t="s">
        <v>465</v>
      </c>
      <c r="B87" s="576"/>
      <c r="C87" s="576"/>
      <c r="D87" s="576"/>
      <c r="E87" s="576"/>
      <c r="F87" s="576"/>
      <c r="G87" s="576"/>
      <c r="H87"/>
      <c r="I87"/>
    </row>
    <row r="88" spans="1:9">
      <c r="A88" s="577" t="s">
        <v>484</v>
      </c>
      <c r="B88" s="576"/>
      <c r="C88" s="576"/>
      <c r="D88" s="576"/>
      <c r="E88" s="576"/>
      <c r="F88" s="576"/>
      <c r="G88" s="576"/>
      <c r="H88"/>
      <c r="I88"/>
    </row>
    <row r="89" spans="1:9">
      <c r="A89" s="266" t="s">
        <v>784</v>
      </c>
      <c r="B89" s="576"/>
      <c r="C89" s="576"/>
      <c r="D89" s="576"/>
      <c r="E89" s="576"/>
      <c r="F89" s="576"/>
      <c r="G89" s="576"/>
      <c r="H89"/>
      <c r="I89"/>
    </row>
    <row r="90" spans="1:9">
      <c r="A90" s="469" t="s">
        <v>593</v>
      </c>
      <c r="B90" s="576"/>
      <c r="C90" s="576"/>
      <c r="D90" s="576"/>
      <c r="E90" s="576"/>
      <c r="F90" s="576"/>
      <c r="G90" s="576"/>
      <c r="H90"/>
      <c r="I90"/>
    </row>
    <row r="91" spans="1:9">
      <c r="H91"/>
    </row>
    <row r="92" spans="1:9">
      <c r="H92"/>
    </row>
  </sheetData>
  <pageMargins left="0.62992125984251968" right="0.27559055118110237" top="0.74803149606299213" bottom="0.51181102362204722" header="0.31496062992125984" footer="0.31496062992125984"/>
  <pageSetup scale="65"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5"/>
  <dimension ref="A1:AA89"/>
  <sheetViews>
    <sheetView showGridLines="0" zoomScaleNormal="100" workbookViewId="0">
      <pane xSplit="1" ySplit="11" topLeftCell="B54" activePane="bottomRight" state="frozen"/>
      <selection pane="topRight" activeCell="B1" sqref="B1"/>
      <selection pane="bottomLeft" activeCell="A12" sqref="A12"/>
      <selection pane="bottomRight" activeCell="N78" sqref="N78"/>
    </sheetView>
  </sheetViews>
  <sheetFormatPr defaultColWidth="9.140625" defaultRowHeight="12.75"/>
  <cols>
    <col min="1" max="1" width="69" style="255" customWidth="1"/>
    <col min="2" max="14" width="13.5703125" style="255" customWidth="1"/>
    <col min="15" max="15" width="18.5703125" style="255" bestFit="1" customWidth="1"/>
    <col min="16" max="16" width="11" style="255" customWidth="1"/>
    <col min="17" max="17" width="29.28515625" style="255" customWidth="1"/>
    <col min="18" max="18" width="17.5703125" style="441" bestFit="1" customWidth="1"/>
    <col min="19" max="16384" width="9.140625" style="255"/>
  </cols>
  <sheetData>
    <row r="1" spans="1:26" ht="15" customHeight="1">
      <c r="A1" s="147" t="s">
        <v>117</v>
      </c>
      <c r="B1" s="149"/>
      <c r="C1" s="149"/>
      <c r="D1" s="149"/>
      <c r="E1" s="149"/>
      <c r="F1" s="149"/>
      <c r="G1" s="149"/>
      <c r="H1" s="149"/>
      <c r="I1" s="149"/>
      <c r="J1" s="149"/>
      <c r="K1" s="149"/>
      <c r="L1" s="149"/>
      <c r="M1" s="149"/>
      <c r="N1" s="150">
        <v>79</v>
      </c>
      <c r="O1" s="377"/>
    </row>
    <row r="2" spans="1:26" s="208" customFormat="1" ht="12.75" customHeight="1">
      <c r="A2" s="913"/>
      <c r="R2" s="921"/>
    </row>
    <row r="8" spans="1:26">
      <c r="A8" s="256" t="s">
        <v>376</v>
      </c>
    </row>
    <row r="9" spans="1:26">
      <c r="A9" s="256" t="s">
        <v>800</v>
      </c>
    </row>
    <row r="10" spans="1:26">
      <c r="A10" s="255" t="s">
        <v>185</v>
      </c>
    </row>
    <row r="11" spans="1:26" ht="15.75" customHeight="1">
      <c r="A11" s="422" t="s">
        <v>617</v>
      </c>
      <c r="B11" s="257" t="s">
        <v>190</v>
      </c>
      <c r="C11" s="257" t="s">
        <v>156</v>
      </c>
      <c r="D11" s="257" t="s">
        <v>157</v>
      </c>
      <c r="E11" s="257" t="s">
        <v>158</v>
      </c>
      <c r="F11" s="257" t="s">
        <v>159</v>
      </c>
      <c r="G11" s="257" t="s">
        <v>160</v>
      </c>
      <c r="H11" s="257" t="s">
        <v>161</v>
      </c>
      <c r="I11" s="257" t="s">
        <v>162</v>
      </c>
      <c r="J11" s="257" t="s">
        <v>163</v>
      </c>
      <c r="K11" s="257" t="s">
        <v>164</v>
      </c>
      <c r="L11" s="257" t="s">
        <v>165</v>
      </c>
      <c r="M11" s="257" t="s">
        <v>166</v>
      </c>
      <c r="N11" s="257" t="s">
        <v>77</v>
      </c>
    </row>
    <row r="12" spans="1:26" ht="15" customHeight="1">
      <c r="A12" s="456" t="s">
        <v>186</v>
      </c>
      <c r="B12" s="872">
        <v>113402215.24000001</v>
      </c>
      <c r="C12" s="872">
        <v>106977032.04000001</v>
      </c>
      <c r="D12" s="872">
        <v>131334512.95999999</v>
      </c>
      <c r="E12" s="872">
        <v>288308834.56</v>
      </c>
      <c r="F12" s="872">
        <v>134455090.69999999</v>
      </c>
      <c r="G12" s="872">
        <v>164957385.00999999</v>
      </c>
      <c r="H12" s="872">
        <v>405257896.97000009</v>
      </c>
      <c r="I12" s="872">
        <v>180988790.51999998</v>
      </c>
      <c r="J12" s="872">
        <v>126261879.55</v>
      </c>
      <c r="K12" s="872">
        <v>158613343.28999999</v>
      </c>
      <c r="L12" s="872">
        <v>155475626.60000002</v>
      </c>
      <c r="M12" s="872">
        <v>149776012.90000001</v>
      </c>
      <c r="N12" s="872">
        <v>2115808620.3400002</v>
      </c>
      <c r="O12" s="371"/>
      <c r="P12" s="521"/>
    </row>
    <row r="13" spans="1:26" ht="15" customHeight="1">
      <c r="A13" s="457" t="s">
        <v>303</v>
      </c>
      <c r="B13" s="873">
        <v>52640074.859999999</v>
      </c>
      <c r="C13" s="873">
        <v>48197534.95000001</v>
      </c>
      <c r="D13" s="873">
        <v>45033683.650000006</v>
      </c>
      <c r="E13" s="873">
        <v>54057223.019999996</v>
      </c>
      <c r="F13" s="873">
        <v>48149453.140000001</v>
      </c>
      <c r="G13" s="873">
        <v>47693939.040000007</v>
      </c>
      <c r="H13" s="873">
        <v>61770143.850000001</v>
      </c>
      <c r="I13" s="873">
        <v>49272562.07</v>
      </c>
      <c r="J13" s="873">
        <v>47640295.579999998</v>
      </c>
      <c r="K13" s="873">
        <v>42619631.969999991</v>
      </c>
      <c r="L13" s="873">
        <v>47208939.250000015</v>
      </c>
      <c r="M13" s="873">
        <v>61948695.360000007</v>
      </c>
      <c r="N13" s="873">
        <v>606232176.74000001</v>
      </c>
      <c r="O13" s="371"/>
      <c r="P13" s="521"/>
    </row>
    <row r="14" spans="1:26" ht="15" customHeight="1">
      <c r="A14" s="458" t="s">
        <v>539</v>
      </c>
      <c r="B14" s="874">
        <v>1635610.32</v>
      </c>
      <c r="C14" s="874">
        <v>5275713.8499999996</v>
      </c>
      <c r="D14" s="874">
        <v>12295249.710000001</v>
      </c>
      <c r="E14" s="874">
        <v>5266484.5</v>
      </c>
      <c r="F14" s="874">
        <v>2556912.16</v>
      </c>
      <c r="G14" s="874">
        <v>8547562.4600000009</v>
      </c>
      <c r="H14" s="874">
        <v>19237619.32</v>
      </c>
      <c r="I14" s="874">
        <v>4149468.85</v>
      </c>
      <c r="J14" s="874">
        <v>9096201.8800000008</v>
      </c>
      <c r="K14" s="874">
        <v>2056428.91</v>
      </c>
      <c r="L14" s="874">
        <v>2178808.13</v>
      </c>
      <c r="M14" s="874">
        <v>11060343.24</v>
      </c>
      <c r="N14" s="874">
        <v>83356403.329999983</v>
      </c>
      <c r="O14" s="371"/>
      <c r="P14" s="140"/>
      <c r="Q14" s="306"/>
    </row>
    <row r="15" spans="1:26" ht="15" customHeight="1">
      <c r="A15" s="458" t="s">
        <v>540</v>
      </c>
      <c r="B15" s="874">
        <v>45996110.079999998</v>
      </c>
      <c r="C15" s="874">
        <v>39708527.060000002</v>
      </c>
      <c r="D15" s="874">
        <v>28767917.550000001</v>
      </c>
      <c r="E15" s="874">
        <v>45136790.810000002</v>
      </c>
      <c r="F15" s="874">
        <v>42068011.609999999</v>
      </c>
      <c r="G15" s="874">
        <v>33195652.93</v>
      </c>
      <c r="H15" s="874">
        <v>38003960.700000003</v>
      </c>
      <c r="I15" s="874">
        <v>38252819.640000001</v>
      </c>
      <c r="J15" s="874">
        <v>33698544.399999999</v>
      </c>
      <c r="K15" s="874">
        <v>35159321.009999998</v>
      </c>
      <c r="L15" s="874">
        <v>40521431.880000003</v>
      </c>
      <c r="M15" s="874">
        <v>45246437.060000002</v>
      </c>
      <c r="N15" s="874">
        <v>465755524.72999996</v>
      </c>
      <c r="O15" s="371"/>
      <c r="P15" s="371"/>
      <c r="Q15" s="371"/>
      <c r="R15" s="198"/>
      <c r="S15" s="371"/>
      <c r="T15" s="371"/>
      <c r="U15" s="371"/>
      <c r="V15" s="371"/>
      <c r="W15" s="371"/>
      <c r="X15" s="371"/>
      <c r="Y15" s="371"/>
      <c r="Z15" s="371"/>
    </row>
    <row r="16" spans="1:26" ht="15" customHeight="1">
      <c r="A16" s="458" t="s">
        <v>541</v>
      </c>
      <c r="B16" s="874">
        <v>3321315.7</v>
      </c>
      <c r="C16" s="874">
        <v>1563990.52</v>
      </c>
      <c r="D16" s="874">
        <v>2019544.16</v>
      </c>
      <c r="E16" s="874">
        <v>2083160.1</v>
      </c>
      <c r="F16" s="874">
        <v>2070146.88</v>
      </c>
      <c r="G16" s="874">
        <v>4470052.32</v>
      </c>
      <c r="H16" s="874">
        <v>3006510.47</v>
      </c>
      <c r="I16" s="874">
        <v>2278811.2799999998</v>
      </c>
      <c r="J16" s="874">
        <v>3329008.41</v>
      </c>
      <c r="K16" s="874">
        <v>3066937.15</v>
      </c>
      <c r="L16" s="874">
        <v>2751652.49</v>
      </c>
      <c r="M16" s="874">
        <v>3649863.64</v>
      </c>
      <c r="N16" s="874">
        <v>33610993.119999997</v>
      </c>
      <c r="O16" s="371"/>
      <c r="P16" s="521"/>
    </row>
    <row r="17" spans="1:26" ht="15" customHeight="1">
      <c r="A17" s="458" t="s">
        <v>542</v>
      </c>
      <c r="B17" s="874">
        <v>112415.69</v>
      </c>
      <c r="C17" s="874">
        <v>15500</v>
      </c>
      <c r="D17" s="874">
        <v>14898.22</v>
      </c>
      <c r="E17" s="874">
        <v>12425</v>
      </c>
      <c r="F17" s="874">
        <v>0</v>
      </c>
      <c r="G17" s="874">
        <v>0</v>
      </c>
      <c r="H17" s="874">
        <v>0</v>
      </c>
      <c r="I17" s="874">
        <v>229231.75</v>
      </c>
      <c r="J17" s="874">
        <v>0</v>
      </c>
      <c r="K17" s="874">
        <v>458.08</v>
      </c>
      <c r="L17" s="874">
        <v>7348.35</v>
      </c>
      <c r="M17" s="874">
        <v>11495.76</v>
      </c>
      <c r="N17" s="874">
        <v>403772.85000000003</v>
      </c>
      <c r="O17" s="371"/>
      <c r="P17" s="521"/>
    </row>
    <row r="18" spans="1:26" ht="15" customHeight="1">
      <c r="A18" s="458" t="s">
        <v>543</v>
      </c>
      <c r="B18" s="874">
        <v>683298.93</v>
      </c>
      <c r="C18" s="874">
        <v>762576.02</v>
      </c>
      <c r="D18" s="874">
        <v>1167609.93</v>
      </c>
      <c r="E18" s="874">
        <v>605208.65</v>
      </c>
      <c r="F18" s="874">
        <v>524818.65</v>
      </c>
      <c r="G18" s="874">
        <v>643029.39</v>
      </c>
      <c r="H18" s="874">
        <v>665596.68000000005</v>
      </c>
      <c r="I18" s="874">
        <v>721345.91</v>
      </c>
      <c r="J18" s="874">
        <v>586402.46</v>
      </c>
      <c r="K18" s="874">
        <v>1045046.25</v>
      </c>
      <c r="L18" s="874">
        <v>675851.03</v>
      </c>
      <c r="M18" s="874">
        <v>587871.39</v>
      </c>
      <c r="N18" s="874">
        <v>8668655.2899999991</v>
      </c>
      <c r="O18" s="371"/>
      <c r="P18" s="521"/>
    </row>
    <row r="19" spans="1:26" ht="15" customHeight="1">
      <c r="A19" s="458" t="s">
        <v>544</v>
      </c>
      <c r="B19" s="874">
        <v>754330.36</v>
      </c>
      <c r="C19" s="874">
        <v>751110.63</v>
      </c>
      <c r="D19" s="874">
        <v>673846.74</v>
      </c>
      <c r="E19" s="874">
        <v>850127.73</v>
      </c>
      <c r="F19" s="874">
        <v>827150.38</v>
      </c>
      <c r="G19" s="874">
        <v>682268.35</v>
      </c>
      <c r="H19" s="874">
        <v>742849.61</v>
      </c>
      <c r="I19" s="874">
        <v>724204.79</v>
      </c>
      <c r="J19" s="874">
        <v>768957.4</v>
      </c>
      <c r="K19" s="874">
        <v>1109935.31</v>
      </c>
      <c r="L19" s="874">
        <v>789920.67</v>
      </c>
      <c r="M19" s="874">
        <v>979464.57</v>
      </c>
      <c r="N19" s="874">
        <v>9654166.540000001</v>
      </c>
      <c r="O19" s="371"/>
      <c r="P19" s="521"/>
    </row>
    <row r="20" spans="1:26" ht="15" customHeight="1">
      <c r="A20" s="458" t="s">
        <v>545</v>
      </c>
      <c r="B20" s="874">
        <v>136993.78</v>
      </c>
      <c r="C20" s="874">
        <v>120116.87</v>
      </c>
      <c r="D20" s="874">
        <v>94617.34</v>
      </c>
      <c r="E20" s="874">
        <v>103026.23000000001</v>
      </c>
      <c r="F20" s="874">
        <v>102413.45999999999</v>
      </c>
      <c r="G20" s="874">
        <v>155373.59</v>
      </c>
      <c r="H20" s="874">
        <v>113607.07</v>
      </c>
      <c r="I20" s="874">
        <v>2916679.85</v>
      </c>
      <c r="J20" s="874">
        <v>161181.03</v>
      </c>
      <c r="K20" s="874">
        <v>181505.26</v>
      </c>
      <c r="L20" s="874">
        <v>283926.7</v>
      </c>
      <c r="M20" s="874">
        <v>413219.7</v>
      </c>
      <c r="N20" s="874">
        <v>4782660.88</v>
      </c>
      <c r="O20" s="371"/>
      <c r="P20" s="521"/>
    </row>
    <row r="21" spans="1:26" ht="15" customHeight="1">
      <c r="A21" s="457" t="s">
        <v>294</v>
      </c>
      <c r="B21" s="873">
        <v>42842051.700000003</v>
      </c>
      <c r="C21" s="873">
        <v>42198971.309999995</v>
      </c>
      <c r="D21" s="873">
        <v>61959588.659999996</v>
      </c>
      <c r="E21" s="873">
        <v>218675657.29000002</v>
      </c>
      <c r="F21" s="873">
        <v>68764664.75999999</v>
      </c>
      <c r="G21" s="873">
        <v>90470848.539999992</v>
      </c>
      <c r="H21" s="873">
        <v>286984432.68000001</v>
      </c>
      <c r="I21" s="873">
        <v>95892734.919999987</v>
      </c>
      <c r="J21" s="873">
        <v>59026052.5</v>
      </c>
      <c r="K21" s="873">
        <v>95285453.929999992</v>
      </c>
      <c r="L21" s="873">
        <v>86651594.950000003</v>
      </c>
      <c r="M21" s="873">
        <v>59888694.010000005</v>
      </c>
      <c r="N21" s="873">
        <v>1208640745.25</v>
      </c>
      <c r="O21" s="371"/>
      <c r="P21" s="140"/>
      <c r="Q21" s="306"/>
    </row>
    <row r="22" spans="1:26" ht="15" customHeight="1">
      <c r="A22" s="458" t="s">
        <v>546</v>
      </c>
      <c r="B22" s="874">
        <v>38640420.530000001</v>
      </c>
      <c r="C22" s="874">
        <v>37731408.149999999</v>
      </c>
      <c r="D22" s="874">
        <v>56293554.32</v>
      </c>
      <c r="E22" s="874">
        <v>212604808.25</v>
      </c>
      <c r="F22" s="874">
        <v>63072278.799999997</v>
      </c>
      <c r="G22" s="874">
        <v>83475588.129999995</v>
      </c>
      <c r="H22" s="874">
        <v>280033993.13</v>
      </c>
      <c r="I22" s="874">
        <v>90509054.709999993</v>
      </c>
      <c r="J22" s="874">
        <v>53121035.240000002</v>
      </c>
      <c r="K22" s="874">
        <v>83644846.890000001</v>
      </c>
      <c r="L22" s="874">
        <v>79309588.829999998</v>
      </c>
      <c r="M22" s="874">
        <v>52006350.020000003</v>
      </c>
      <c r="N22" s="874">
        <v>1130442927</v>
      </c>
      <c r="O22" s="371"/>
      <c r="P22" s="371"/>
      <c r="Q22" s="371"/>
      <c r="R22" s="198"/>
      <c r="S22" s="371"/>
      <c r="T22" s="371"/>
      <c r="U22" s="371"/>
      <c r="V22" s="371"/>
      <c r="W22" s="371"/>
      <c r="X22" s="371"/>
      <c r="Y22" s="371"/>
      <c r="Z22" s="371"/>
    </row>
    <row r="23" spans="1:26" ht="15" customHeight="1">
      <c r="A23" s="458" t="s">
        <v>547</v>
      </c>
      <c r="B23" s="874">
        <v>0</v>
      </c>
      <c r="C23" s="874">
        <v>0</v>
      </c>
      <c r="D23" s="874">
        <v>0</v>
      </c>
      <c r="E23" s="874">
        <v>0</v>
      </c>
      <c r="F23" s="874">
        <v>0</v>
      </c>
      <c r="G23" s="874">
        <v>0</v>
      </c>
      <c r="H23" s="874">
        <v>0</v>
      </c>
      <c r="I23" s="874">
        <v>0</v>
      </c>
      <c r="J23" s="874">
        <v>0</v>
      </c>
      <c r="K23" s="874">
        <v>0</v>
      </c>
      <c r="L23" s="874">
        <v>0</v>
      </c>
      <c r="M23" s="874">
        <v>0</v>
      </c>
      <c r="N23" s="874">
        <v>0</v>
      </c>
      <c r="O23" s="371"/>
      <c r="P23" s="140"/>
      <c r="Q23" s="306"/>
    </row>
    <row r="24" spans="1:26" ht="15" customHeight="1">
      <c r="A24" s="458" t="s">
        <v>548</v>
      </c>
      <c r="B24" s="874">
        <v>0</v>
      </c>
      <c r="C24" s="874">
        <v>0</v>
      </c>
      <c r="D24" s="874">
        <v>0</v>
      </c>
      <c r="E24" s="874">
        <v>0</v>
      </c>
      <c r="F24" s="874">
        <v>0</v>
      </c>
      <c r="G24" s="874">
        <v>0</v>
      </c>
      <c r="H24" s="874">
        <v>0</v>
      </c>
      <c r="I24" s="874">
        <v>0</v>
      </c>
      <c r="J24" s="874">
        <v>0</v>
      </c>
      <c r="K24" s="874">
        <v>0</v>
      </c>
      <c r="L24" s="874">
        <v>0</v>
      </c>
      <c r="M24" s="874">
        <v>0</v>
      </c>
      <c r="N24" s="874">
        <v>0</v>
      </c>
      <c r="O24" s="371"/>
      <c r="P24" s="371"/>
      <c r="Q24" s="371"/>
      <c r="R24" s="198"/>
      <c r="S24" s="371"/>
      <c r="T24" s="371"/>
      <c r="U24" s="371"/>
      <c r="V24" s="371"/>
      <c r="W24" s="371"/>
      <c r="X24" s="371"/>
      <c r="Y24" s="371"/>
      <c r="Z24" s="371"/>
    </row>
    <row r="25" spans="1:26" ht="15" customHeight="1">
      <c r="A25" s="458" t="s">
        <v>549</v>
      </c>
      <c r="B25" s="874">
        <v>4156341.88</v>
      </c>
      <c r="C25" s="874">
        <v>4466229.83</v>
      </c>
      <c r="D25" s="874">
        <v>5604191.6100000003</v>
      </c>
      <c r="E25" s="874">
        <v>5673786.0899999999</v>
      </c>
      <c r="F25" s="874">
        <v>5290918.6399999997</v>
      </c>
      <c r="G25" s="874">
        <v>6993927.0800000001</v>
      </c>
      <c r="H25" s="874">
        <v>6949106.2199999997</v>
      </c>
      <c r="I25" s="874">
        <v>5382346.8799999999</v>
      </c>
      <c r="J25" s="874">
        <v>5901731.9299999997</v>
      </c>
      <c r="K25" s="874">
        <v>11637291.390000001</v>
      </c>
      <c r="L25" s="874">
        <v>7340461.1900000004</v>
      </c>
      <c r="M25" s="874">
        <v>7870337.8600000003</v>
      </c>
      <c r="N25" s="874">
        <v>77266670.600000009</v>
      </c>
      <c r="O25" s="371"/>
      <c r="P25" s="521"/>
    </row>
    <row r="26" spans="1:26" ht="15" customHeight="1">
      <c r="A26" s="458" t="s">
        <v>550</v>
      </c>
      <c r="B26" s="874">
        <v>0</v>
      </c>
      <c r="C26" s="874">
        <v>0</v>
      </c>
      <c r="D26" s="874">
        <v>0</v>
      </c>
      <c r="E26" s="874">
        <v>0</v>
      </c>
      <c r="F26" s="874">
        <v>0</v>
      </c>
      <c r="G26" s="874">
        <v>0</v>
      </c>
      <c r="H26" s="874">
        <v>0</v>
      </c>
      <c r="I26" s="874">
        <v>0</v>
      </c>
      <c r="J26" s="874">
        <v>0</v>
      </c>
      <c r="K26" s="874">
        <v>0</v>
      </c>
      <c r="L26" s="874">
        <v>0</v>
      </c>
      <c r="M26" s="874">
        <v>0</v>
      </c>
      <c r="N26" s="874">
        <v>0</v>
      </c>
      <c r="O26" s="371"/>
      <c r="P26" s="521"/>
    </row>
    <row r="27" spans="1:26" ht="15" customHeight="1">
      <c r="A27" s="458" t="s">
        <v>551</v>
      </c>
      <c r="B27" s="874">
        <v>0</v>
      </c>
      <c r="C27" s="874">
        <v>0</v>
      </c>
      <c r="D27" s="874">
        <v>0</v>
      </c>
      <c r="E27" s="874">
        <v>0</v>
      </c>
      <c r="F27" s="874">
        <v>0</v>
      </c>
      <c r="G27" s="874">
        <v>0</v>
      </c>
      <c r="H27" s="874">
        <v>0</v>
      </c>
      <c r="I27" s="874">
        <v>0</v>
      </c>
      <c r="J27" s="874">
        <v>0</v>
      </c>
      <c r="K27" s="874">
        <v>0</v>
      </c>
      <c r="L27" s="874">
        <v>0</v>
      </c>
      <c r="M27" s="874">
        <v>0</v>
      </c>
      <c r="N27" s="874">
        <v>0</v>
      </c>
      <c r="O27" s="371"/>
      <c r="P27" s="521"/>
    </row>
    <row r="28" spans="1:26" ht="15" customHeight="1">
      <c r="A28" s="458" t="s">
        <v>552</v>
      </c>
      <c r="B28" s="874">
        <v>25977.980000000003</v>
      </c>
      <c r="C28" s="874">
        <v>0</v>
      </c>
      <c r="D28" s="874">
        <v>2296.44</v>
      </c>
      <c r="E28" s="874">
        <v>395729.62</v>
      </c>
      <c r="F28" s="874">
        <v>400133.99</v>
      </c>
      <c r="G28" s="874">
        <v>0</v>
      </c>
      <c r="H28" s="874">
        <v>0</v>
      </c>
      <c r="I28" s="874">
        <v>0</v>
      </c>
      <c r="J28" s="874">
        <v>1952</v>
      </c>
      <c r="K28" s="874">
        <v>1066.1600000000001</v>
      </c>
      <c r="L28" s="874">
        <v>105.8</v>
      </c>
      <c r="M28" s="874">
        <v>10631.28</v>
      </c>
      <c r="N28" s="874">
        <v>837893.27000000014</v>
      </c>
      <c r="O28" s="371"/>
      <c r="P28" s="521"/>
    </row>
    <row r="29" spans="1:26" ht="15" customHeight="1">
      <c r="A29" s="458" t="s">
        <v>553</v>
      </c>
      <c r="B29" s="874">
        <v>8988.99</v>
      </c>
      <c r="C29" s="874">
        <v>0</v>
      </c>
      <c r="D29" s="874">
        <v>1148.22</v>
      </c>
      <c r="E29" s="874">
        <v>0</v>
      </c>
      <c r="F29" s="874">
        <v>0</v>
      </c>
      <c r="G29" s="874">
        <v>0</v>
      </c>
      <c r="H29" s="874">
        <v>0</v>
      </c>
      <c r="I29" s="874">
        <v>0</v>
      </c>
      <c r="J29" s="874">
        <v>0</v>
      </c>
      <c r="K29" s="874">
        <v>458.08</v>
      </c>
      <c r="L29" s="874">
        <v>52.9</v>
      </c>
      <c r="M29" s="874">
        <v>20.76</v>
      </c>
      <c r="N29" s="874">
        <v>10668.949999999999</v>
      </c>
      <c r="O29" s="371"/>
      <c r="P29" s="521"/>
    </row>
    <row r="30" spans="1:26" ht="15" customHeight="1">
      <c r="A30" s="458" t="s">
        <v>554</v>
      </c>
      <c r="B30" s="874">
        <v>10322.32</v>
      </c>
      <c r="C30" s="874">
        <v>1333.33</v>
      </c>
      <c r="D30" s="874">
        <v>58398.07</v>
      </c>
      <c r="E30" s="874">
        <v>1333.33</v>
      </c>
      <c r="F30" s="874">
        <v>1333.33</v>
      </c>
      <c r="G30" s="874">
        <v>1333.33</v>
      </c>
      <c r="H30" s="874">
        <v>1333.33</v>
      </c>
      <c r="I30" s="874">
        <v>1333.33</v>
      </c>
      <c r="J30" s="874">
        <v>1333.33</v>
      </c>
      <c r="K30" s="874">
        <v>1791.41</v>
      </c>
      <c r="L30" s="874">
        <v>1386.23</v>
      </c>
      <c r="M30" s="874">
        <v>1354.09</v>
      </c>
      <c r="N30" s="874">
        <v>82585.430000000008</v>
      </c>
      <c r="O30" s="371"/>
      <c r="P30" s="521"/>
    </row>
    <row r="31" spans="1:26" ht="15" customHeight="1">
      <c r="A31" s="457" t="s">
        <v>293</v>
      </c>
      <c r="B31" s="873">
        <v>16569984.640000002</v>
      </c>
      <c r="C31" s="873">
        <v>15124180.199999999</v>
      </c>
      <c r="D31" s="873">
        <v>23197589.239999998</v>
      </c>
      <c r="E31" s="873">
        <v>14014603.34</v>
      </c>
      <c r="F31" s="873">
        <v>16052004.84</v>
      </c>
      <c r="G31" s="873">
        <v>22733349.570000004</v>
      </c>
      <c r="H31" s="873">
        <v>53926285.150000006</v>
      </c>
      <c r="I31" s="873">
        <v>33215935.710000001</v>
      </c>
      <c r="J31" s="873">
        <v>16985504.629999999</v>
      </c>
      <c r="K31" s="873">
        <v>17538354.560000002</v>
      </c>
      <c r="L31" s="873">
        <v>18502710.140000001</v>
      </c>
      <c r="M31" s="873">
        <v>25089790.849999998</v>
      </c>
      <c r="N31" s="873">
        <v>272950292.87000006</v>
      </c>
      <c r="O31" s="371"/>
      <c r="P31" s="521"/>
    </row>
    <row r="32" spans="1:26" ht="15" customHeight="1">
      <c r="A32" s="458" t="s">
        <v>555</v>
      </c>
      <c r="B32" s="874">
        <v>5278892.18</v>
      </c>
      <c r="C32" s="874">
        <v>9802425.3100000005</v>
      </c>
      <c r="D32" s="874">
        <v>12605733.32</v>
      </c>
      <c r="E32" s="874">
        <v>6445996.4400000004</v>
      </c>
      <c r="F32" s="874">
        <v>5543939.5700000003</v>
      </c>
      <c r="G32" s="874">
        <v>13651936.23</v>
      </c>
      <c r="H32" s="874">
        <v>572986.26</v>
      </c>
      <c r="I32" s="874">
        <v>17542704.370000001</v>
      </c>
      <c r="J32" s="874">
        <v>7032474.21</v>
      </c>
      <c r="K32" s="874">
        <v>6671027.1600000001</v>
      </c>
      <c r="L32" s="874">
        <v>7905052.9100000001</v>
      </c>
      <c r="M32" s="874">
        <v>6928909.6500000004</v>
      </c>
      <c r="N32" s="874">
        <v>99982077.609999985</v>
      </c>
      <c r="O32" s="371"/>
      <c r="P32" s="521"/>
    </row>
    <row r="33" spans="1:27" ht="15" customHeight="1">
      <c r="A33" s="458" t="s">
        <v>556</v>
      </c>
      <c r="B33" s="874">
        <v>299463.46000000002</v>
      </c>
      <c r="C33" s="874">
        <v>384080.79</v>
      </c>
      <c r="D33" s="874">
        <v>2958728.38</v>
      </c>
      <c r="E33" s="874">
        <v>373538.98</v>
      </c>
      <c r="F33" s="874">
        <v>372357.47</v>
      </c>
      <c r="G33" s="874">
        <v>471977.27</v>
      </c>
      <c r="H33" s="874">
        <v>446011.17</v>
      </c>
      <c r="I33" s="874">
        <v>401949.65</v>
      </c>
      <c r="J33" s="874">
        <v>508506.58</v>
      </c>
      <c r="K33" s="874">
        <v>572148.5</v>
      </c>
      <c r="L33" s="874">
        <v>525162.1</v>
      </c>
      <c r="M33" s="874">
        <v>489973.81</v>
      </c>
      <c r="N33" s="874">
        <v>7803898.1599999992</v>
      </c>
      <c r="O33" s="371"/>
      <c r="P33" s="521"/>
      <c r="R33" s="578"/>
    </row>
    <row r="34" spans="1:27" s="117" customFormat="1" ht="15" customHeight="1">
      <c r="A34" s="458" t="s">
        <v>557</v>
      </c>
      <c r="B34" s="874">
        <v>2815034.69</v>
      </c>
      <c r="C34" s="874">
        <v>1199783.3500000001</v>
      </c>
      <c r="D34" s="874">
        <v>1499001.59</v>
      </c>
      <c r="E34" s="874">
        <v>1391692.11</v>
      </c>
      <c r="F34" s="874">
        <v>3918529.88</v>
      </c>
      <c r="G34" s="874">
        <v>577109.56999999995</v>
      </c>
      <c r="H34" s="874">
        <v>1269555.76</v>
      </c>
      <c r="I34" s="874">
        <v>5201724.78</v>
      </c>
      <c r="J34" s="874">
        <v>1223280.99</v>
      </c>
      <c r="K34" s="874">
        <v>2516743.5299999998</v>
      </c>
      <c r="L34" s="874">
        <v>3669347.89</v>
      </c>
      <c r="M34" s="874">
        <v>8436689.4399999995</v>
      </c>
      <c r="N34" s="874">
        <v>33718493.579999998</v>
      </c>
      <c r="O34" s="371"/>
      <c r="P34" s="521"/>
      <c r="R34" s="198"/>
    </row>
    <row r="35" spans="1:27" ht="15" customHeight="1">
      <c r="A35" s="458" t="s">
        <v>558</v>
      </c>
      <c r="B35" s="874">
        <v>573575.80999999994</v>
      </c>
      <c r="C35" s="874">
        <v>371385.58999999997</v>
      </c>
      <c r="D35" s="874">
        <v>329809.36</v>
      </c>
      <c r="E35" s="874">
        <v>467061.27999999997</v>
      </c>
      <c r="F35" s="874">
        <v>394782.45999999996</v>
      </c>
      <c r="G35" s="874">
        <v>396614.28</v>
      </c>
      <c r="H35" s="874">
        <v>398842.43000000005</v>
      </c>
      <c r="I35" s="874">
        <v>457287.7</v>
      </c>
      <c r="J35" s="874">
        <v>396915.56</v>
      </c>
      <c r="K35" s="874">
        <v>419412.82</v>
      </c>
      <c r="L35" s="874">
        <v>373422.31</v>
      </c>
      <c r="M35" s="874">
        <v>376964.16</v>
      </c>
      <c r="N35" s="874">
        <v>4956073.7600000007</v>
      </c>
      <c r="P35" s="521"/>
    </row>
    <row r="36" spans="1:27" ht="15" customHeight="1">
      <c r="A36" s="458" t="s">
        <v>559</v>
      </c>
      <c r="B36" s="874">
        <v>0</v>
      </c>
      <c r="C36" s="874">
        <v>0</v>
      </c>
      <c r="D36" s="874">
        <v>0</v>
      </c>
      <c r="E36" s="874">
        <v>0</v>
      </c>
      <c r="F36" s="874">
        <v>0</v>
      </c>
      <c r="G36" s="874">
        <v>0</v>
      </c>
      <c r="H36" s="874">
        <v>0</v>
      </c>
      <c r="I36" s="874">
        <v>0</v>
      </c>
      <c r="J36" s="874">
        <v>0</v>
      </c>
      <c r="K36" s="874">
        <v>0</v>
      </c>
      <c r="L36" s="874">
        <v>0</v>
      </c>
      <c r="M36" s="874">
        <v>0</v>
      </c>
      <c r="N36" s="874">
        <v>0</v>
      </c>
      <c r="O36" s="371"/>
      <c r="P36" s="521"/>
    </row>
    <row r="37" spans="1:27" ht="15" customHeight="1">
      <c r="A37" s="458" t="s">
        <v>560</v>
      </c>
      <c r="B37" s="874">
        <v>3448267.87</v>
      </c>
      <c r="C37" s="874">
        <v>855899.81</v>
      </c>
      <c r="D37" s="874">
        <v>2617900.2599999998</v>
      </c>
      <c r="E37" s="874">
        <v>2141782.9300000002</v>
      </c>
      <c r="F37" s="874">
        <v>2267150.91</v>
      </c>
      <c r="G37" s="874">
        <v>4368958.07</v>
      </c>
      <c r="H37" s="874">
        <v>3938556.41</v>
      </c>
      <c r="I37" s="874">
        <v>2519062.2000000002</v>
      </c>
      <c r="J37" s="874">
        <v>3826882.78</v>
      </c>
      <c r="K37" s="874">
        <v>2430697.84</v>
      </c>
      <c r="L37" s="874">
        <v>2494451.59</v>
      </c>
      <c r="M37" s="874">
        <v>4437173.0999999996</v>
      </c>
      <c r="N37" s="874">
        <v>35346783.769999996</v>
      </c>
      <c r="O37" s="371"/>
      <c r="P37" s="521"/>
    </row>
    <row r="38" spans="1:27" ht="15" customHeight="1">
      <c r="A38" s="458" t="s">
        <v>561</v>
      </c>
      <c r="B38" s="874">
        <v>2101609.31</v>
      </c>
      <c r="C38" s="874">
        <v>1274035.6499999999</v>
      </c>
      <c r="D38" s="874">
        <v>1519452.73</v>
      </c>
      <c r="E38" s="874">
        <v>1430483.66</v>
      </c>
      <c r="F38" s="874">
        <v>1583387.8</v>
      </c>
      <c r="G38" s="874">
        <v>1676190.26</v>
      </c>
      <c r="H38" s="874">
        <v>1579493.27</v>
      </c>
      <c r="I38" s="874">
        <v>2924375.55</v>
      </c>
      <c r="J38" s="874">
        <v>1555416.99</v>
      </c>
      <c r="K38" s="874">
        <v>1998828.55</v>
      </c>
      <c r="L38" s="874">
        <v>1462853.2</v>
      </c>
      <c r="M38" s="874">
        <v>1988581.62</v>
      </c>
      <c r="N38" s="874">
        <v>21094708.59</v>
      </c>
      <c r="O38" s="371"/>
      <c r="P38" s="521"/>
    </row>
    <row r="39" spans="1:27" ht="15" customHeight="1">
      <c r="A39" s="458" t="s">
        <v>562</v>
      </c>
      <c r="B39" s="874">
        <v>2053141.32</v>
      </c>
      <c r="C39" s="874">
        <v>1236569.7</v>
      </c>
      <c r="D39" s="874">
        <v>1666963.6</v>
      </c>
      <c r="E39" s="874">
        <v>1764047.94</v>
      </c>
      <c r="F39" s="874">
        <v>1971856.75</v>
      </c>
      <c r="G39" s="874">
        <v>1590563.89</v>
      </c>
      <c r="H39" s="874">
        <v>45720839.850000001</v>
      </c>
      <c r="I39" s="874">
        <v>4168831.46</v>
      </c>
      <c r="J39" s="874">
        <v>2442027.52</v>
      </c>
      <c r="K39" s="874">
        <v>2929496.16</v>
      </c>
      <c r="L39" s="874">
        <v>2072420.14</v>
      </c>
      <c r="M39" s="874">
        <v>2431499.0699999998</v>
      </c>
      <c r="N39" s="874">
        <v>70048257.400000006</v>
      </c>
      <c r="O39" s="306"/>
      <c r="P39" s="521"/>
    </row>
    <row r="40" spans="1:27" ht="15" customHeight="1">
      <c r="A40" s="457" t="s">
        <v>291</v>
      </c>
      <c r="B40" s="873">
        <v>1350104.04</v>
      </c>
      <c r="C40" s="873">
        <v>1456345.58</v>
      </c>
      <c r="D40" s="873">
        <v>1143651.4099999999</v>
      </c>
      <c r="E40" s="873">
        <v>1561350.91</v>
      </c>
      <c r="F40" s="873">
        <v>1488967.96</v>
      </c>
      <c r="G40" s="873">
        <v>4059247.86</v>
      </c>
      <c r="H40" s="873">
        <v>2577035.29</v>
      </c>
      <c r="I40" s="873">
        <v>2607557.8199999998</v>
      </c>
      <c r="J40" s="873">
        <v>2610026.84</v>
      </c>
      <c r="K40" s="873">
        <v>3169902.83</v>
      </c>
      <c r="L40" s="873">
        <v>3112382.2600000002</v>
      </c>
      <c r="M40" s="873">
        <v>2848832.68</v>
      </c>
      <c r="N40" s="873">
        <v>27985405.48</v>
      </c>
      <c r="O40" s="371"/>
      <c r="P40" s="521"/>
    </row>
    <row r="41" spans="1:27" ht="15" customHeight="1">
      <c r="A41" s="456" t="s">
        <v>188</v>
      </c>
      <c r="B41" s="872">
        <v>37184179.700000003</v>
      </c>
      <c r="C41" s="872">
        <v>59428403.490000002</v>
      </c>
      <c r="D41" s="872">
        <v>67455946.150000006</v>
      </c>
      <c r="E41" s="872">
        <v>84950810.060000002</v>
      </c>
      <c r="F41" s="872">
        <v>54608012.399999991</v>
      </c>
      <c r="G41" s="872">
        <v>55261339.560000002</v>
      </c>
      <c r="H41" s="872">
        <v>69026512.089999989</v>
      </c>
      <c r="I41" s="872">
        <v>55279932.350000001</v>
      </c>
      <c r="J41" s="872">
        <v>91272634.75</v>
      </c>
      <c r="K41" s="872">
        <v>111576715.16</v>
      </c>
      <c r="L41" s="872">
        <v>68107025.829999998</v>
      </c>
      <c r="M41" s="872">
        <v>73149459.519999996</v>
      </c>
      <c r="N41" s="872">
        <v>827300971.05999994</v>
      </c>
      <c r="O41" s="371"/>
      <c r="P41" s="521"/>
    </row>
    <row r="42" spans="1:27" s="117" customFormat="1" ht="15" customHeight="1">
      <c r="A42" s="458" t="s">
        <v>563</v>
      </c>
      <c r="B42" s="874">
        <v>5099866.34</v>
      </c>
      <c r="C42" s="874">
        <v>10112078.779999999</v>
      </c>
      <c r="D42" s="874">
        <v>7535970.8600000003</v>
      </c>
      <c r="E42" s="874">
        <v>10739103.42</v>
      </c>
      <c r="F42" s="874">
        <v>8538254.1300000008</v>
      </c>
      <c r="G42" s="874">
        <v>11572919.16</v>
      </c>
      <c r="H42" s="874">
        <v>14818165.65</v>
      </c>
      <c r="I42" s="874">
        <v>10429000.210000001</v>
      </c>
      <c r="J42" s="874">
        <v>33922917.729999997</v>
      </c>
      <c r="K42" s="874">
        <v>38424939.939999998</v>
      </c>
      <c r="L42" s="874">
        <v>18817852.039999999</v>
      </c>
      <c r="M42" s="874">
        <v>9728724.0500000007</v>
      </c>
      <c r="N42" s="874">
        <v>179739792.31</v>
      </c>
      <c r="O42" s="371"/>
      <c r="P42" s="521"/>
      <c r="R42" s="198"/>
    </row>
    <row r="43" spans="1:27" ht="15" customHeight="1">
      <c r="A43" s="458" t="s">
        <v>564</v>
      </c>
      <c r="B43" s="874">
        <v>4940928.3</v>
      </c>
      <c r="C43" s="874">
        <v>4005354.4</v>
      </c>
      <c r="D43" s="874">
        <v>2804978.33</v>
      </c>
      <c r="E43" s="874">
        <v>31795025.91</v>
      </c>
      <c r="F43" s="874">
        <v>6484438.6399999997</v>
      </c>
      <c r="G43" s="874">
        <v>2854397.46</v>
      </c>
      <c r="H43" s="874">
        <v>8777769.0999999996</v>
      </c>
      <c r="I43" s="874">
        <v>2728118.61</v>
      </c>
      <c r="J43" s="874">
        <v>2792478.67</v>
      </c>
      <c r="K43" s="874">
        <v>30775061.420000002</v>
      </c>
      <c r="L43" s="874">
        <v>5726044.7999999998</v>
      </c>
      <c r="M43" s="874">
        <v>8988666.0700000003</v>
      </c>
      <c r="N43" s="874">
        <v>112673261.71000001</v>
      </c>
      <c r="O43" s="371"/>
      <c r="P43" s="521"/>
    </row>
    <row r="44" spans="1:27" ht="15" customHeight="1">
      <c r="A44" s="458" t="s">
        <v>565</v>
      </c>
      <c r="B44" s="874">
        <v>1534862.26</v>
      </c>
      <c r="C44" s="874">
        <v>3986644.05</v>
      </c>
      <c r="D44" s="874">
        <v>13813909.57</v>
      </c>
      <c r="E44" s="874">
        <v>5181351.17</v>
      </c>
      <c r="F44" s="874">
        <v>2385002.77</v>
      </c>
      <c r="G44" s="874">
        <v>1620439.6</v>
      </c>
      <c r="H44" s="874">
        <v>2140104.13</v>
      </c>
      <c r="I44" s="874">
        <v>2875286.83</v>
      </c>
      <c r="J44" s="874">
        <v>14115637.75</v>
      </c>
      <c r="K44" s="874">
        <v>1331946.6100000001</v>
      </c>
      <c r="L44" s="874">
        <v>1758799.42</v>
      </c>
      <c r="M44" s="874">
        <v>1669863.84</v>
      </c>
      <c r="N44" s="874">
        <v>52413848</v>
      </c>
      <c r="O44" s="371"/>
      <c r="P44" s="140"/>
      <c r="Q44" s="306"/>
    </row>
    <row r="45" spans="1:27" ht="15" customHeight="1">
      <c r="A45" s="458" t="s">
        <v>566</v>
      </c>
      <c r="B45" s="874">
        <v>835672.92</v>
      </c>
      <c r="C45" s="874">
        <v>3567359.81</v>
      </c>
      <c r="D45" s="874">
        <v>1196945.19</v>
      </c>
      <c r="E45" s="874">
        <v>143722.57</v>
      </c>
      <c r="F45" s="874">
        <v>398433.98</v>
      </c>
      <c r="G45" s="874">
        <v>1010153.38</v>
      </c>
      <c r="H45" s="874">
        <v>2118971.38</v>
      </c>
      <c r="I45" s="874">
        <v>1556199.28</v>
      </c>
      <c r="J45" s="874">
        <v>504494.01</v>
      </c>
      <c r="K45" s="874">
        <v>977067.53</v>
      </c>
      <c r="L45" s="874">
        <v>818245.52</v>
      </c>
      <c r="M45" s="874">
        <v>755205.16</v>
      </c>
      <c r="N45" s="874">
        <v>13882470.729999999</v>
      </c>
      <c r="O45" s="520"/>
      <c r="P45" s="371"/>
      <c r="Q45" s="371"/>
      <c r="R45" s="198"/>
      <c r="S45" s="371"/>
      <c r="T45" s="371"/>
      <c r="U45" s="371"/>
      <c r="V45" s="371"/>
      <c r="W45" s="371"/>
      <c r="X45" s="371"/>
      <c r="Y45" s="371"/>
      <c r="Z45" s="371"/>
      <c r="AA45" s="371"/>
    </row>
    <row r="46" spans="1:27" ht="15" customHeight="1">
      <c r="A46" s="458" t="s">
        <v>567</v>
      </c>
      <c r="B46" s="874">
        <v>0</v>
      </c>
      <c r="C46" s="874">
        <v>0</v>
      </c>
      <c r="D46" s="874">
        <v>0</v>
      </c>
      <c r="E46" s="874">
        <v>0</v>
      </c>
      <c r="F46" s="874">
        <v>0</v>
      </c>
      <c r="G46" s="874">
        <v>0</v>
      </c>
      <c r="H46" s="874">
        <v>0</v>
      </c>
      <c r="I46" s="874">
        <v>0</v>
      </c>
      <c r="J46" s="874">
        <v>0</v>
      </c>
      <c r="K46" s="874">
        <v>0</v>
      </c>
      <c r="L46" s="874">
        <v>0</v>
      </c>
      <c r="M46" s="874">
        <v>0</v>
      </c>
      <c r="N46" s="874">
        <v>0</v>
      </c>
      <c r="O46" s="371"/>
      <c r="P46" s="521"/>
    </row>
    <row r="47" spans="1:27" ht="15" customHeight="1">
      <c r="A47" s="458" t="s">
        <v>782</v>
      </c>
      <c r="B47" s="874">
        <v>23675209.710000001</v>
      </c>
      <c r="C47" s="874">
        <v>34860683.340000004</v>
      </c>
      <c r="D47" s="874">
        <v>40699022.359999999</v>
      </c>
      <c r="E47" s="874">
        <v>35127024.270000003</v>
      </c>
      <c r="F47" s="874">
        <v>35193035.409999996</v>
      </c>
      <c r="G47" s="874">
        <v>35143368.5</v>
      </c>
      <c r="H47" s="874">
        <v>38593756.729999997</v>
      </c>
      <c r="I47" s="874">
        <v>34276756.719999999</v>
      </c>
      <c r="J47" s="874">
        <v>36612860.950000003</v>
      </c>
      <c r="K47" s="874">
        <v>36499083.549999997</v>
      </c>
      <c r="L47" s="874">
        <v>37056630.369999997</v>
      </c>
      <c r="M47" s="874">
        <v>37798374.890000001</v>
      </c>
      <c r="N47" s="874">
        <v>425535806.79999995</v>
      </c>
      <c r="O47" s="371"/>
      <c r="P47" s="521"/>
    </row>
    <row r="48" spans="1:27" ht="15" customHeight="1">
      <c r="A48" s="458" t="s">
        <v>569</v>
      </c>
      <c r="B48" s="874">
        <v>58700</v>
      </c>
      <c r="C48" s="874">
        <v>187700</v>
      </c>
      <c r="D48" s="874">
        <v>213400</v>
      </c>
      <c r="E48" s="874">
        <v>308000</v>
      </c>
      <c r="F48" s="874">
        <v>119500</v>
      </c>
      <c r="G48" s="874">
        <v>889700</v>
      </c>
      <c r="H48" s="874">
        <v>327500</v>
      </c>
      <c r="I48" s="874">
        <v>80000</v>
      </c>
      <c r="J48" s="874">
        <v>154500</v>
      </c>
      <c r="K48" s="874">
        <v>53000</v>
      </c>
      <c r="L48" s="874">
        <v>353168.14</v>
      </c>
      <c r="M48" s="874">
        <v>9246172.3000000007</v>
      </c>
      <c r="N48" s="874">
        <v>11991340.440000001</v>
      </c>
      <c r="O48" s="371"/>
      <c r="P48" s="521"/>
    </row>
    <row r="49" spans="1:18" ht="15" customHeight="1">
      <c r="A49" s="458" t="s">
        <v>570</v>
      </c>
      <c r="B49" s="874">
        <v>0</v>
      </c>
      <c r="C49" s="874">
        <v>0</v>
      </c>
      <c r="D49" s="874">
        <v>0</v>
      </c>
      <c r="E49" s="874">
        <v>0</v>
      </c>
      <c r="F49" s="874">
        <v>0</v>
      </c>
      <c r="G49" s="874">
        <v>0</v>
      </c>
      <c r="H49" s="874">
        <v>0</v>
      </c>
      <c r="I49" s="874">
        <v>0</v>
      </c>
      <c r="J49" s="874">
        <v>0</v>
      </c>
      <c r="K49" s="874">
        <v>0</v>
      </c>
      <c r="L49" s="874">
        <v>0</v>
      </c>
      <c r="M49" s="874">
        <v>0</v>
      </c>
      <c r="N49" s="874">
        <v>0</v>
      </c>
      <c r="O49" s="371"/>
      <c r="P49" s="521"/>
    </row>
    <row r="50" spans="1:18" ht="15" customHeight="1">
      <c r="A50" s="458" t="s">
        <v>571</v>
      </c>
      <c r="B50" s="874">
        <v>1038940.1699999999</v>
      </c>
      <c r="C50" s="874">
        <v>2708583.11</v>
      </c>
      <c r="D50" s="874">
        <v>1191719.8400000001</v>
      </c>
      <c r="E50" s="874">
        <v>1656582.72</v>
      </c>
      <c r="F50" s="874">
        <v>1489347.4700000002</v>
      </c>
      <c r="G50" s="874">
        <v>2170361.46</v>
      </c>
      <c r="H50" s="874">
        <v>2250245.1</v>
      </c>
      <c r="I50" s="874">
        <v>3334570.7</v>
      </c>
      <c r="J50" s="874">
        <v>3169745.6399999997</v>
      </c>
      <c r="K50" s="874">
        <v>3515616.11</v>
      </c>
      <c r="L50" s="874">
        <v>3576285.5399999996</v>
      </c>
      <c r="M50" s="874">
        <v>4962453.21</v>
      </c>
      <c r="N50" s="874">
        <v>31064451.07</v>
      </c>
      <c r="O50" s="371"/>
      <c r="P50" s="521"/>
    </row>
    <row r="51" spans="1:18" ht="15" customHeight="1">
      <c r="A51" s="456" t="s">
        <v>305</v>
      </c>
      <c r="B51" s="872">
        <v>382164734.06</v>
      </c>
      <c r="C51" s="872">
        <v>444402297</v>
      </c>
      <c r="D51" s="872">
        <v>514482706.81999993</v>
      </c>
      <c r="E51" s="872">
        <v>298899113.20999998</v>
      </c>
      <c r="F51" s="872">
        <v>336290572.52000004</v>
      </c>
      <c r="G51" s="872">
        <v>343431645.25999999</v>
      </c>
      <c r="H51" s="872">
        <v>342705064.29999995</v>
      </c>
      <c r="I51" s="872">
        <v>330087595.35999995</v>
      </c>
      <c r="J51" s="872">
        <v>367089333.21999997</v>
      </c>
      <c r="K51" s="872">
        <v>418544477.35000002</v>
      </c>
      <c r="L51" s="872">
        <v>408756681.62999994</v>
      </c>
      <c r="M51" s="872">
        <v>418393053.95999998</v>
      </c>
      <c r="N51" s="872">
        <v>4605247274.6899996</v>
      </c>
      <c r="O51" s="371"/>
      <c r="P51" s="521"/>
    </row>
    <row r="52" spans="1:18" ht="15" customHeight="1">
      <c r="A52" s="457" t="s">
        <v>306</v>
      </c>
      <c r="B52" s="873">
        <v>112105247.15000001</v>
      </c>
      <c r="C52" s="873">
        <v>76003561.629999995</v>
      </c>
      <c r="D52" s="873">
        <v>79692931.299999997</v>
      </c>
      <c r="E52" s="873">
        <v>109599114.2</v>
      </c>
      <c r="F52" s="873">
        <v>89249695.540000007</v>
      </c>
      <c r="G52" s="873">
        <v>98618737.780000001</v>
      </c>
      <c r="H52" s="873">
        <v>101798832.06999999</v>
      </c>
      <c r="I52" s="873">
        <v>92154623.939999998</v>
      </c>
      <c r="J52" s="873">
        <v>90293651.219999999</v>
      </c>
      <c r="K52" s="873">
        <v>90791418.280000001</v>
      </c>
      <c r="L52" s="873">
        <v>94022474.950000003</v>
      </c>
      <c r="M52" s="873">
        <v>106492978.48999999</v>
      </c>
      <c r="N52" s="873">
        <v>1140823266.5500002</v>
      </c>
      <c r="O52" s="371"/>
      <c r="P52" s="521"/>
    </row>
    <row r="53" spans="1:18" ht="15" customHeight="1">
      <c r="A53" s="458" t="s">
        <v>572</v>
      </c>
      <c r="B53" s="874">
        <v>112105247.15000001</v>
      </c>
      <c r="C53" s="874">
        <v>76003561.629999995</v>
      </c>
      <c r="D53" s="874">
        <v>79692931.299999997</v>
      </c>
      <c r="E53" s="874">
        <v>109599114.2</v>
      </c>
      <c r="F53" s="874">
        <v>89249695.540000007</v>
      </c>
      <c r="G53" s="874">
        <v>98618737.780000001</v>
      </c>
      <c r="H53" s="874">
        <v>101798832.06999999</v>
      </c>
      <c r="I53" s="874">
        <v>92154623.939999998</v>
      </c>
      <c r="J53" s="874">
        <v>90293651.219999999</v>
      </c>
      <c r="K53" s="874">
        <v>90791418.280000001</v>
      </c>
      <c r="L53" s="874">
        <v>94022474.950000003</v>
      </c>
      <c r="M53" s="874">
        <v>106492978.48999999</v>
      </c>
      <c r="N53" s="874">
        <v>1140823266.5500002</v>
      </c>
      <c r="O53" s="371"/>
      <c r="P53" s="521"/>
    </row>
    <row r="54" spans="1:18" ht="15" customHeight="1">
      <c r="A54" s="457" t="s">
        <v>296</v>
      </c>
      <c r="B54" s="873">
        <v>16856.8</v>
      </c>
      <c r="C54" s="873">
        <v>0</v>
      </c>
      <c r="D54" s="873">
        <v>78089.42</v>
      </c>
      <c r="E54" s="873">
        <v>32038.75</v>
      </c>
      <c r="F54" s="873">
        <v>31940.22</v>
      </c>
      <c r="G54" s="873">
        <v>35178.75</v>
      </c>
      <c r="H54" s="873">
        <v>15127.68</v>
      </c>
      <c r="I54" s="873">
        <v>118665.55</v>
      </c>
      <c r="J54" s="873">
        <v>148901.23000000001</v>
      </c>
      <c r="K54" s="873">
        <v>155305.23000000001</v>
      </c>
      <c r="L54" s="873">
        <v>140685.32999999999</v>
      </c>
      <c r="M54" s="873">
        <v>103334.7</v>
      </c>
      <c r="N54" s="873">
        <v>876123.65999999992</v>
      </c>
      <c r="O54" s="371"/>
      <c r="P54" s="521"/>
    </row>
    <row r="55" spans="1:18" ht="15" customHeight="1">
      <c r="A55" s="458" t="s">
        <v>573</v>
      </c>
      <c r="B55" s="874">
        <v>0</v>
      </c>
      <c r="C55" s="874">
        <v>0</v>
      </c>
      <c r="D55" s="874">
        <v>0</v>
      </c>
      <c r="E55" s="874">
        <v>0</v>
      </c>
      <c r="F55" s="874">
        <v>0</v>
      </c>
      <c r="G55" s="874">
        <v>0</v>
      </c>
      <c r="H55" s="874">
        <v>0</v>
      </c>
      <c r="I55" s="874">
        <v>0</v>
      </c>
      <c r="J55" s="874">
        <v>0</v>
      </c>
      <c r="K55" s="874">
        <v>0</v>
      </c>
      <c r="L55" s="874">
        <v>0</v>
      </c>
      <c r="M55" s="874">
        <v>0</v>
      </c>
      <c r="N55" s="874">
        <v>0</v>
      </c>
      <c r="O55" s="371"/>
      <c r="P55" s="579"/>
    </row>
    <row r="56" spans="1:18" s="117" customFormat="1" ht="15" customHeight="1">
      <c r="A56" s="458" t="s">
        <v>574</v>
      </c>
      <c r="B56" s="874">
        <v>0</v>
      </c>
      <c r="C56" s="874">
        <v>0</v>
      </c>
      <c r="D56" s="874">
        <v>0</v>
      </c>
      <c r="E56" s="874">
        <v>0</v>
      </c>
      <c r="F56" s="874">
        <v>0</v>
      </c>
      <c r="G56" s="874">
        <v>0</v>
      </c>
      <c r="H56" s="874">
        <v>0</v>
      </c>
      <c r="I56" s="874">
        <v>0</v>
      </c>
      <c r="J56" s="874">
        <v>0</v>
      </c>
      <c r="K56" s="874">
        <v>0</v>
      </c>
      <c r="L56" s="874">
        <v>0</v>
      </c>
      <c r="M56" s="874">
        <v>0</v>
      </c>
      <c r="N56" s="874">
        <v>0</v>
      </c>
      <c r="O56" s="371"/>
      <c r="P56" s="579"/>
      <c r="R56" s="198"/>
    </row>
    <row r="57" spans="1:18" s="354" customFormat="1" ht="15.75" customHeight="1">
      <c r="A57" s="458" t="s">
        <v>575</v>
      </c>
      <c r="B57" s="874">
        <v>0</v>
      </c>
      <c r="C57" s="874">
        <v>0</v>
      </c>
      <c r="D57" s="874">
        <v>0</v>
      </c>
      <c r="E57" s="874">
        <v>0</v>
      </c>
      <c r="F57" s="874">
        <v>0</v>
      </c>
      <c r="G57" s="874">
        <v>0</v>
      </c>
      <c r="H57" s="874">
        <v>0</v>
      </c>
      <c r="I57" s="874">
        <v>0</v>
      </c>
      <c r="J57" s="874">
        <v>0</v>
      </c>
      <c r="K57" s="874">
        <v>0</v>
      </c>
      <c r="L57" s="874">
        <v>0</v>
      </c>
      <c r="M57" s="874">
        <v>0</v>
      </c>
      <c r="N57" s="874">
        <v>0</v>
      </c>
      <c r="O57" s="547"/>
      <c r="P57" s="538"/>
      <c r="R57" s="580"/>
    </row>
    <row r="58" spans="1:18" s="256" customFormat="1">
      <c r="A58" s="458" t="s">
        <v>576</v>
      </c>
      <c r="B58" s="874">
        <v>0</v>
      </c>
      <c r="C58" s="874">
        <v>0</v>
      </c>
      <c r="D58" s="874">
        <v>0</v>
      </c>
      <c r="E58" s="874">
        <v>0</v>
      </c>
      <c r="F58" s="874">
        <v>0</v>
      </c>
      <c r="G58" s="874">
        <v>0</v>
      </c>
      <c r="H58" s="874">
        <v>0</v>
      </c>
      <c r="I58" s="874">
        <v>0</v>
      </c>
      <c r="J58" s="874">
        <v>0</v>
      </c>
      <c r="K58" s="874">
        <v>0</v>
      </c>
      <c r="L58" s="874">
        <v>0</v>
      </c>
      <c r="M58" s="874">
        <v>0</v>
      </c>
      <c r="N58" s="874">
        <v>0</v>
      </c>
      <c r="O58" s="124"/>
      <c r="P58" s="191"/>
      <c r="R58" s="442"/>
    </row>
    <row r="59" spans="1:18" s="256" customFormat="1">
      <c r="A59" s="458" t="s">
        <v>577</v>
      </c>
      <c r="B59" s="874">
        <v>0</v>
      </c>
      <c r="C59" s="874">
        <v>0</v>
      </c>
      <c r="D59" s="874">
        <v>0</v>
      </c>
      <c r="E59" s="874">
        <v>0</v>
      </c>
      <c r="F59" s="874">
        <v>0</v>
      </c>
      <c r="G59" s="874">
        <v>0</v>
      </c>
      <c r="H59" s="874">
        <v>0</v>
      </c>
      <c r="I59" s="874">
        <v>0</v>
      </c>
      <c r="J59" s="874">
        <v>0</v>
      </c>
      <c r="K59" s="874">
        <v>0</v>
      </c>
      <c r="L59" s="874">
        <v>0</v>
      </c>
      <c r="M59" s="874">
        <v>0</v>
      </c>
      <c r="N59" s="874">
        <v>0</v>
      </c>
      <c r="O59" s="124"/>
      <c r="P59" s="191"/>
      <c r="R59" s="442"/>
    </row>
    <row r="60" spans="1:18">
      <c r="A60" s="458" t="s">
        <v>578</v>
      </c>
      <c r="B60" s="874">
        <v>16856.8</v>
      </c>
      <c r="C60" s="874">
        <v>0</v>
      </c>
      <c r="D60" s="874">
        <v>78089.42</v>
      </c>
      <c r="E60" s="874">
        <v>32038.75</v>
      </c>
      <c r="F60" s="874">
        <v>31940.22</v>
      </c>
      <c r="G60" s="874">
        <v>35178.75</v>
      </c>
      <c r="H60" s="874">
        <v>15127.68</v>
      </c>
      <c r="I60" s="874">
        <v>118665.55</v>
      </c>
      <c r="J60" s="874">
        <v>148901.23000000001</v>
      </c>
      <c r="K60" s="874">
        <v>155305.23000000001</v>
      </c>
      <c r="L60" s="874">
        <v>140685.32999999999</v>
      </c>
      <c r="M60" s="874">
        <v>103334.7</v>
      </c>
      <c r="N60" s="874">
        <v>876123.65999999992</v>
      </c>
      <c r="O60" s="139"/>
      <c r="P60" s="306"/>
      <c r="Q60" s="306"/>
    </row>
    <row r="61" spans="1:18">
      <c r="A61" s="458" t="s">
        <v>579</v>
      </c>
      <c r="B61" s="874">
        <v>0</v>
      </c>
      <c r="C61" s="874">
        <v>0</v>
      </c>
      <c r="D61" s="874">
        <v>0</v>
      </c>
      <c r="E61" s="874">
        <v>0</v>
      </c>
      <c r="F61" s="874">
        <v>0</v>
      </c>
      <c r="G61" s="874">
        <v>0</v>
      </c>
      <c r="H61" s="874">
        <v>0</v>
      </c>
      <c r="I61" s="874">
        <v>0</v>
      </c>
      <c r="J61" s="874">
        <v>0</v>
      </c>
      <c r="K61" s="874">
        <v>0</v>
      </c>
      <c r="L61" s="874">
        <v>0</v>
      </c>
      <c r="M61" s="874">
        <v>0</v>
      </c>
      <c r="N61" s="874">
        <v>0</v>
      </c>
      <c r="O61" s="139"/>
    </row>
    <row r="62" spans="1:18">
      <c r="A62" s="458" t="s">
        <v>562</v>
      </c>
      <c r="B62" s="874">
        <v>0</v>
      </c>
      <c r="C62" s="874">
        <v>0</v>
      </c>
      <c r="D62" s="874">
        <v>0</v>
      </c>
      <c r="E62" s="874">
        <v>0</v>
      </c>
      <c r="F62" s="874">
        <v>0</v>
      </c>
      <c r="G62" s="874">
        <v>0</v>
      </c>
      <c r="H62" s="874">
        <v>0</v>
      </c>
      <c r="I62" s="874">
        <v>0</v>
      </c>
      <c r="J62" s="874">
        <v>0</v>
      </c>
      <c r="K62" s="874">
        <v>0</v>
      </c>
      <c r="L62" s="874">
        <v>0</v>
      </c>
      <c r="M62" s="874">
        <v>0</v>
      </c>
      <c r="N62" s="874">
        <v>0</v>
      </c>
      <c r="O62" s="117"/>
    </row>
    <row r="63" spans="1:18" s="256" customFormat="1">
      <c r="A63" s="457" t="s">
        <v>4</v>
      </c>
      <c r="B63" s="873">
        <v>268769734.06</v>
      </c>
      <c r="C63" s="873">
        <v>366452204.62</v>
      </c>
      <c r="D63" s="873">
        <v>433175688.09999996</v>
      </c>
      <c r="E63" s="873">
        <v>188124859.70999998</v>
      </c>
      <c r="F63" s="873">
        <v>245269668.97</v>
      </c>
      <c r="G63" s="873">
        <v>243259967.40000001</v>
      </c>
      <c r="H63" s="873">
        <v>238873347.53</v>
      </c>
      <c r="I63" s="873">
        <v>235858180.35999998</v>
      </c>
      <c r="J63" s="873">
        <v>275007033.08999997</v>
      </c>
      <c r="K63" s="873">
        <v>325859968.79000002</v>
      </c>
      <c r="L63" s="873">
        <v>313066173.65999997</v>
      </c>
      <c r="M63" s="873">
        <v>310640155.93000001</v>
      </c>
      <c r="N63" s="873">
        <v>3444356982.2199998</v>
      </c>
      <c r="O63" s="124"/>
      <c r="R63" s="442"/>
    </row>
    <row r="64" spans="1:18" s="256" customFormat="1">
      <c r="A64" s="458" t="s">
        <v>580</v>
      </c>
      <c r="B64" s="874">
        <v>259078391.25999999</v>
      </c>
      <c r="C64" s="874">
        <v>352525877.22000003</v>
      </c>
      <c r="D64" s="874">
        <v>414886555.82999998</v>
      </c>
      <c r="E64" s="874">
        <v>178312202.25999999</v>
      </c>
      <c r="F64" s="874">
        <v>235123001.38999999</v>
      </c>
      <c r="G64" s="874">
        <v>233981972.31999999</v>
      </c>
      <c r="H64" s="874">
        <v>229712772.46000001</v>
      </c>
      <c r="I64" s="874">
        <v>226618686.97999999</v>
      </c>
      <c r="J64" s="874">
        <v>264821577.13999999</v>
      </c>
      <c r="K64" s="874">
        <v>314718999.05000001</v>
      </c>
      <c r="L64" s="874">
        <v>304007473.94999999</v>
      </c>
      <c r="M64" s="874">
        <v>301382595.69</v>
      </c>
      <c r="N64" s="874">
        <v>3315170105.5500002</v>
      </c>
      <c r="O64" s="124"/>
      <c r="R64" s="442"/>
    </row>
    <row r="65" spans="1:18">
      <c r="A65" s="458" t="s">
        <v>581</v>
      </c>
      <c r="B65" s="874">
        <v>6937900</v>
      </c>
      <c r="C65" s="874">
        <v>11766400</v>
      </c>
      <c r="D65" s="874">
        <v>16367900</v>
      </c>
      <c r="E65" s="874">
        <v>7308500</v>
      </c>
      <c r="F65" s="874">
        <v>7960800</v>
      </c>
      <c r="G65" s="874">
        <v>7071300</v>
      </c>
      <c r="H65" s="874">
        <v>6937100</v>
      </c>
      <c r="I65" s="874">
        <v>6738100</v>
      </c>
      <c r="J65" s="874">
        <v>7913000</v>
      </c>
      <c r="K65" s="874">
        <v>8840600</v>
      </c>
      <c r="L65" s="874">
        <v>6941000</v>
      </c>
      <c r="M65" s="874">
        <v>7101100</v>
      </c>
      <c r="N65" s="874">
        <v>101883700</v>
      </c>
      <c r="O65" s="117"/>
    </row>
    <row r="66" spans="1:18">
      <c r="A66" s="458" t="s">
        <v>596</v>
      </c>
      <c r="B66" s="874">
        <v>0</v>
      </c>
      <c r="C66" s="874">
        <v>0</v>
      </c>
      <c r="D66" s="874">
        <v>0</v>
      </c>
      <c r="E66" s="874">
        <v>0</v>
      </c>
      <c r="F66" s="874">
        <v>0</v>
      </c>
      <c r="G66" s="874">
        <v>0</v>
      </c>
      <c r="H66" s="874">
        <v>0</v>
      </c>
      <c r="I66" s="874">
        <v>0</v>
      </c>
      <c r="J66" s="874">
        <v>0</v>
      </c>
      <c r="K66" s="874">
        <v>0</v>
      </c>
      <c r="L66" s="874">
        <v>0</v>
      </c>
      <c r="M66" s="874">
        <v>0</v>
      </c>
      <c r="N66" s="874">
        <v>0</v>
      </c>
      <c r="O66" s="117"/>
    </row>
    <row r="67" spans="1:18" s="256" customFormat="1">
      <c r="A67" s="458" t="s">
        <v>582</v>
      </c>
      <c r="B67" s="874">
        <v>2753442.8</v>
      </c>
      <c r="C67" s="874">
        <v>2159927.4</v>
      </c>
      <c r="D67" s="874">
        <v>1921232.27</v>
      </c>
      <c r="E67" s="874">
        <v>2504157.4500000002</v>
      </c>
      <c r="F67" s="874">
        <v>2185867.58</v>
      </c>
      <c r="G67" s="874">
        <v>2206695.08</v>
      </c>
      <c r="H67" s="874">
        <v>2223475.0700000003</v>
      </c>
      <c r="I67" s="874">
        <v>2501373.38</v>
      </c>
      <c r="J67" s="874">
        <v>2272455.9500000002</v>
      </c>
      <c r="K67" s="874">
        <v>2300369.7399999998</v>
      </c>
      <c r="L67" s="874">
        <v>2117676.62</v>
      </c>
      <c r="M67" s="874">
        <v>2156435.2399999998</v>
      </c>
      <c r="N67" s="874">
        <v>27303108.579999994</v>
      </c>
      <c r="O67" s="246"/>
      <c r="R67" s="442"/>
    </row>
    <row r="68" spans="1:18">
      <c r="A68" s="458" t="s">
        <v>583</v>
      </c>
      <c r="B68" s="874">
        <v>0</v>
      </c>
      <c r="C68" s="874">
        <v>0</v>
      </c>
      <c r="D68" s="874">
        <v>0</v>
      </c>
      <c r="E68" s="874">
        <v>0</v>
      </c>
      <c r="F68" s="874">
        <v>0</v>
      </c>
      <c r="G68" s="874">
        <v>0</v>
      </c>
      <c r="H68" s="874">
        <v>0</v>
      </c>
      <c r="I68" s="874">
        <v>20</v>
      </c>
      <c r="J68" s="874">
        <v>0</v>
      </c>
      <c r="K68" s="874">
        <v>0</v>
      </c>
      <c r="L68" s="874">
        <v>23.09</v>
      </c>
      <c r="M68" s="874">
        <v>25</v>
      </c>
      <c r="N68" s="874">
        <v>68.09</v>
      </c>
      <c r="O68" s="246"/>
    </row>
    <row r="69" spans="1:18">
      <c r="A69" s="457" t="s">
        <v>297</v>
      </c>
      <c r="B69" s="873">
        <v>1272896.0499999998</v>
      </c>
      <c r="C69" s="874">
        <v>1946530.75</v>
      </c>
      <c r="D69" s="874">
        <v>1535998</v>
      </c>
      <c r="E69" s="874">
        <v>1143100.5499999998</v>
      </c>
      <c r="F69" s="874">
        <v>1739267.79</v>
      </c>
      <c r="G69" s="874">
        <v>1517761.33</v>
      </c>
      <c r="H69" s="874">
        <v>2017757.02</v>
      </c>
      <c r="I69" s="874">
        <v>1956125.51</v>
      </c>
      <c r="J69" s="874">
        <v>1639747.6800000002</v>
      </c>
      <c r="K69" s="874">
        <v>1737785.0499999998</v>
      </c>
      <c r="L69" s="874">
        <v>1527347.69</v>
      </c>
      <c r="M69" s="874">
        <v>1156584.8400000001</v>
      </c>
      <c r="N69" s="874">
        <v>19190902.259999998</v>
      </c>
      <c r="O69" s="246"/>
      <c r="P69" s="462"/>
    </row>
    <row r="70" spans="1:18">
      <c r="A70" s="456" t="s">
        <v>298</v>
      </c>
      <c r="B70" s="872">
        <v>0</v>
      </c>
      <c r="C70" s="872">
        <v>0</v>
      </c>
      <c r="D70" s="872">
        <v>0</v>
      </c>
      <c r="E70" s="872">
        <v>0</v>
      </c>
      <c r="F70" s="872">
        <v>0</v>
      </c>
      <c r="G70" s="872">
        <v>0</v>
      </c>
      <c r="H70" s="872">
        <v>0</v>
      </c>
      <c r="I70" s="872">
        <v>0</v>
      </c>
      <c r="J70" s="872">
        <v>0</v>
      </c>
      <c r="K70" s="872">
        <v>0</v>
      </c>
      <c r="L70" s="872">
        <v>0</v>
      </c>
      <c r="M70" s="872">
        <v>0</v>
      </c>
      <c r="N70" s="872">
        <v>0</v>
      </c>
      <c r="O70" s="246"/>
    </row>
    <row r="71" spans="1:18">
      <c r="A71" s="458" t="s">
        <v>584</v>
      </c>
      <c r="B71" s="874">
        <v>0</v>
      </c>
      <c r="C71" s="874">
        <v>0</v>
      </c>
      <c r="D71" s="874">
        <v>0</v>
      </c>
      <c r="E71" s="874">
        <v>0</v>
      </c>
      <c r="F71" s="874">
        <v>0</v>
      </c>
      <c r="G71" s="874">
        <v>0</v>
      </c>
      <c r="H71" s="874">
        <v>0</v>
      </c>
      <c r="I71" s="874">
        <v>0</v>
      </c>
      <c r="J71" s="874">
        <v>0</v>
      </c>
      <c r="K71" s="874">
        <v>0</v>
      </c>
      <c r="L71" s="874">
        <v>0</v>
      </c>
      <c r="M71" s="874">
        <v>0</v>
      </c>
      <c r="N71" s="874">
        <v>0</v>
      </c>
      <c r="O71" s="246"/>
    </row>
    <row r="72" spans="1:18">
      <c r="A72" s="458" t="s">
        <v>562</v>
      </c>
      <c r="B72" s="874">
        <v>0</v>
      </c>
      <c r="C72" s="874">
        <v>0</v>
      </c>
      <c r="D72" s="874">
        <v>0</v>
      </c>
      <c r="E72" s="874">
        <v>0</v>
      </c>
      <c r="F72" s="874">
        <v>0</v>
      </c>
      <c r="G72" s="874">
        <v>0</v>
      </c>
      <c r="H72" s="874">
        <v>0</v>
      </c>
      <c r="I72" s="874">
        <v>0</v>
      </c>
      <c r="J72" s="874">
        <v>0</v>
      </c>
      <c r="K72" s="874">
        <v>0</v>
      </c>
      <c r="L72" s="874">
        <v>0</v>
      </c>
      <c r="M72" s="874">
        <v>0</v>
      </c>
      <c r="N72" s="874">
        <v>0</v>
      </c>
    </row>
    <row r="73" spans="1:18">
      <c r="A73" s="456" t="s">
        <v>299</v>
      </c>
      <c r="B73" s="872">
        <v>21979743.02</v>
      </c>
      <c r="C73" s="872">
        <v>29028162.93</v>
      </c>
      <c r="D73" s="872">
        <v>35498471.469999999</v>
      </c>
      <c r="E73" s="872">
        <v>15502082.58</v>
      </c>
      <c r="F73" s="872">
        <v>20509089.329999998</v>
      </c>
      <c r="G73" s="872">
        <v>20368086.23</v>
      </c>
      <c r="H73" s="872">
        <v>19326200.370000001</v>
      </c>
      <c r="I73" s="872">
        <v>19419172.780000001</v>
      </c>
      <c r="J73" s="872">
        <v>22489830.789999999</v>
      </c>
      <c r="K73" s="872">
        <v>26207955.719999999</v>
      </c>
      <c r="L73" s="872">
        <v>25873178.140000001</v>
      </c>
      <c r="M73" s="872">
        <v>25764796.600000001</v>
      </c>
      <c r="N73" s="872">
        <v>281966769.96000004</v>
      </c>
    </row>
    <row r="74" spans="1:18">
      <c r="A74" s="458" t="s">
        <v>585</v>
      </c>
      <c r="B74" s="874">
        <v>21979743.02</v>
      </c>
      <c r="C74" s="874">
        <v>29028162.93</v>
      </c>
      <c r="D74" s="874">
        <v>35498471.469999999</v>
      </c>
      <c r="E74" s="874">
        <v>15502082.58</v>
      </c>
      <c r="F74" s="874">
        <v>20509089.329999998</v>
      </c>
      <c r="G74" s="874">
        <v>20368086.23</v>
      </c>
      <c r="H74" s="874">
        <v>19326200.370000001</v>
      </c>
      <c r="I74" s="874">
        <v>19419172.780000001</v>
      </c>
      <c r="J74" s="874">
        <v>22489830.789999999</v>
      </c>
      <c r="K74" s="874">
        <v>26207955.719999999</v>
      </c>
      <c r="L74" s="874">
        <v>25873178.140000001</v>
      </c>
      <c r="M74" s="874">
        <v>25764796.600000001</v>
      </c>
      <c r="N74" s="874">
        <v>281966769.96000004</v>
      </c>
    </row>
    <row r="75" spans="1:18">
      <c r="A75" s="456" t="s">
        <v>300</v>
      </c>
      <c r="B75" s="872">
        <v>117610</v>
      </c>
      <c r="C75" s="872">
        <v>181566</v>
      </c>
      <c r="D75" s="872">
        <v>234139</v>
      </c>
      <c r="E75" s="872">
        <v>124524</v>
      </c>
      <c r="F75" s="872">
        <v>230544</v>
      </c>
      <c r="G75" s="872">
        <v>99835</v>
      </c>
      <c r="H75" s="872">
        <v>184714</v>
      </c>
      <c r="I75" s="872">
        <v>207416</v>
      </c>
      <c r="J75" s="872">
        <v>193158</v>
      </c>
      <c r="K75" s="872">
        <v>112192</v>
      </c>
      <c r="L75" s="872">
        <v>119595</v>
      </c>
      <c r="M75" s="872">
        <v>149355</v>
      </c>
      <c r="N75" s="872">
        <v>1954648</v>
      </c>
    </row>
    <row r="76" spans="1:18">
      <c r="A76" s="458" t="s">
        <v>586</v>
      </c>
      <c r="B76" s="874">
        <v>0</v>
      </c>
      <c r="C76" s="874">
        <v>0</v>
      </c>
      <c r="D76" s="874">
        <v>0</v>
      </c>
      <c r="E76" s="874">
        <v>0</v>
      </c>
      <c r="F76" s="874">
        <v>0</v>
      </c>
      <c r="G76" s="874">
        <v>0</v>
      </c>
      <c r="H76" s="874">
        <v>0</v>
      </c>
      <c r="I76" s="874">
        <v>0</v>
      </c>
      <c r="J76" s="874">
        <v>0</v>
      </c>
      <c r="K76" s="874">
        <v>0</v>
      </c>
      <c r="L76" s="874">
        <v>0</v>
      </c>
      <c r="M76" s="874">
        <v>0</v>
      </c>
      <c r="N76" s="874">
        <v>0</v>
      </c>
    </row>
    <row r="77" spans="1:18">
      <c r="A77" s="458" t="s">
        <v>587</v>
      </c>
      <c r="B77" s="874">
        <v>0</v>
      </c>
      <c r="C77" s="874">
        <v>0</v>
      </c>
      <c r="D77" s="874">
        <v>0</v>
      </c>
      <c r="E77" s="874">
        <v>0</v>
      </c>
      <c r="F77" s="874">
        <v>0</v>
      </c>
      <c r="G77" s="874">
        <v>0</v>
      </c>
      <c r="H77" s="874">
        <v>0</v>
      </c>
      <c r="I77" s="874">
        <v>0</v>
      </c>
      <c r="J77" s="874">
        <v>0</v>
      </c>
      <c r="K77" s="874">
        <v>0</v>
      </c>
      <c r="L77" s="874">
        <v>0</v>
      </c>
      <c r="M77" s="874">
        <v>0</v>
      </c>
      <c r="N77" s="874">
        <v>0</v>
      </c>
    </row>
    <row r="78" spans="1:18">
      <c r="A78" s="458" t="s">
        <v>307</v>
      </c>
      <c r="B78" s="874">
        <v>117610</v>
      </c>
      <c r="C78" s="874">
        <v>181566</v>
      </c>
      <c r="D78" s="874">
        <v>234139</v>
      </c>
      <c r="E78" s="874">
        <v>124524</v>
      </c>
      <c r="F78" s="874">
        <v>230544</v>
      </c>
      <c r="G78" s="874">
        <v>99835</v>
      </c>
      <c r="H78" s="874">
        <v>184714</v>
      </c>
      <c r="I78" s="874">
        <v>207416</v>
      </c>
      <c r="J78" s="874">
        <v>193158</v>
      </c>
      <c r="K78" s="874">
        <v>112192</v>
      </c>
      <c r="L78" s="874">
        <v>119595</v>
      </c>
      <c r="M78" s="874">
        <v>149355</v>
      </c>
      <c r="N78" s="874">
        <v>1954648</v>
      </c>
    </row>
    <row r="79" spans="1:18">
      <c r="A79" s="458" t="s">
        <v>588</v>
      </c>
      <c r="B79" s="874">
        <v>0</v>
      </c>
      <c r="C79" s="874">
        <v>0</v>
      </c>
      <c r="D79" s="874">
        <v>0</v>
      </c>
      <c r="E79" s="874">
        <v>0</v>
      </c>
      <c r="F79" s="874">
        <v>0</v>
      </c>
      <c r="G79" s="874">
        <v>0</v>
      </c>
      <c r="H79" s="874">
        <v>0</v>
      </c>
      <c r="I79" s="874">
        <v>0</v>
      </c>
      <c r="J79" s="874">
        <v>0</v>
      </c>
      <c r="K79" s="874">
        <v>0</v>
      </c>
      <c r="L79" s="874">
        <v>0</v>
      </c>
      <c r="M79" s="874">
        <v>0</v>
      </c>
      <c r="N79" s="874">
        <v>0</v>
      </c>
    </row>
    <row r="80" spans="1:18">
      <c r="A80" s="456" t="s">
        <v>308</v>
      </c>
      <c r="B80" s="872">
        <v>740418.51</v>
      </c>
      <c r="C80" s="872">
        <v>588364.5199999999</v>
      </c>
      <c r="D80" s="872">
        <v>35026.130000000005</v>
      </c>
      <c r="E80" s="872">
        <v>222120.87</v>
      </c>
      <c r="F80" s="872">
        <v>216866.81</v>
      </c>
      <c r="G80" s="872">
        <v>130979.84</v>
      </c>
      <c r="H80" s="872">
        <v>495398.65</v>
      </c>
      <c r="I80" s="872">
        <v>32868.200000000004</v>
      </c>
      <c r="J80" s="872">
        <v>150604.01</v>
      </c>
      <c r="K80" s="872">
        <v>3038.05</v>
      </c>
      <c r="L80" s="872">
        <v>117290.45999999999</v>
      </c>
      <c r="M80" s="872">
        <v>96134.819999999992</v>
      </c>
      <c r="N80" s="872">
        <v>2829110.8699999996</v>
      </c>
    </row>
    <row r="81" spans="1:14">
      <c r="A81" s="458" t="s">
        <v>589</v>
      </c>
      <c r="B81" s="874">
        <v>0</v>
      </c>
      <c r="C81" s="874">
        <v>0</v>
      </c>
      <c r="D81" s="874">
        <v>0</v>
      </c>
      <c r="E81" s="874">
        <v>0</v>
      </c>
      <c r="F81" s="874">
        <v>0</v>
      </c>
      <c r="G81" s="874">
        <v>0</v>
      </c>
      <c r="H81" s="874">
        <v>0</v>
      </c>
      <c r="I81" s="874">
        <v>0</v>
      </c>
      <c r="J81" s="874">
        <v>0</v>
      </c>
      <c r="K81" s="874">
        <v>0</v>
      </c>
      <c r="L81" s="874">
        <v>0</v>
      </c>
      <c r="M81" s="874">
        <v>0</v>
      </c>
      <c r="N81" s="874">
        <v>0</v>
      </c>
    </row>
    <row r="82" spans="1:14">
      <c r="A82" s="458" t="s">
        <v>443</v>
      </c>
      <c r="B82" s="874">
        <v>733498.29</v>
      </c>
      <c r="C82" s="874">
        <v>564177.73</v>
      </c>
      <c r="D82" s="874">
        <v>25790</v>
      </c>
      <c r="E82" s="874">
        <v>209214</v>
      </c>
      <c r="F82" s="874">
        <v>212530</v>
      </c>
      <c r="G82" s="874">
        <v>120310.72</v>
      </c>
      <c r="H82" s="874">
        <v>456053.65</v>
      </c>
      <c r="I82" s="874">
        <v>25790</v>
      </c>
      <c r="J82" s="874">
        <v>134108</v>
      </c>
      <c r="K82" s="874">
        <v>0</v>
      </c>
      <c r="L82" s="874">
        <v>100900</v>
      </c>
      <c r="M82" s="874">
        <v>25790</v>
      </c>
      <c r="N82" s="874">
        <v>2608162.39</v>
      </c>
    </row>
    <row r="83" spans="1:14">
      <c r="A83" s="459" t="s">
        <v>590</v>
      </c>
      <c r="B83" s="874">
        <v>6920.22</v>
      </c>
      <c r="C83" s="874">
        <v>5652.19</v>
      </c>
      <c r="D83" s="874">
        <v>5236.13</v>
      </c>
      <c r="E83" s="874">
        <v>12004.72</v>
      </c>
      <c r="F83" s="874">
        <v>4336.8100000000004</v>
      </c>
      <c r="G83" s="874">
        <v>5669.12</v>
      </c>
      <c r="H83" s="874">
        <v>9958.5</v>
      </c>
      <c r="I83" s="874">
        <v>5675.06</v>
      </c>
      <c r="J83" s="874">
        <v>2133.5100000000002</v>
      </c>
      <c r="K83" s="874">
        <v>3038.05</v>
      </c>
      <c r="L83" s="874">
        <v>9025.4599999999991</v>
      </c>
      <c r="M83" s="874">
        <v>6479.12</v>
      </c>
      <c r="N83" s="874">
        <v>76128.89</v>
      </c>
    </row>
    <row r="84" spans="1:14">
      <c r="A84" s="458" t="s">
        <v>591</v>
      </c>
      <c r="B84" s="874">
        <v>0</v>
      </c>
      <c r="C84" s="874">
        <v>0</v>
      </c>
      <c r="D84" s="874">
        <v>0</v>
      </c>
      <c r="E84" s="874">
        <v>0</v>
      </c>
      <c r="F84" s="874">
        <v>0</v>
      </c>
      <c r="G84" s="874">
        <v>0</v>
      </c>
      <c r="H84" s="874">
        <v>0</v>
      </c>
      <c r="I84" s="874">
        <v>0</v>
      </c>
      <c r="J84" s="874">
        <v>0</v>
      </c>
      <c r="K84" s="874">
        <v>0</v>
      </c>
      <c r="L84" s="874">
        <v>0</v>
      </c>
      <c r="M84" s="874">
        <v>0</v>
      </c>
      <c r="N84" s="874">
        <v>0</v>
      </c>
    </row>
    <row r="85" spans="1:14">
      <c r="A85" s="458" t="s">
        <v>592</v>
      </c>
      <c r="B85" s="874">
        <v>0</v>
      </c>
      <c r="C85" s="874">
        <v>18534.600000000002</v>
      </c>
      <c r="D85" s="874">
        <v>4000</v>
      </c>
      <c r="E85" s="874">
        <v>902.15</v>
      </c>
      <c r="F85" s="874">
        <v>0</v>
      </c>
      <c r="G85" s="874">
        <v>5000</v>
      </c>
      <c r="H85" s="874">
        <v>29386.5</v>
      </c>
      <c r="I85" s="874">
        <v>1403.1399999999999</v>
      </c>
      <c r="J85" s="874">
        <v>14362.5</v>
      </c>
      <c r="K85" s="874">
        <v>0</v>
      </c>
      <c r="L85" s="874">
        <v>7365</v>
      </c>
      <c r="M85" s="874">
        <v>63865.7</v>
      </c>
      <c r="N85" s="874">
        <v>144819.59</v>
      </c>
    </row>
    <row r="86" spans="1:14">
      <c r="A86" s="428" t="s">
        <v>124</v>
      </c>
      <c r="B86" s="868">
        <v>555588900.52999997</v>
      </c>
      <c r="C86" s="868">
        <v>640605825.9799999</v>
      </c>
      <c r="D86" s="868">
        <v>749040802.52999997</v>
      </c>
      <c r="E86" s="868">
        <v>688007485.27999997</v>
      </c>
      <c r="F86" s="868">
        <v>546310175.75999999</v>
      </c>
      <c r="G86" s="868">
        <v>584249270.89999998</v>
      </c>
      <c r="H86" s="868">
        <v>836995786.38</v>
      </c>
      <c r="I86" s="868">
        <v>586015775.20999992</v>
      </c>
      <c r="J86" s="868">
        <v>607457440.31999993</v>
      </c>
      <c r="K86" s="868">
        <v>715057721.56999993</v>
      </c>
      <c r="L86" s="868">
        <v>658449397.65999997</v>
      </c>
      <c r="M86" s="868">
        <v>667328812.80000007</v>
      </c>
      <c r="N86" s="868">
        <v>7835107394.9199991</v>
      </c>
    </row>
    <row r="87" spans="1:14">
      <c r="A87" s="265" t="s">
        <v>465</v>
      </c>
    </row>
    <row r="88" spans="1:14">
      <c r="A88" s="266" t="s">
        <v>784</v>
      </c>
    </row>
    <row r="89" spans="1:14">
      <c r="A89" s="138" t="s">
        <v>593</v>
      </c>
    </row>
  </sheetData>
  <customSheetViews>
    <customSheetView guid="{51F1D52B-5D55-4FCC-809B-9B4CC86C88B9}" showGridLines="0" topLeftCell="D1">
      <selection activeCell="N2" sqref="N2"/>
      <pageMargins left="0.82" right="0.59" top="0.65" bottom="0.39" header="0" footer="0"/>
      <pageSetup scale="69" orientation="landscape" r:id="rId1"/>
      <headerFooter alignWithMargins="0"/>
    </customSheetView>
    <customSheetView guid="{67BA8672-8137-4028-84CD-AA630649A2B3}" showRuler="0" topLeftCell="B19">
      <selection activeCell="N44" sqref="N44"/>
      <pageMargins left="0.82" right="0.59" top="0.65" bottom="0.39" header="0" footer="0"/>
      <pageSetup scale="75" orientation="landscape" r:id="rId2"/>
      <headerFooter alignWithMargins="0"/>
    </customSheetView>
    <customSheetView guid="{B297ACE3-C144-4411-A206-EE5C8D41CE1C}" topLeftCell="D1">
      <selection activeCell="H39" sqref="H39"/>
      <pageMargins left="0.82" right="0.59" top="0.65" bottom="0.39" header="0" footer="0"/>
      <pageSetup scale="73" orientation="landscape" r:id="rId3"/>
      <headerFooter alignWithMargins="0"/>
    </customSheetView>
    <customSheetView guid="{45E423DD-7FD2-487F-8372-5798D7D06C15}" showPageBreaks="1" showGridLines="0" printArea="1"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44" bottom="0.17" header="0" footer="0"/>
  <pageSetup scale="57" orientation="landscape" r:id="rId5"/>
  <headerFooter alignWithMargins="0"/>
  <drawing r:id="rId6"/>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65"/>
  <dimension ref="A1:H90"/>
  <sheetViews>
    <sheetView showGridLines="0" zoomScaleNormal="100" workbookViewId="0">
      <pane xSplit="1" ySplit="11" topLeftCell="B60" activePane="bottomRight" state="frozen"/>
      <selection pane="topRight" activeCell="B1" sqref="B1"/>
      <selection pane="bottomLeft" activeCell="A12" sqref="A12"/>
      <selection pane="bottomRight" activeCell="H86" sqref="H86"/>
    </sheetView>
  </sheetViews>
  <sheetFormatPr defaultColWidth="9.140625" defaultRowHeight="12.75"/>
  <cols>
    <col min="1" max="1" width="66.85546875" style="117" customWidth="1"/>
    <col min="2" max="6" width="12.42578125" style="487" customWidth="1"/>
    <col min="7" max="7" width="12.42578125" style="122" customWidth="1"/>
    <col min="8" max="8" width="9" style="117" bestFit="1" customWidth="1"/>
    <col min="9" max="9" width="63.140625" style="117" bestFit="1" customWidth="1"/>
    <col min="10" max="16384" width="9.140625" style="117"/>
  </cols>
  <sheetData>
    <row r="1" spans="1:8">
      <c r="A1" s="422" t="s">
        <v>117</v>
      </c>
      <c r="B1" s="257"/>
      <c r="C1" s="257"/>
      <c r="D1" s="257"/>
      <c r="E1" s="257"/>
      <c r="F1" s="257"/>
      <c r="G1" s="257"/>
      <c r="H1" s="975">
        <v>80</v>
      </c>
    </row>
    <row r="2" spans="1:8">
      <c r="A2" s="122"/>
      <c r="B2" s="553"/>
      <c r="C2" s="553"/>
      <c r="D2" s="553"/>
      <c r="E2" s="553"/>
      <c r="F2" s="553"/>
    </row>
    <row r="3" spans="1:8">
      <c r="A3" s="122"/>
      <c r="B3" s="553"/>
      <c r="C3" s="553"/>
      <c r="D3" s="553"/>
      <c r="E3" s="553"/>
      <c r="F3" s="553"/>
    </row>
    <row r="4" spans="1:8">
      <c r="A4" s="122"/>
      <c r="B4" s="553"/>
      <c r="C4" s="553"/>
      <c r="D4" s="553"/>
      <c r="E4" s="553"/>
      <c r="F4" s="553"/>
    </row>
    <row r="5" spans="1:8">
      <c r="A5" s="255"/>
      <c r="B5" s="448"/>
      <c r="C5" s="448"/>
      <c r="D5" s="448"/>
      <c r="E5" s="448"/>
    </row>
    <row r="6" spans="1:8">
      <c r="A6" s="255"/>
      <c r="B6" s="448"/>
      <c r="C6" s="448"/>
      <c r="D6" s="448"/>
      <c r="E6" s="448"/>
    </row>
    <row r="7" spans="1:8">
      <c r="A7" s="255"/>
      <c r="B7" s="448"/>
      <c r="C7" s="448"/>
      <c r="D7" s="448"/>
      <c r="E7" s="448"/>
    </row>
    <row r="8" spans="1:8">
      <c r="A8" s="256" t="s">
        <v>377</v>
      </c>
    </row>
    <row r="9" spans="1:8">
      <c r="A9" s="256" t="s">
        <v>799</v>
      </c>
    </row>
    <row r="10" spans="1:8">
      <c r="A10" s="435" t="s">
        <v>185</v>
      </c>
      <c r="B10" s="581"/>
      <c r="C10" s="581"/>
      <c r="D10" s="581"/>
      <c r="E10" s="581"/>
      <c r="F10" s="581"/>
      <c r="G10" s="445"/>
    </row>
    <row r="11" spans="1:8">
      <c r="A11" s="422" t="s">
        <v>617</v>
      </c>
      <c r="B11" s="257">
        <v>2015</v>
      </c>
      <c r="C11" s="257">
        <v>2016</v>
      </c>
      <c r="D11" s="257">
        <v>2017</v>
      </c>
      <c r="E11" s="257">
        <v>2018</v>
      </c>
      <c r="F11" s="257">
        <v>2019</v>
      </c>
      <c r="G11" s="257">
        <v>2020</v>
      </c>
      <c r="H11" s="941">
        <v>2021</v>
      </c>
    </row>
    <row r="12" spans="1:8">
      <c r="A12" s="456" t="s">
        <v>186</v>
      </c>
      <c r="B12" s="872">
        <v>983788755.56999993</v>
      </c>
      <c r="C12" s="872">
        <v>1153937424.3599999</v>
      </c>
      <c r="D12" s="872">
        <v>1102198111.4600003</v>
      </c>
      <c r="E12" s="872">
        <v>1073447137.77</v>
      </c>
      <c r="F12" s="872">
        <v>1397899098.2499998</v>
      </c>
      <c r="G12" s="872">
        <v>1079541063.8300002</v>
      </c>
      <c r="H12" s="943">
        <v>2115808620.3399997</v>
      </c>
    </row>
    <row r="13" spans="1:8">
      <c r="A13" s="457" t="s">
        <v>303</v>
      </c>
      <c r="B13" s="873">
        <v>496362808.48999995</v>
      </c>
      <c r="C13" s="873">
        <v>570191429.71999991</v>
      </c>
      <c r="D13" s="873">
        <v>464541284.55000007</v>
      </c>
      <c r="E13" s="873">
        <v>402262152.96999997</v>
      </c>
      <c r="F13" s="873">
        <v>431365009.99000001</v>
      </c>
      <c r="G13" s="873">
        <v>440823797.32000005</v>
      </c>
      <c r="H13" s="943">
        <v>606232176.73999989</v>
      </c>
    </row>
    <row r="14" spans="1:8">
      <c r="A14" s="458" t="s">
        <v>539</v>
      </c>
      <c r="B14" s="874">
        <v>41518776.119999997</v>
      </c>
      <c r="C14" s="874">
        <v>40113523.950000003</v>
      </c>
      <c r="D14" s="874">
        <v>40669538.980000004</v>
      </c>
      <c r="E14" s="874">
        <v>66470229.900000006</v>
      </c>
      <c r="F14" s="874">
        <v>69627473.979999989</v>
      </c>
      <c r="G14" s="874">
        <v>42130812.109999999</v>
      </c>
      <c r="H14" s="944">
        <v>83356403.329999983</v>
      </c>
    </row>
    <row r="15" spans="1:8">
      <c r="A15" s="458" t="s">
        <v>540</v>
      </c>
      <c r="B15" s="874">
        <v>403921474.82999998</v>
      </c>
      <c r="C15" s="874">
        <v>455103706.94</v>
      </c>
      <c r="D15" s="874">
        <v>377266417.34000003</v>
      </c>
      <c r="E15" s="874">
        <v>266601672.89999998</v>
      </c>
      <c r="F15" s="874">
        <v>310684954.10000002</v>
      </c>
      <c r="G15" s="874">
        <v>352090001.50999999</v>
      </c>
      <c r="H15" s="944">
        <v>465755524.72999996</v>
      </c>
    </row>
    <row r="16" spans="1:8">
      <c r="A16" s="458" t="s">
        <v>541</v>
      </c>
      <c r="B16" s="874">
        <v>19757161.970000003</v>
      </c>
      <c r="C16" s="874">
        <v>50070727.140000015</v>
      </c>
      <c r="D16" s="874">
        <v>21359081.940000001</v>
      </c>
      <c r="E16" s="874">
        <v>25871803.140000001</v>
      </c>
      <c r="F16" s="874">
        <v>29115844.609999999</v>
      </c>
      <c r="G16" s="874">
        <v>24815990.02</v>
      </c>
      <c r="H16" s="944">
        <v>33610993.120000005</v>
      </c>
    </row>
    <row r="17" spans="1:8">
      <c r="A17" s="458" t="s">
        <v>542</v>
      </c>
      <c r="B17" s="874">
        <v>760238.0199999999</v>
      </c>
      <c r="C17" s="874">
        <v>951565.45</v>
      </c>
      <c r="D17" s="874">
        <v>631571.62</v>
      </c>
      <c r="E17" s="874">
        <v>48400.979999999996</v>
      </c>
      <c r="F17" s="874">
        <v>389464.70999999996</v>
      </c>
      <c r="G17" s="874">
        <v>390383.73</v>
      </c>
      <c r="H17" s="944">
        <v>403772.85</v>
      </c>
    </row>
    <row r="18" spans="1:8">
      <c r="A18" s="458" t="s">
        <v>543</v>
      </c>
      <c r="B18" s="874">
        <v>4532492.34</v>
      </c>
      <c r="C18" s="874">
        <v>5153268.42</v>
      </c>
      <c r="D18" s="874">
        <v>5616602.7700000005</v>
      </c>
      <c r="E18" s="874">
        <v>6945362.7900000019</v>
      </c>
      <c r="F18" s="874">
        <v>7742862.7699999996</v>
      </c>
      <c r="G18" s="874">
        <v>6669110.3100000005</v>
      </c>
      <c r="H18" s="944">
        <v>8668655.2899999991</v>
      </c>
    </row>
    <row r="19" spans="1:8">
      <c r="A19" s="458" t="s">
        <v>544</v>
      </c>
      <c r="B19" s="874">
        <v>23907300.059999999</v>
      </c>
      <c r="C19" s="874">
        <v>16677431.510000002</v>
      </c>
      <c r="D19" s="874">
        <v>16152181.299999999</v>
      </c>
      <c r="E19" s="874">
        <v>33672422.230000004</v>
      </c>
      <c r="F19" s="874">
        <v>9358073.2299999986</v>
      </c>
      <c r="G19" s="874">
        <v>9431849.6600000001</v>
      </c>
      <c r="H19" s="944">
        <v>9654166.5399999991</v>
      </c>
    </row>
    <row r="20" spans="1:8">
      <c r="A20" s="458" t="s">
        <v>545</v>
      </c>
      <c r="B20" s="874">
        <v>1965365.1500000001</v>
      </c>
      <c r="C20" s="874">
        <v>2121206.31</v>
      </c>
      <c r="D20" s="874">
        <v>2845890.6000000006</v>
      </c>
      <c r="E20" s="874">
        <v>2652261.0299999993</v>
      </c>
      <c r="F20" s="874">
        <v>4446336.59</v>
      </c>
      <c r="G20" s="874">
        <v>5295649.9800000014</v>
      </c>
      <c r="H20" s="944">
        <v>4782660.8800000008</v>
      </c>
    </row>
    <row r="21" spans="1:8">
      <c r="A21" s="457" t="s">
        <v>294</v>
      </c>
      <c r="B21" s="873">
        <v>396083295.69999999</v>
      </c>
      <c r="C21" s="873">
        <v>467208702.36999995</v>
      </c>
      <c r="D21" s="873">
        <v>513293193.78000003</v>
      </c>
      <c r="E21" s="873">
        <v>531728340.14000005</v>
      </c>
      <c r="F21" s="873">
        <v>759807700.28999984</v>
      </c>
      <c r="G21" s="873">
        <v>460152107.47000015</v>
      </c>
      <c r="H21" s="943">
        <v>1208640745.25</v>
      </c>
    </row>
    <row r="22" spans="1:8">
      <c r="A22" s="458" t="s">
        <v>546</v>
      </c>
      <c r="B22" s="874">
        <v>320620804.49000001</v>
      </c>
      <c r="C22" s="874">
        <v>386570974.88</v>
      </c>
      <c r="D22" s="874">
        <v>439668988.86000001</v>
      </c>
      <c r="E22" s="874">
        <v>463982998.67000002</v>
      </c>
      <c r="F22" s="874">
        <v>698910881.43999982</v>
      </c>
      <c r="G22" s="874">
        <v>395284650.9000001</v>
      </c>
      <c r="H22" s="944">
        <v>1130442927</v>
      </c>
    </row>
    <row r="23" spans="1:8">
      <c r="A23" s="458" t="s">
        <v>547</v>
      </c>
      <c r="B23" s="874">
        <v>0</v>
      </c>
      <c r="C23" s="874">
        <v>0</v>
      </c>
      <c r="D23" s="874">
        <v>0</v>
      </c>
      <c r="E23" s="874">
        <v>0</v>
      </c>
      <c r="F23" s="874">
        <v>0</v>
      </c>
      <c r="G23" s="874">
        <v>0</v>
      </c>
      <c r="H23" s="944">
        <v>0</v>
      </c>
    </row>
    <row r="24" spans="1:8">
      <c r="A24" s="458" t="s">
        <v>548</v>
      </c>
      <c r="B24" s="874">
        <v>0</v>
      </c>
      <c r="C24" s="874">
        <v>0</v>
      </c>
      <c r="D24" s="874">
        <v>0</v>
      </c>
      <c r="E24" s="874">
        <v>0</v>
      </c>
      <c r="F24" s="874">
        <v>0</v>
      </c>
      <c r="G24" s="874">
        <v>0</v>
      </c>
      <c r="H24" s="944">
        <v>0</v>
      </c>
    </row>
    <row r="25" spans="1:8">
      <c r="A25" s="458" t="s">
        <v>549</v>
      </c>
      <c r="B25" s="874">
        <v>74994352.480000004</v>
      </c>
      <c r="C25" s="874">
        <v>79931301.890000015</v>
      </c>
      <c r="D25" s="874">
        <v>72978497.280000001</v>
      </c>
      <c r="E25" s="874">
        <v>53982344.799999997</v>
      </c>
      <c r="F25" s="874">
        <v>57125217.770000011</v>
      </c>
      <c r="G25" s="874">
        <v>50784081.230000004</v>
      </c>
      <c r="H25" s="944">
        <v>77266670.600000009</v>
      </c>
    </row>
    <row r="26" spans="1:8">
      <c r="A26" s="458" t="s">
        <v>550</v>
      </c>
      <c r="B26" s="874">
        <v>0</v>
      </c>
      <c r="C26" s="874">
        <v>0</v>
      </c>
      <c r="D26" s="874">
        <v>0</v>
      </c>
      <c r="E26" s="874">
        <v>0</v>
      </c>
      <c r="F26" s="874">
        <v>0</v>
      </c>
      <c r="G26" s="874">
        <v>0</v>
      </c>
      <c r="H26" s="944">
        <v>0</v>
      </c>
    </row>
    <row r="27" spans="1:8">
      <c r="A27" s="458" t="s">
        <v>551</v>
      </c>
      <c r="B27" s="874">
        <v>0</v>
      </c>
      <c r="C27" s="874">
        <v>0</v>
      </c>
      <c r="D27" s="874">
        <v>0</v>
      </c>
      <c r="E27" s="874">
        <v>0</v>
      </c>
      <c r="F27" s="874">
        <v>0</v>
      </c>
      <c r="G27" s="874">
        <v>0</v>
      </c>
      <c r="H27" s="944">
        <v>0</v>
      </c>
    </row>
    <row r="28" spans="1:8">
      <c r="A28" s="458" t="s">
        <v>552</v>
      </c>
      <c r="B28" s="874">
        <v>225125.33000000002</v>
      </c>
      <c r="C28" s="874">
        <v>250305.01</v>
      </c>
      <c r="D28" s="874">
        <v>541313.41999999993</v>
      </c>
      <c r="E28" s="874">
        <v>931964.60999999987</v>
      </c>
      <c r="F28" s="874">
        <v>172243.44</v>
      </c>
      <c r="G28" s="874">
        <v>259276.93000000002</v>
      </c>
      <c r="H28" s="944">
        <v>837893.2699999999</v>
      </c>
    </row>
    <row r="29" spans="1:8">
      <c r="A29" s="458" t="s">
        <v>553</v>
      </c>
      <c r="B29" s="874">
        <v>121506.70000000001</v>
      </c>
      <c r="C29" s="874">
        <v>230155.38999999998</v>
      </c>
      <c r="D29" s="874">
        <v>55572.109999999993</v>
      </c>
      <c r="E29" s="874">
        <v>12539497.740000002</v>
      </c>
      <c r="F29" s="874">
        <v>3570648.72</v>
      </c>
      <c r="G29" s="874">
        <v>13523447.940000001</v>
      </c>
      <c r="H29" s="944">
        <v>10668.95</v>
      </c>
    </row>
    <row r="30" spans="1:8">
      <c r="A30" s="458" t="s">
        <v>554</v>
      </c>
      <c r="B30" s="874">
        <v>121506.7</v>
      </c>
      <c r="C30" s="874">
        <v>225965.2</v>
      </c>
      <c r="D30" s="874">
        <v>48822.109999999993</v>
      </c>
      <c r="E30" s="874">
        <v>291534.32000000007</v>
      </c>
      <c r="F30" s="874">
        <v>28708.920000000002</v>
      </c>
      <c r="G30" s="874">
        <v>300650.46999999997</v>
      </c>
      <c r="H30" s="944">
        <v>82585.430000000008</v>
      </c>
    </row>
    <row r="31" spans="1:8">
      <c r="A31" s="457" t="s">
        <v>293</v>
      </c>
      <c r="B31" s="873">
        <v>73664071.790000007</v>
      </c>
      <c r="C31" s="873">
        <v>96070213.920000002</v>
      </c>
      <c r="D31" s="873">
        <v>89831579.700000003</v>
      </c>
      <c r="E31" s="873">
        <v>90559446.929999992</v>
      </c>
      <c r="F31" s="873">
        <v>141375562.82999998</v>
      </c>
      <c r="G31" s="873">
        <v>152949161.13999999</v>
      </c>
      <c r="H31" s="943">
        <v>272950292.87</v>
      </c>
    </row>
    <row r="32" spans="1:8">
      <c r="A32" s="458" t="s">
        <v>555</v>
      </c>
      <c r="B32" s="874">
        <v>4902923.6499999994</v>
      </c>
      <c r="C32" s="874">
        <v>11082557.609999998</v>
      </c>
      <c r="D32" s="874">
        <v>23196350.59</v>
      </c>
      <c r="E32" s="874">
        <v>17221549.169999998</v>
      </c>
      <c r="F32" s="874">
        <v>49471955.899999999</v>
      </c>
      <c r="G32" s="874">
        <v>68955118.439999998</v>
      </c>
      <c r="H32" s="944">
        <v>99982077.610000014</v>
      </c>
    </row>
    <row r="33" spans="1:8">
      <c r="A33" s="458" t="s">
        <v>556</v>
      </c>
      <c r="B33" s="874">
        <v>5819370.5300000003</v>
      </c>
      <c r="C33" s="874">
        <v>4142397.1200000006</v>
      </c>
      <c r="D33" s="874">
        <v>3520115.2200000007</v>
      </c>
      <c r="E33" s="874">
        <v>2118943.4700000002</v>
      </c>
      <c r="F33" s="874">
        <v>2581686.31</v>
      </c>
      <c r="G33" s="874">
        <v>8200884.6999999993</v>
      </c>
      <c r="H33" s="944">
        <v>7803898.1600000001</v>
      </c>
    </row>
    <row r="34" spans="1:8">
      <c r="A34" s="458" t="s">
        <v>557</v>
      </c>
      <c r="B34" s="874">
        <v>13103251.370000001</v>
      </c>
      <c r="C34" s="874">
        <v>11993358.07</v>
      </c>
      <c r="D34" s="874">
        <v>11882864.569999997</v>
      </c>
      <c r="E34" s="874">
        <v>11135735.120000001</v>
      </c>
      <c r="F34" s="874">
        <v>18010349.010000002</v>
      </c>
      <c r="G34" s="874">
        <v>19509709.09</v>
      </c>
      <c r="H34" s="944">
        <v>33718493.580000006</v>
      </c>
    </row>
    <row r="35" spans="1:8">
      <c r="A35" s="458" t="s">
        <v>558</v>
      </c>
      <c r="B35" s="874">
        <v>7680867.7200000016</v>
      </c>
      <c r="C35" s="874">
        <v>6365304.5199999996</v>
      </c>
      <c r="D35" s="874">
        <v>5745100.120000001</v>
      </c>
      <c r="E35" s="874">
        <v>5541942.1899999995</v>
      </c>
      <c r="F35" s="874">
        <v>6200051.5999999996</v>
      </c>
      <c r="G35" s="874">
        <v>3481475.04</v>
      </c>
      <c r="H35" s="944">
        <v>4956073.76</v>
      </c>
    </row>
    <row r="36" spans="1:8">
      <c r="A36" s="458" t="s">
        <v>559</v>
      </c>
      <c r="B36" s="874">
        <v>2405997.38</v>
      </c>
      <c r="C36" s="874">
        <v>2456460</v>
      </c>
      <c r="D36" s="874">
        <v>1246884</v>
      </c>
      <c r="E36" s="874">
        <v>0</v>
      </c>
      <c r="F36" s="874">
        <v>0</v>
      </c>
      <c r="G36" s="874">
        <v>0</v>
      </c>
      <c r="H36" s="944">
        <v>0</v>
      </c>
    </row>
    <row r="37" spans="1:8">
      <c r="A37" s="458" t="s">
        <v>560</v>
      </c>
      <c r="B37" s="874">
        <v>14570248.01</v>
      </c>
      <c r="C37" s="874">
        <v>11792816.999999998</v>
      </c>
      <c r="D37" s="874">
        <v>18255649.469999999</v>
      </c>
      <c r="E37" s="874">
        <v>22905449.229999997</v>
      </c>
      <c r="F37" s="874">
        <v>30278579.940000001</v>
      </c>
      <c r="G37" s="874">
        <v>20075972.82</v>
      </c>
      <c r="H37" s="944">
        <v>35346783.770000003</v>
      </c>
    </row>
    <row r="38" spans="1:8">
      <c r="A38" s="458" t="s">
        <v>561</v>
      </c>
      <c r="B38" s="874">
        <v>13875852.969999999</v>
      </c>
      <c r="C38" s="874">
        <v>37541751.010000005</v>
      </c>
      <c r="D38" s="874">
        <v>14530189.920000002</v>
      </c>
      <c r="E38" s="874">
        <v>16722162.970000003</v>
      </c>
      <c r="F38" s="874">
        <v>19430154.200000003</v>
      </c>
      <c r="G38" s="874">
        <v>16140639.1</v>
      </c>
      <c r="H38" s="944">
        <v>21094708.59</v>
      </c>
    </row>
    <row r="39" spans="1:8">
      <c r="A39" s="458" t="s">
        <v>562</v>
      </c>
      <c r="B39" s="874">
        <v>11305560.16</v>
      </c>
      <c r="C39" s="874">
        <v>10695568.59</v>
      </c>
      <c r="D39" s="874">
        <v>11454425.810000002</v>
      </c>
      <c r="E39" s="874">
        <v>14913664.779999999</v>
      </c>
      <c r="F39" s="874">
        <v>15402785.870000001</v>
      </c>
      <c r="G39" s="874">
        <v>16585361.949999999</v>
      </c>
      <c r="H39" s="944">
        <v>70048257.400000006</v>
      </c>
    </row>
    <row r="40" spans="1:8">
      <c r="A40" s="457" t="s">
        <v>291</v>
      </c>
      <c r="B40" s="873">
        <v>17678579.589999996</v>
      </c>
      <c r="C40" s="873">
        <v>20467078.350000001</v>
      </c>
      <c r="D40" s="873">
        <v>34532053.43</v>
      </c>
      <c r="E40" s="873">
        <v>48897197.730000004</v>
      </c>
      <c r="F40" s="873">
        <v>65350825.140000015</v>
      </c>
      <c r="G40" s="873">
        <v>25615997.900000006</v>
      </c>
      <c r="H40" s="943">
        <v>27985405.48</v>
      </c>
    </row>
    <row r="41" spans="1:8">
      <c r="A41" s="456" t="s">
        <v>188</v>
      </c>
      <c r="B41" s="872">
        <v>307487468.25999999</v>
      </c>
      <c r="C41" s="872">
        <v>334408124.27000004</v>
      </c>
      <c r="D41" s="872">
        <v>397785203.09000003</v>
      </c>
      <c r="E41" s="872">
        <v>469194986.44</v>
      </c>
      <c r="F41" s="872">
        <v>559640136.88999999</v>
      </c>
      <c r="G41" s="872">
        <v>409897241.60000008</v>
      </c>
      <c r="H41" s="943">
        <v>827300971.06000018</v>
      </c>
    </row>
    <row r="42" spans="1:8">
      <c r="A42" s="458" t="s">
        <v>563</v>
      </c>
      <c r="B42" s="874">
        <v>68147474.010000005</v>
      </c>
      <c r="C42" s="874">
        <v>72169709.890000001</v>
      </c>
      <c r="D42" s="874">
        <v>81237611.840000004</v>
      </c>
      <c r="E42" s="874">
        <v>109249542.11000001</v>
      </c>
      <c r="F42" s="874">
        <v>111350304.93000001</v>
      </c>
      <c r="G42" s="874">
        <v>91771993.540000007</v>
      </c>
      <c r="H42" s="944">
        <v>179739792.31</v>
      </c>
    </row>
    <row r="43" spans="1:8">
      <c r="A43" s="458" t="s">
        <v>564</v>
      </c>
      <c r="B43" s="874">
        <v>35604360.869999997</v>
      </c>
      <c r="C43" s="874">
        <v>42119416.229999997</v>
      </c>
      <c r="D43" s="874">
        <v>41837047.579999998</v>
      </c>
      <c r="E43" s="874">
        <v>47038099.719999999</v>
      </c>
      <c r="F43" s="874">
        <v>63939869.699999996</v>
      </c>
      <c r="G43" s="874">
        <v>37941915.75</v>
      </c>
      <c r="H43" s="944">
        <v>112673261.70999999</v>
      </c>
    </row>
    <row r="44" spans="1:8">
      <c r="A44" s="458" t="s">
        <v>565</v>
      </c>
      <c r="B44" s="874">
        <v>19283279.390000001</v>
      </c>
      <c r="C44" s="874">
        <v>21207912.460000001</v>
      </c>
      <c r="D44" s="874">
        <v>26871579.539999999</v>
      </c>
      <c r="E44" s="874">
        <v>31447990.620000005</v>
      </c>
      <c r="F44" s="874">
        <v>38315310.029999994</v>
      </c>
      <c r="G44" s="874">
        <v>33592237.350000001</v>
      </c>
      <c r="H44" s="944">
        <v>52413848</v>
      </c>
    </row>
    <row r="45" spans="1:8">
      <c r="A45" s="458" t="s">
        <v>566</v>
      </c>
      <c r="B45" s="874">
        <v>5717102.0999999996</v>
      </c>
      <c r="C45" s="874">
        <v>4562030.4000000004</v>
      </c>
      <c r="D45" s="874">
        <v>9464710.3900000006</v>
      </c>
      <c r="E45" s="874">
        <v>9226018.4800000004</v>
      </c>
      <c r="F45" s="874">
        <v>10314866.919999998</v>
      </c>
      <c r="G45" s="874">
        <v>6269759.6800000006</v>
      </c>
      <c r="H45" s="944">
        <v>13882470.73</v>
      </c>
    </row>
    <row r="46" spans="1:8">
      <c r="A46" s="458" t="s">
        <v>567</v>
      </c>
      <c r="B46" s="874">
        <v>0</v>
      </c>
      <c r="C46" s="874">
        <v>0</v>
      </c>
      <c r="D46" s="874">
        <v>0</v>
      </c>
      <c r="E46" s="874">
        <v>0</v>
      </c>
      <c r="F46" s="874">
        <v>0</v>
      </c>
      <c r="G46" s="874">
        <v>0</v>
      </c>
      <c r="H46" s="944">
        <v>0</v>
      </c>
    </row>
    <row r="47" spans="1:8">
      <c r="A47" s="458" t="s">
        <v>568</v>
      </c>
      <c r="B47" s="874">
        <v>164689496.22999999</v>
      </c>
      <c r="C47" s="874">
        <v>180337605.49000001</v>
      </c>
      <c r="D47" s="874">
        <v>209632802.88</v>
      </c>
      <c r="E47" s="874">
        <v>240927282.32999998</v>
      </c>
      <c r="F47" s="874">
        <v>285498742.49000001</v>
      </c>
      <c r="G47" s="874">
        <v>224003043.33000001</v>
      </c>
      <c r="H47" s="944">
        <v>425535806.80000007</v>
      </c>
    </row>
    <row r="48" spans="1:8">
      <c r="A48" s="458" t="s">
        <v>569</v>
      </c>
      <c r="B48" s="874">
        <v>2976232</v>
      </c>
      <c r="C48" s="874">
        <v>2955192</v>
      </c>
      <c r="D48" s="874">
        <v>7984779.6799999997</v>
      </c>
      <c r="E48" s="874">
        <v>5219459.32</v>
      </c>
      <c r="F48" s="874">
        <v>7681505.3699999992</v>
      </c>
      <c r="G48" s="874">
        <v>3891852.79</v>
      </c>
      <c r="H48" s="944">
        <v>11991340.440000001</v>
      </c>
    </row>
    <row r="49" spans="1:8">
      <c r="A49" s="458" t="s">
        <v>570</v>
      </c>
      <c r="B49" s="874">
        <v>0</v>
      </c>
      <c r="C49" s="874">
        <v>0</v>
      </c>
      <c r="D49" s="874">
        <v>0</v>
      </c>
      <c r="E49" s="874">
        <v>0</v>
      </c>
      <c r="F49" s="874">
        <v>0</v>
      </c>
      <c r="G49" s="874">
        <v>0</v>
      </c>
      <c r="H49" s="944">
        <v>0</v>
      </c>
    </row>
    <row r="50" spans="1:8">
      <c r="A50" s="458" t="s">
        <v>571</v>
      </c>
      <c r="B50" s="874">
        <v>11069523.660000002</v>
      </c>
      <c r="C50" s="874">
        <v>11056257.800000001</v>
      </c>
      <c r="D50" s="874">
        <v>20756671.18</v>
      </c>
      <c r="E50" s="874">
        <v>26086593.860000003</v>
      </c>
      <c r="F50" s="874">
        <v>42539537.449999988</v>
      </c>
      <c r="G50" s="874">
        <v>12426439.16</v>
      </c>
      <c r="H50" s="944">
        <v>31064451.070000004</v>
      </c>
    </row>
    <row r="51" spans="1:8">
      <c r="A51" s="456" t="s">
        <v>305</v>
      </c>
      <c r="B51" s="872">
        <v>2189227718.0500002</v>
      </c>
      <c r="C51" s="872">
        <v>2701960984.5</v>
      </c>
      <c r="D51" s="872">
        <v>2670820292.9300003</v>
      </c>
      <c r="E51" s="872">
        <v>2749547450.3899999</v>
      </c>
      <c r="F51" s="872">
        <v>3254898351.3499999</v>
      </c>
      <c r="G51" s="872">
        <v>2777396654.6199999</v>
      </c>
      <c r="H51" s="943">
        <v>4605247274.6900005</v>
      </c>
    </row>
    <row r="52" spans="1:8">
      <c r="A52" s="457" t="s">
        <v>306</v>
      </c>
      <c r="B52" s="873">
        <v>786351828.68999994</v>
      </c>
      <c r="C52" s="873">
        <v>851182415.25999999</v>
      </c>
      <c r="D52" s="873">
        <v>769773271.07000005</v>
      </c>
      <c r="E52" s="873">
        <v>751784320.28999996</v>
      </c>
      <c r="F52" s="873">
        <v>924986928.79000008</v>
      </c>
      <c r="G52" s="873">
        <v>937564482.74000001</v>
      </c>
      <c r="H52" s="943">
        <v>1140823266.55</v>
      </c>
    </row>
    <row r="53" spans="1:8">
      <c r="A53" s="458" t="s">
        <v>572</v>
      </c>
      <c r="B53" s="874">
        <v>786351828.68999994</v>
      </c>
      <c r="C53" s="874">
        <v>851182415.25999999</v>
      </c>
      <c r="D53" s="874">
        <v>769773271.07000005</v>
      </c>
      <c r="E53" s="874">
        <v>751784320.28999996</v>
      </c>
      <c r="F53" s="874">
        <v>924986928.79000008</v>
      </c>
      <c r="G53" s="874">
        <v>937564482.74000001</v>
      </c>
      <c r="H53" s="944">
        <v>1140823266.55</v>
      </c>
    </row>
    <row r="54" spans="1:8">
      <c r="A54" s="457" t="s">
        <v>296</v>
      </c>
      <c r="B54" s="873">
        <v>238492.80000000002</v>
      </c>
      <c r="C54" s="873">
        <v>224302.4</v>
      </c>
      <c r="D54" s="873">
        <v>237733.69999999998</v>
      </c>
      <c r="E54" s="873">
        <v>214780.96000000002</v>
      </c>
      <c r="F54" s="873">
        <v>169689.5</v>
      </c>
      <c r="G54" s="873">
        <v>97337.84</v>
      </c>
      <c r="H54" s="943">
        <v>876123.65999999992</v>
      </c>
    </row>
    <row r="55" spans="1:8">
      <c r="A55" s="458" t="s">
        <v>573</v>
      </c>
      <c r="B55" s="874">
        <v>0</v>
      </c>
      <c r="C55" s="874">
        <v>0</v>
      </c>
      <c r="D55" s="874">
        <v>0</v>
      </c>
      <c r="E55" s="874">
        <v>0</v>
      </c>
      <c r="F55" s="874">
        <v>0</v>
      </c>
      <c r="G55" s="874">
        <v>0</v>
      </c>
      <c r="H55" s="944">
        <v>0</v>
      </c>
    </row>
    <row r="56" spans="1:8">
      <c r="A56" s="458" t="s">
        <v>574</v>
      </c>
      <c r="B56" s="874">
        <v>0</v>
      </c>
      <c r="C56" s="874">
        <v>0</v>
      </c>
      <c r="D56" s="874">
        <v>0</v>
      </c>
      <c r="E56" s="874">
        <v>0</v>
      </c>
      <c r="F56" s="874">
        <v>0</v>
      </c>
      <c r="G56" s="874">
        <v>0</v>
      </c>
      <c r="H56" s="944">
        <v>0</v>
      </c>
    </row>
    <row r="57" spans="1:8">
      <c r="A57" s="458" t="s">
        <v>575</v>
      </c>
      <c r="B57" s="874">
        <v>0</v>
      </c>
      <c r="C57" s="874">
        <v>0</v>
      </c>
      <c r="D57" s="874">
        <v>0</v>
      </c>
      <c r="E57" s="874">
        <v>0</v>
      </c>
      <c r="F57" s="874">
        <v>0</v>
      </c>
      <c r="G57" s="874">
        <v>0</v>
      </c>
      <c r="H57" s="944">
        <v>0</v>
      </c>
    </row>
    <row r="58" spans="1:8">
      <c r="A58" s="458" t="s">
        <v>576</v>
      </c>
      <c r="B58" s="874">
        <v>0</v>
      </c>
      <c r="C58" s="874">
        <v>0</v>
      </c>
      <c r="D58" s="874">
        <v>0</v>
      </c>
      <c r="E58" s="874">
        <v>0</v>
      </c>
      <c r="F58" s="874">
        <v>0</v>
      </c>
      <c r="G58" s="874">
        <v>0</v>
      </c>
      <c r="H58" s="944">
        <v>0</v>
      </c>
    </row>
    <row r="59" spans="1:8">
      <c r="A59" s="458" t="s">
        <v>577</v>
      </c>
      <c r="B59" s="874">
        <v>0</v>
      </c>
      <c r="C59" s="874">
        <v>0</v>
      </c>
      <c r="D59" s="874">
        <v>18436</v>
      </c>
      <c r="E59" s="874">
        <v>0</v>
      </c>
      <c r="F59" s="874">
        <v>0</v>
      </c>
      <c r="G59" s="874">
        <v>0</v>
      </c>
      <c r="H59" s="944">
        <v>0</v>
      </c>
    </row>
    <row r="60" spans="1:8">
      <c r="A60" s="458" t="s">
        <v>578</v>
      </c>
      <c r="B60" s="874">
        <v>238492.80000000002</v>
      </c>
      <c r="C60" s="874">
        <v>224302.4</v>
      </c>
      <c r="D60" s="874">
        <v>219297.69999999998</v>
      </c>
      <c r="E60" s="874">
        <v>181064.80000000002</v>
      </c>
      <c r="F60" s="874">
        <v>0</v>
      </c>
      <c r="G60" s="874">
        <v>97337.84</v>
      </c>
      <c r="H60" s="944">
        <v>876123.65999999992</v>
      </c>
    </row>
    <row r="61" spans="1:8">
      <c r="A61" s="458" t="s">
        <v>579</v>
      </c>
      <c r="B61" s="874">
        <v>0</v>
      </c>
      <c r="C61" s="874">
        <v>0</v>
      </c>
      <c r="D61" s="874">
        <v>0</v>
      </c>
      <c r="E61" s="874">
        <v>0</v>
      </c>
      <c r="F61" s="874">
        <v>0</v>
      </c>
      <c r="G61" s="874">
        <v>0</v>
      </c>
      <c r="H61" s="944">
        <v>0</v>
      </c>
    </row>
    <row r="62" spans="1:8">
      <c r="A62" s="458" t="s">
        <v>562</v>
      </c>
      <c r="B62" s="874">
        <v>0</v>
      </c>
      <c r="C62" s="874">
        <v>0</v>
      </c>
      <c r="D62" s="874">
        <v>0</v>
      </c>
      <c r="E62" s="874">
        <v>33716.160000000003</v>
      </c>
      <c r="F62" s="874">
        <v>169689.5</v>
      </c>
      <c r="G62" s="874">
        <v>0</v>
      </c>
      <c r="H62" s="944">
        <v>0</v>
      </c>
    </row>
    <row r="63" spans="1:8" ht="14.25" customHeight="1">
      <c r="A63" s="457" t="s">
        <v>4</v>
      </c>
      <c r="B63" s="873">
        <v>1384738372.4100001</v>
      </c>
      <c r="C63" s="873">
        <v>1830061401.1900001</v>
      </c>
      <c r="D63" s="873">
        <v>1871644841.6900003</v>
      </c>
      <c r="E63" s="873">
        <v>1963141741.3300002</v>
      </c>
      <c r="F63" s="873">
        <v>2272858349.71</v>
      </c>
      <c r="G63" s="873">
        <v>1823041883.0099998</v>
      </c>
      <c r="H63" s="943">
        <v>3444356982.2200003</v>
      </c>
    </row>
    <row r="64" spans="1:8">
      <c r="A64" s="458" t="s">
        <v>580</v>
      </c>
      <c r="B64" s="874">
        <v>1311136366.74</v>
      </c>
      <c r="C64" s="874">
        <v>1747566474.1500001</v>
      </c>
      <c r="D64" s="874">
        <v>1775755083.0200002</v>
      </c>
      <c r="E64" s="874">
        <v>1859768350.4200001</v>
      </c>
      <c r="F64" s="874">
        <v>2160099718.2400002</v>
      </c>
      <c r="G64" s="874">
        <v>1741041934.8399997</v>
      </c>
      <c r="H64" s="944">
        <v>3315170105.5500002</v>
      </c>
    </row>
    <row r="65" spans="1:8">
      <c r="A65" s="458" t="s">
        <v>581</v>
      </c>
      <c r="B65" s="874">
        <v>42335498</v>
      </c>
      <c r="C65" s="874">
        <v>55067216</v>
      </c>
      <c r="D65" s="874">
        <v>69399420</v>
      </c>
      <c r="E65" s="874">
        <v>76242912</v>
      </c>
      <c r="F65" s="874">
        <v>82034586</v>
      </c>
      <c r="G65" s="874">
        <v>63854130</v>
      </c>
      <c r="H65" s="944">
        <v>101883700</v>
      </c>
    </row>
    <row r="66" spans="1:8">
      <c r="A66" s="458" t="s">
        <v>596</v>
      </c>
      <c r="B66" s="874">
        <v>0</v>
      </c>
      <c r="C66" s="874">
        <v>0</v>
      </c>
      <c r="D66" s="874">
        <v>0</v>
      </c>
      <c r="E66" s="874">
        <v>0</v>
      </c>
      <c r="F66" s="874">
        <v>0</v>
      </c>
      <c r="G66" s="874">
        <v>0</v>
      </c>
      <c r="H66" s="944">
        <v>0</v>
      </c>
    </row>
    <row r="67" spans="1:8">
      <c r="A67" s="458" t="s">
        <v>582</v>
      </c>
      <c r="B67" s="874">
        <v>31266507.670000002</v>
      </c>
      <c r="C67" s="874">
        <v>27427691.039999999</v>
      </c>
      <c r="D67" s="874">
        <v>26490298.669999994</v>
      </c>
      <c r="E67" s="874">
        <v>27125482.48</v>
      </c>
      <c r="F67" s="874">
        <v>30724045.469999999</v>
      </c>
      <c r="G67" s="874">
        <v>18145818.170000002</v>
      </c>
      <c r="H67" s="944">
        <v>27303108.579999994</v>
      </c>
    </row>
    <row r="68" spans="1:8">
      <c r="A68" s="458" t="s">
        <v>583</v>
      </c>
      <c r="B68" s="874">
        <v>0</v>
      </c>
      <c r="C68" s="863">
        <v>20</v>
      </c>
      <c r="D68" s="863">
        <v>40</v>
      </c>
      <c r="E68" s="863">
        <v>4996.43</v>
      </c>
      <c r="F68" s="863">
        <v>0</v>
      </c>
      <c r="G68" s="863">
        <v>0</v>
      </c>
      <c r="H68" s="944">
        <v>68.09</v>
      </c>
    </row>
    <row r="69" spans="1:8">
      <c r="A69" s="457" t="s">
        <v>297</v>
      </c>
      <c r="B69" s="873">
        <v>17899024.149999999</v>
      </c>
      <c r="C69" s="862">
        <v>20492865.650000002</v>
      </c>
      <c r="D69" s="862">
        <v>29164446.469999995</v>
      </c>
      <c r="E69" s="862">
        <v>34406607.810000002</v>
      </c>
      <c r="F69" s="862">
        <v>56883383.350000009</v>
      </c>
      <c r="G69" s="862">
        <v>16692951.029999996</v>
      </c>
      <c r="H69" s="943">
        <v>19190902.260000002</v>
      </c>
    </row>
    <row r="70" spans="1:8">
      <c r="A70" s="456" t="s">
        <v>298</v>
      </c>
      <c r="B70" s="872">
        <v>0</v>
      </c>
      <c r="C70" s="872">
        <v>0</v>
      </c>
      <c r="D70" s="872">
        <v>0</v>
      </c>
      <c r="E70" s="872">
        <v>0</v>
      </c>
      <c r="F70" s="872">
        <v>0</v>
      </c>
      <c r="G70" s="872">
        <v>0</v>
      </c>
      <c r="H70" s="943">
        <v>0</v>
      </c>
    </row>
    <row r="71" spans="1:8">
      <c r="A71" s="458" t="s">
        <v>584</v>
      </c>
      <c r="B71" s="874">
        <v>0</v>
      </c>
      <c r="C71" s="874">
        <v>0</v>
      </c>
      <c r="D71" s="874">
        <v>0</v>
      </c>
      <c r="E71" s="874">
        <v>0</v>
      </c>
      <c r="F71" s="874">
        <v>0</v>
      </c>
      <c r="G71" s="874">
        <v>0</v>
      </c>
      <c r="H71" s="944">
        <v>0</v>
      </c>
    </row>
    <row r="72" spans="1:8">
      <c r="A72" s="458" t="s">
        <v>562</v>
      </c>
      <c r="B72" s="874">
        <v>0</v>
      </c>
      <c r="C72" s="874">
        <v>0</v>
      </c>
      <c r="D72" s="874">
        <v>0</v>
      </c>
      <c r="E72" s="874">
        <v>0</v>
      </c>
      <c r="F72" s="874">
        <v>0</v>
      </c>
      <c r="G72" s="874">
        <v>0</v>
      </c>
      <c r="H72" s="944">
        <v>0</v>
      </c>
    </row>
    <row r="73" spans="1:8">
      <c r="A73" s="456" t="s">
        <v>299</v>
      </c>
      <c r="B73" s="872">
        <v>121034033.49000001</v>
      </c>
      <c r="C73" s="872">
        <v>160176352.67000002</v>
      </c>
      <c r="D73" s="872">
        <v>164997183.26000002</v>
      </c>
      <c r="E73" s="872">
        <v>165462000.76000002</v>
      </c>
      <c r="F73" s="872">
        <v>188191543.87</v>
      </c>
      <c r="G73" s="872">
        <v>144979547.56</v>
      </c>
      <c r="H73" s="943">
        <v>281966769.95999998</v>
      </c>
    </row>
    <row r="74" spans="1:8">
      <c r="A74" s="458" t="s">
        <v>585</v>
      </c>
      <c r="B74" s="874">
        <v>121034033.49000001</v>
      </c>
      <c r="C74" s="874">
        <v>160176352.67000002</v>
      </c>
      <c r="D74" s="874">
        <v>164997183.26000002</v>
      </c>
      <c r="E74" s="874">
        <v>165462000.76000002</v>
      </c>
      <c r="F74" s="874">
        <v>188191543.87</v>
      </c>
      <c r="G74" s="874">
        <v>144979547.56</v>
      </c>
      <c r="H74" s="944">
        <v>281966769.95999998</v>
      </c>
    </row>
    <row r="75" spans="1:8">
      <c r="A75" s="456" t="s">
        <v>300</v>
      </c>
      <c r="B75" s="872">
        <v>598530</v>
      </c>
      <c r="C75" s="872">
        <v>598957</v>
      </c>
      <c r="D75" s="872">
        <v>1239210</v>
      </c>
      <c r="E75" s="872">
        <v>1821213</v>
      </c>
      <c r="F75" s="872">
        <v>1748443</v>
      </c>
      <c r="G75" s="872">
        <v>531466</v>
      </c>
      <c r="H75" s="943">
        <v>1954648</v>
      </c>
    </row>
    <row r="76" spans="1:8">
      <c r="A76" s="458" t="s">
        <v>586</v>
      </c>
      <c r="B76" s="874">
        <v>0</v>
      </c>
      <c r="C76" s="874">
        <v>0</v>
      </c>
      <c r="D76" s="874">
        <v>0</v>
      </c>
      <c r="E76" s="874">
        <v>0</v>
      </c>
      <c r="F76" s="874">
        <v>0</v>
      </c>
      <c r="G76" s="874">
        <v>0</v>
      </c>
      <c r="H76" s="944">
        <v>0</v>
      </c>
    </row>
    <row r="77" spans="1:8">
      <c r="A77" s="458" t="s">
        <v>587</v>
      </c>
      <c r="B77" s="874">
        <v>0</v>
      </c>
      <c r="C77" s="874">
        <v>0</v>
      </c>
      <c r="D77" s="874">
        <v>0</v>
      </c>
      <c r="E77" s="874">
        <v>0</v>
      </c>
      <c r="F77" s="874">
        <v>0</v>
      </c>
      <c r="G77" s="874">
        <v>0</v>
      </c>
      <c r="H77" s="944">
        <v>0</v>
      </c>
    </row>
    <row r="78" spans="1:8">
      <c r="A78" s="458" t="s">
        <v>307</v>
      </c>
      <c r="B78" s="874">
        <v>598530</v>
      </c>
      <c r="C78" s="874">
        <v>598957</v>
      </c>
      <c r="D78" s="874">
        <v>1239210</v>
      </c>
      <c r="E78" s="874">
        <v>1821213</v>
      </c>
      <c r="F78" s="874">
        <v>1748443</v>
      </c>
      <c r="G78" s="874">
        <v>531466</v>
      </c>
      <c r="H78" s="944">
        <v>1954648</v>
      </c>
    </row>
    <row r="79" spans="1:8">
      <c r="A79" s="458" t="s">
        <v>588</v>
      </c>
      <c r="B79" s="874">
        <v>0</v>
      </c>
      <c r="C79" s="874">
        <v>0</v>
      </c>
      <c r="D79" s="874">
        <v>0</v>
      </c>
      <c r="E79" s="874">
        <v>0</v>
      </c>
      <c r="F79" s="874">
        <v>0</v>
      </c>
      <c r="G79" s="874">
        <v>0</v>
      </c>
      <c r="H79" s="944">
        <v>0</v>
      </c>
    </row>
    <row r="80" spans="1:8">
      <c r="A80" s="456" t="s">
        <v>308</v>
      </c>
      <c r="B80" s="872">
        <v>3597662.67</v>
      </c>
      <c r="C80" s="872">
        <v>1206347.1499999999</v>
      </c>
      <c r="D80" s="872">
        <v>5491352.1099999994</v>
      </c>
      <c r="E80" s="872">
        <v>2043923.0499999998</v>
      </c>
      <c r="F80" s="872">
        <v>7185180.8099999996</v>
      </c>
      <c r="G80" s="872">
        <v>1648464.88</v>
      </c>
      <c r="H80" s="943">
        <v>2829110.87</v>
      </c>
    </row>
    <row r="81" spans="1:8">
      <c r="A81" s="458" t="s">
        <v>589</v>
      </c>
      <c r="B81" s="874">
        <v>0</v>
      </c>
      <c r="C81" s="874">
        <v>0</v>
      </c>
      <c r="D81" s="874">
        <v>0</v>
      </c>
      <c r="E81" s="874">
        <v>0</v>
      </c>
      <c r="F81" s="874">
        <v>0</v>
      </c>
      <c r="G81" s="874">
        <v>0</v>
      </c>
      <c r="H81" s="944">
        <v>0</v>
      </c>
    </row>
    <row r="82" spans="1:8">
      <c r="A82" s="458" t="s">
        <v>443</v>
      </c>
      <c r="B82" s="874">
        <v>3088390.0900000003</v>
      </c>
      <c r="C82" s="874">
        <v>899621.38</v>
      </c>
      <c r="D82" s="874">
        <v>5210453.1099999994</v>
      </c>
      <c r="E82" s="874">
        <v>1770612.25</v>
      </c>
      <c r="F82" s="874">
        <v>6909532.54</v>
      </c>
      <c r="G82" s="874">
        <v>1415133.42</v>
      </c>
      <c r="H82" s="944">
        <v>2608162.39</v>
      </c>
    </row>
    <row r="83" spans="1:8">
      <c r="A83" s="459" t="s">
        <v>590</v>
      </c>
      <c r="B83" s="874">
        <v>6086.51</v>
      </c>
      <c r="C83" s="874">
        <v>14018.369999999999</v>
      </c>
      <c r="D83" s="874">
        <v>32360.53</v>
      </c>
      <c r="E83" s="874">
        <v>51961.130000000005</v>
      </c>
      <c r="F83" s="874">
        <v>104859.37999999998</v>
      </c>
      <c r="G83" s="874">
        <v>36628.15</v>
      </c>
      <c r="H83" s="944">
        <v>76128.89</v>
      </c>
    </row>
    <row r="84" spans="1:8">
      <c r="A84" s="458" t="s">
        <v>591</v>
      </c>
      <c r="B84" s="874">
        <v>0</v>
      </c>
      <c r="C84" s="874">
        <v>0</v>
      </c>
      <c r="D84" s="874">
        <v>0</v>
      </c>
      <c r="E84" s="874">
        <v>0</v>
      </c>
      <c r="F84" s="874">
        <v>0</v>
      </c>
      <c r="G84" s="874">
        <v>0</v>
      </c>
      <c r="H84" s="944">
        <v>0</v>
      </c>
    </row>
    <row r="85" spans="1:8">
      <c r="A85" s="458" t="s">
        <v>592</v>
      </c>
      <c r="B85" s="874">
        <v>503186.07</v>
      </c>
      <c r="C85" s="874">
        <v>292707.40000000002</v>
      </c>
      <c r="D85" s="874">
        <v>248538.47</v>
      </c>
      <c r="E85" s="874">
        <v>221349.66999999998</v>
      </c>
      <c r="F85" s="874">
        <v>170788.89</v>
      </c>
      <c r="G85" s="874">
        <v>196703.31</v>
      </c>
      <c r="H85" s="944">
        <v>144819.59</v>
      </c>
    </row>
    <row r="86" spans="1:8">
      <c r="A86" s="428" t="s">
        <v>124</v>
      </c>
      <c r="B86" s="868">
        <v>3605734168.04</v>
      </c>
      <c r="C86" s="868">
        <v>4352288189.9499998</v>
      </c>
      <c r="D86" s="868">
        <v>4342531352.8500004</v>
      </c>
      <c r="E86" s="868">
        <v>4461516711.4099998</v>
      </c>
      <c r="F86" s="868">
        <v>5409562754.1700001</v>
      </c>
      <c r="G86" s="868">
        <v>4413994438.4900007</v>
      </c>
      <c r="H86" s="945">
        <v>7835107394.9200001</v>
      </c>
    </row>
    <row r="87" spans="1:8">
      <c r="A87" s="265" t="s">
        <v>465</v>
      </c>
    </row>
    <row r="88" spans="1:8">
      <c r="A88" s="265" t="s">
        <v>485</v>
      </c>
      <c r="G88" s="487"/>
      <c r="H88"/>
    </row>
    <row r="89" spans="1:8">
      <c r="A89" s="266" t="s">
        <v>784</v>
      </c>
      <c r="H89"/>
    </row>
    <row r="90" spans="1:8">
      <c r="A90" s="469" t="s">
        <v>593</v>
      </c>
      <c r="H90"/>
    </row>
  </sheetData>
  <pageMargins left="0.6692913385826772" right="0.15748031496062992" top="0.74803149606299213" bottom="0.62992125984251968" header="0.31496062992125984" footer="0.31496062992125984"/>
  <pageSetup scale="65"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51"/>
  <dimension ref="A1:Z86"/>
  <sheetViews>
    <sheetView showGridLines="0" zoomScaleNormal="100" workbookViewId="0">
      <pane xSplit="1" ySplit="8" topLeftCell="B54" activePane="bottomRight" state="frozen"/>
      <selection pane="topRight" activeCell="B1" sqref="B1"/>
      <selection pane="bottomLeft" activeCell="A9" sqref="A9"/>
      <selection pane="bottomRight"/>
    </sheetView>
  </sheetViews>
  <sheetFormatPr defaultColWidth="9.140625" defaultRowHeight="12.75"/>
  <cols>
    <col min="1" max="1" width="69" style="582" customWidth="1"/>
    <col min="2" max="14" width="14" style="448" customWidth="1"/>
    <col min="15" max="15" width="9.140625" style="448"/>
    <col min="16" max="16" width="9.140625" style="582"/>
    <col min="17" max="17" width="49" style="582" customWidth="1"/>
    <col min="18" max="18" width="17.5703125" style="583" bestFit="1" customWidth="1"/>
    <col min="19" max="16384" width="9.140625" style="582"/>
  </cols>
  <sheetData>
    <row r="1" spans="1:18">
      <c r="A1" s="422" t="s">
        <v>117</v>
      </c>
      <c r="B1" s="422"/>
      <c r="C1" s="422"/>
      <c r="D1" s="422"/>
      <c r="E1" s="422"/>
      <c r="F1" s="422"/>
      <c r="G1" s="422"/>
      <c r="H1" s="422"/>
      <c r="I1" s="422"/>
      <c r="J1" s="422"/>
      <c r="K1" s="422"/>
      <c r="L1" s="422"/>
      <c r="M1" s="422"/>
      <c r="N1" s="923">
        <v>81</v>
      </c>
    </row>
    <row r="2" spans="1:18" s="892" customFormat="1" ht="15" customHeight="1">
      <c r="A2" s="878"/>
      <c r="B2" s="878"/>
      <c r="C2" s="878"/>
      <c r="D2" s="878"/>
      <c r="E2" s="878"/>
      <c r="F2" s="878"/>
      <c r="G2" s="878"/>
      <c r="H2" s="878"/>
      <c r="I2" s="878"/>
      <c r="J2" s="878"/>
      <c r="K2" s="878"/>
      <c r="L2" s="878"/>
      <c r="M2" s="878"/>
      <c r="N2" s="878"/>
      <c r="O2" s="553"/>
      <c r="R2" s="909"/>
    </row>
    <row r="3" spans="1:18" ht="15" customHeight="1"/>
    <row r="4" spans="1:18" ht="15" customHeight="1"/>
    <row r="5" spans="1:18" ht="15" customHeight="1">
      <c r="A5" s="584" t="s">
        <v>378</v>
      </c>
    </row>
    <row r="6" spans="1:18">
      <c r="A6" s="584" t="s">
        <v>798</v>
      </c>
    </row>
    <row r="7" spans="1:18" ht="15.75" customHeight="1">
      <c r="A7" s="585" t="s">
        <v>185</v>
      </c>
    </row>
    <row r="8" spans="1:18" ht="15" customHeight="1">
      <c r="A8" s="422" t="s">
        <v>617</v>
      </c>
      <c r="B8" s="875" t="s">
        <v>190</v>
      </c>
      <c r="C8" s="875" t="s">
        <v>156</v>
      </c>
      <c r="D8" s="875" t="s">
        <v>157</v>
      </c>
      <c r="E8" s="875" t="s">
        <v>158</v>
      </c>
      <c r="F8" s="875" t="s">
        <v>159</v>
      </c>
      <c r="G8" s="875" t="s">
        <v>160</v>
      </c>
      <c r="H8" s="875" t="s">
        <v>161</v>
      </c>
      <c r="I8" s="875" t="s">
        <v>162</v>
      </c>
      <c r="J8" s="875" t="s">
        <v>163</v>
      </c>
      <c r="K8" s="875" t="s">
        <v>164</v>
      </c>
      <c r="L8" s="875" t="s">
        <v>165</v>
      </c>
      <c r="M8" s="875" t="s">
        <v>166</v>
      </c>
      <c r="N8" s="875" t="s">
        <v>77</v>
      </c>
    </row>
    <row r="9" spans="1:18">
      <c r="A9" s="456" t="s">
        <v>186</v>
      </c>
      <c r="B9" s="872">
        <v>72914679.569999993</v>
      </c>
      <c r="C9" s="872">
        <v>56516875.489999995</v>
      </c>
      <c r="D9" s="872">
        <v>78405655.620000005</v>
      </c>
      <c r="E9" s="872">
        <v>193907137.09</v>
      </c>
      <c r="F9" s="872">
        <v>101297813.95999999</v>
      </c>
      <c r="G9" s="872">
        <v>111893715.04000002</v>
      </c>
      <c r="H9" s="872">
        <v>173753431.59999999</v>
      </c>
      <c r="I9" s="872">
        <v>82369090.260000005</v>
      </c>
      <c r="J9" s="872">
        <v>91025401.539999992</v>
      </c>
      <c r="K9" s="872">
        <v>92028488.150000006</v>
      </c>
      <c r="L9" s="872">
        <v>67149063.949999988</v>
      </c>
      <c r="M9" s="872">
        <v>73027608.070000008</v>
      </c>
      <c r="N9" s="872">
        <v>1194288960.3399999</v>
      </c>
      <c r="O9" s="586"/>
      <c r="P9" s="587"/>
    </row>
    <row r="10" spans="1:18">
      <c r="A10" s="457" t="s">
        <v>303</v>
      </c>
      <c r="B10" s="873">
        <v>19278056.449999996</v>
      </c>
      <c r="C10" s="873">
        <v>18862210.609999999</v>
      </c>
      <c r="D10" s="873">
        <v>37612467.080000006</v>
      </c>
      <c r="E10" s="873">
        <v>23455778.500000004</v>
      </c>
      <c r="F10" s="873">
        <v>24806615.07</v>
      </c>
      <c r="G10" s="873">
        <v>33865479.550000004</v>
      </c>
      <c r="H10" s="873">
        <v>44542599.129999995</v>
      </c>
      <c r="I10" s="873">
        <v>27814949.790000003</v>
      </c>
      <c r="J10" s="873">
        <v>26035045.689999994</v>
      </c>
      <c r="K10" s="873">
        <v>19120861.210000001</v>
      </c>
      <c r="L10" s="873">
        <v>18786664.989999998</v>
      </c>
      <c r="M10" s="873">
        <v>23578477.749999996</v>
      </c>
      <c r="N10" s="873">
        <v>317759205.81999999</v>
      </c>
      <c r="O10" s="586"/>
      <c r="P10" s="588"/>
    </row>
    <row r="11" spans="1:18">
      <c r="A11" s="458" t="s">
        <v>539</v>
      </c>
      <c r="B11" s="874">
        <v>5810247.25</v>
      </c>
      <c r="C11" s="874">
        <v>7646685.8300000001</v>
      </c>
      <c r="D11" s="874">
        <v>27262897.989999998</v>
      </c>
      <c r="E11" s="874">
        <v>10996163.439999999</v>
      </c>
      <c r="F11" s="874">
        <v>10333254.789999999</v>
      </c>
      <c r="G11" s="874">
        <v>14951649.01</v>
      </c>
      <c r="H11" s="874">
        <v>24976666.43</v>
      </c>
      <c r="I11" s="874">
        <v>13140266.58</v>
      </c>
      <c r="J11" s="874">
        <v>12029638.35</v>
      </c>
      <c r="K11" s="874">
        <v>6483766.5099999998</v>
      </c>
      <c r="L11" s="874">
        <v>5170787.96</v>
      </c>
      <c r="M11" s="874">
        <v>8584629.6199999992</v>
      </c>
      <c r="N11" s="874">
        <v>147386653.76000002</v>
      </c>
      <c r="O11" s="586"/>
      <c r="P11" s="587"/>
    </row>
    <row r="12" spans="1:18">
      <c r="A12" s="458" t="s">
        <v>540</v>
      </c>
      <c r="B12" s="874">
        <v>7043179.3099999996</v>
      </c>
      <c r="C12" s="874">
        <v>6816410.1500000004</v>
      </c>
      <c r="D12" s="874">
        <v>4954813.21</v>
      </c>
      <c r="E12" s="874">
        <v>6293353.7400000002</v>
      </c>
      <c r="F12" s="874">
        <v>9263034.1799999997</v>
      </c>
      <c r="G12" s="874">
        <v>12400144.09</v>
      </c>
      <c r="H12" s="874">
        <v>12860223.470000001</v>
      </c>
      <c r="I12" s="874">
        <v>7796372.1299999999</v>
      </c>
      <c r="J12" s="874">
        <v>7501884.6900000004</v>
      </c>
      <c r="K12" s="874">
        <v>7325371.6900000004</v>
      </c>
      <c r="L12" s="874">
        <v>7877402.5599999996</v>
      </c>
      <c r="M12" s="874">
        <v>8531444.5299999993</v>
      </c>
      <c r="N12" s="874">
        <v>98663633.75</v>
      </c>
      <c r="O12" s="586"/>
      <c r="P12" s="587"/>
    </row>
    <row r="13" spans="1:18">
      <c r="A13" s="458" t="s">
        <v>541</v>
      </c>
      <c r="B13" s="874">
        <v>4041871.43</v>
      </c>
      <c r="C13" s="874">
        <v>2554246.4</v>
      </c>
      <c r="D13" s="874">
        <v>3515585.18</v>
      </c>
      <c r="E13" s="874">
        <v>4084797.6</v>
      </c>
      <c r="F13" s="874">
        <v>3247409.4</v>
      </c>
      <c r="G13" s="874">
        <v>4555306.12</v>
      </c>
      <c r="H13" s="874">
        <v>4440014.68</v>
      </c>
      <c r="I13" s="874">
        <v>4615906.96</v>
      </c>
      <c r="J13" s="874">
        <v>4746851.91</v>
      </c>
      <c r="K13" s="874">
        <v>3526554.33</v>
      </c>
      <c r="L13" s="874">
        <v>3691366.71</v>
      </c>
      <c r="M13" s="874">
        <v>5070898.8600000003</v>
      </c>
      <c r="N13" s="874">
        <v>48090809.579999998</v>
      </c>
      <c r="O13" s="586"/>
      <c r="P13" s="587"/>
    </row>
    <row r="14" spans="1:18">
      <c r="A14" s="458" t="s">
        <v>542</v>
      </c>
      <c r="B14" s="874">
        <v>35333.33</v>
      </c>
      <c r="C14" s="874">
        <v>460.38</v>
      </c>
      <c r="D14" s="874">
        <v>137595</v>
      </c>
      <c r="E14" s="874">
        <v>9222.5</v>
      </c>
      <c r="F14" s="874">
        <v>1250</v>
      </c>
      <c r="G14" s="874">
        <v>3080.52</v>
      </c>
      <c r="H14" s="874">
        <v>0</v>
      </c>
      <c r="I14" s="874">
        <v>432000</v>
      </c>
      <c r="J14" s="874">
        <v>6333.33</v>
      </c>
      <c r="K14" s="874">
        <v>2.12</v>
      </c>
      <c r="L14" s="874">
        <v>0</v>
      </c>
      <c r="M14" s="874">
        <v>0</v>
      </c>
      <c r="N14" s="874">
        <v>625277.17999999993</v>
      </c>
      <c r="O14" s="586"/>
      <c r="P14" s="587"/>
    </row>
    <row r="15" spans="1:18">
      <c r="A15" s="458" t="s">
        <v>543</v>
      </c>
      <c r="B15" s="874">
        <v>790594.16</v>
      </c>
      <c r="C15" s="874">
        <v>641269.51</v>
      </c>
      <c r="D15" s="874">
        <v>571873.29</v>
      </c>
      <c r="E15" s="874">
        <v>621208.64</v>
      </c>
      <c r="F15" s="874">
        <v>725051.94</v>
      </c>
      <c r="G15" s="874">
        <v>665801.23</v>
      </c>
      <c r="H15" s="874">
        <v>1170930.9099999999</v>
      </c>
      <c r="I15" s="874">
        <v>671982.22</v>
      </c>
      <c r="J15" s="874">
        <v>568667.07999999996</v>
      </c>
      <c r="K15" s="874">
        <v>660178.32999999996</v>
      </c>
      <c r="L15" s="874">
        <v>776545.56</v>
      </c>
      <c r="M15" s="874">
        <v>855517.82</v>
      </c>
      <c r="N15" s="874">
        <v>8719620.6899999995</v>
      </c>
      <c r="O15" s="586"/>
      <c r="P15" s="587"/>
    </row>
    <row r="16" spans="1:18">
      <c r="A16" s="458" t="s">
        <v>544</v>
      </c>
      <c r="B16" s="874">
        <v>45521.14</v>
      </c>
      <c r="C16" s="874">
        <v>45016.14</v>
      </c>
      <c r="D16" s="874">
        <v>93910.28</v>
      </c>
      <c r="E16" s="874">
        <v>54687.16</v>
      </c>
      <c r="F16" s="874">
        <v>51757.37</v>
      </c>
      <c r="G16" s="874">
        <v>82946.600000000006</v>
      </c>
      <c r="H16" s="874">
        <v>55310.080000000002</v>
      </c>
      <c r="I16" s="874">
        <v>65915.05</v>
      </c>
      <c r="J16" s="874">
        <v>77609.86</v>
      </c>
      <c r="K16" s="874">
        <v>65646.850000000006</v>
      </c>
      <c r="L16" s="874">
        <v>77500.990000000005</v>
      </c>
      <c r="M16" s="874">
        <v>65674.679999999993</v>
      </c>
      <c r="N16" s="874">
        <v>781496.2</v>
      </c>
      <c r="O16" s="586"/>
      <c r="P16" s="587"/>
    </row>
    <row r="17" spans="1:18" s="584" customFormat="1">
      <c r="A17" s="458" t="s">
        <v>545</v>
      </c>
      <c r="B17" s="874">
        <v>1511309.8299999998</v>
      </c>
      <c r="C17" s="874">
        <v>1158122.2</v>
      </c>
      <c r="D17" s="874">
        <v>1075792.1300000001</v>
      </c>
      <c r="E17" s="874">
        <v>1396345.4200000002</v>
      </c>
      <c r="F17" s="874">
        <v>1184857.3899999999</v>
      </c>
      <c r="G17" s="874">
        <v>1206551.98</v>
      </c>
      <c r="H17" s="874">
        <v>1039453.56</v>
      </c>
      <c r="I17" s="874">
        <v>1092506.8499999999</v>
      </c>
      <c r="J17" s="874">
        <v>1104060.47</v>
      </c>
      <c r="K17" s="874">
        <v>1059341.3800000001</v>
      </c>
      <c r="L17" s="874">
        <v>1193061.2100000002</v>
      </c>
      <c r="M17" s="874">
        <v>470312.24</v>
      </c>
      <c r="N17" s="874">
        <v>13491714.660000002</v>
      </c>
      <c r="O17" s="586"/>
      <c r="P17" s="587"/>
      <c r="R17" s="589"/>
    </row>
    <row r="18" spans="1:18">
      <c r="A18" s="457" t="s">
        <v>294</v>
      </c>
      <c r="B18" s="873">
        <v>44798686.039999999</v>
      </c>
      <c r="C18" s="873">
        <v>29621580.690000001</v>
      </c>
      <c r="D18" s="873">
        <v>34354569.020000003</v>
      </c>
      <c r="E18" s="873">
        <v>150634166.24000001</v>
      </c>
      <c r="F18" s="873">
        <v>65858746.460000001</v>
      </c>
      <c r="G18" s="873">
        <v>60245012.310000002</v>
      </c>
      <c r="H18" s="873">
        <v>113525446.30999999</v>
      </c>
      <c r="I18" s="873">
        <v>39677180.759999998</v>
      </c>
      <c r="J18" s="873">
        <v>40234144.649999991</v>
      </c>
      <c r="K18" s="873">
        <v>57869236.719999999</v>
      </c>
      <c r="L18" s="873">
        <v>38597745.079999998</v>
      </c>
      <c r="M18" s="873">
        <v>40699290.230000004</v>
      </c>
      <c r="N18" s="873">
        <v>716115804.51000011</v>
      </c>
      <c r="O18" s="586"/>
      <c r="P18" s="588"/>
    </row>
    <row r="19" spans="1:18">
      <c r="A19" s="458" t="s">
        <v>546</v>
      </c>
      <c r="B19" s="874">
        <v>44694491.079999998</v>
      </c>
      <c r="C19" s="874">
        <v>29602391.16</v>
      </c>
      <c r="D19" s="874">
        <v>34292737.630000003</v>
      </c>
      <c r="E19" s="874">
        <v>150540954.36000001</v>
      </c>
      <c r="F19" s="874">
        <v>65768415.210000001</v>
      </c>
      <c r="G19" s="874">
        <v>60153634.890000001</v>
      </c>
      <c r="H19" s="874">
        <v>113427354.20999999</v>
      </c>
      <c r="I19" s="874">
        <v>39606782.200000003</v>
      </c>
      <c r="J19" s="874">
        <v>40129105.729999997</v>
      </c>
      <c r="K19" s="874">
        <v>57727373.159999996</v>
      </c>
      <c r="L19" s="874">
        <v>38476307.93</v>
      </c>
      <c r="M19" s="874">
        <v>40530893.109999999</v>
      </c>
      <c r="N19" s="874">
        <v>714950440.66999996</v>
      </c>
      <c r="O19" s="586"/>
      <c r="P19" s="587"/>
    </row>
    <row r="20" spans="1:18">
      <c r="A20" s="458" t="s">
        <v>547</v>
      </c>
      <c r="B20" s="874">
        <v>0</v>
      </c>
      <c r="C20" s="874">
        <v>0</v>
      </c>
      <c r="D20" s="874">
        <v>0</v>
      </c>
      <c r="E20" s="874">
        <v>0</v>
      </c>
      <c r="F20" s="874">
        <v>0</v>
      </c>
      <c r="G20" s="874">
        <v>0</v>
      </c>
      <c r="H20" s="874">
        <v>0</v>
      </c>
      <c r="I20" s="874">
        <v>0</v>
      </c>
      <c r="J20" s="874">
        <v>0</v>
      </c>
      <c r="K20" s="874">
        <v>0</v>
      </c>
      <c r="L20" s="874">
        <v>0</v>
      </c>
      <c r="M20" s="874">
        <v>0</v>
      </c>
      <c r="N20" s="874">
        <v>0</v>
      </c>
      <c r="O20" s="586"/>
      <c r="P20" s="587"/>
    </row>
    <row r="21" spans="1:18">
      <c r="A21" s="458" t="s">
        <v>548</v>
      </c>
      <c r="B21" s="874">
        <v>0</v>
      </c>
      <c r="C21" s="874">
        <v>0</v>
      </c>
      <c r="D21" s="874">
        <v>0</v>
      </c>
      <c r="E21" s="874">
        <v>0</v>
      </c>
      <c r="F21" s="874">
        <v>0</v>
      </c>
      <c r="G21" s="874">
        <v>0</v>
      </c>
      <c r="H21" s="874">
        <v>0</v>
      </c>
      <c r="I21" s="874">
        <v>0</v>
      </c>
      <c r="J21" s="874">
        <v>0</v>
      </c>
      <c r="K21" s="874">
        <v>0</v>
      </c>
      <c r="L21" s="874">
        <v>0</v>
      </c>
      <c r="M21" s="874">
        <v>0</v>
      </c>
      <c r="N21" s="874">
        <v>0</v>
      </c>
      <c r="O21" s="586"/>
      <c r="P21" s="587"/>
    </row>
    <row r="22" spans="1:18" s="584" customFormat="1">
      <c r="A22" s="458" t="s">
        <v>549</v>
      </c>
      <c r="B22" s="874">
        <v>100999.99</v>
      </c>
      <c r="C22" s="874">
        <v>7303.61</v>
      </c>
      <c r="D22" s="874">
        <v>58924.93</v>
      </c>
      <c r="E22" s="874">
        <v>82086.64</v>
      </c>
      <c r="F22" s="874">
        <v>81113.53</v>
      </c>
      <c r="G22" s="874">
        <v>62364.84</v>
      </c>
      <c r="H22" s="874">
        <v>95108.91</v>
      </c>
      <c r="I22" s="874">
        <v>66597.98</v>
      </c>
      <c r="J22" s="874">
        <v>75993.179999999993</v>
      </c>
      <c r="K22" s="874">
        <v>136904.09</v>
      </c>
      <c r="L22" s="874">
        <v>117671.01</v>
      </c>
      <c r="M22" s="874">
        <v>166732.35</v>
      </c>
      <c r="N22" s="874">
        <v>1051801.0599999998</v>
      </c>
      <c r="O22" s="590"/>
      <c r="P22" s="591"/>
      <c r="R22" s="589"/>
    </row>
    <row r="23" spans="1:18">
      <c r="A23" s="458" t="s">
        <v>550</v>
      </c>
      <c r="B23" s="874">
        <v>0</v>
      </c>
      <c r="C23" s="874">
        <v>0</v>
      </c>
      <c r="D23" s="874">
        <v>0</v>
      </c>
      <c r="E23" s="874">
        <v>0</v>
      </c>
      <c r="F23" s="874">
        <v>0</v>
      </c>
      <c r="G23" s="874">
        <v>0</v>
      </c>
      <c r="H23" s="874">
        <v>0</v>
      </c>
      <c r="I23" s="874">
        <v>0</v>
      </c>
      <c r="J23" s="874">
        <v>0</v>
      </c>
      <c r="K23" s="874">
        <v>0</v>
      </c>
      <c r="L23" s="874">
        <v>0</v>
      </c>
      <c r="M23" s="874">
        <v>0</v>
      </c>
      <c r="N23" s="874">
        <v>0</v>
      </c>
      <c r="O23" s="586"/>
      <c r="P23" s="587"/>
    </row>
    <row r="24" spans="1:18">
      <c r="A24" s="458" t="s">
        <v>551</v>
      </c>
      <c r="B24" s="874">
        <v>0</v>
      </c>
      <c r="C24" s="874">
        <v>0</v>
      </c>
      <c r="D24" s="874">
        <v>0</v>
      </c>
      <c r="E24" s="874">
        <v>0</v>
      </c>
      <c r="F24" s="874">
        <v>0</v>
      </c>
      <c r="G24" s="874">
        <v>0</v>
      </c>
      <c r="H24" s="874">
        <v>0</v>
      </c>
      <c r="I24" s="874">
        <v>0</v>
      </c>
      <c r="J24" s="874">
        <v>0</v>
      </c>
      <c r="K24" s="874">
        <v>0</v>
      </c>
      <c r="L24" s="874">
        <v>0</v>
      </c>
      <c r="M24" s="874">
        <v>0</v>
      </c>
      <c r="N24" s="874">
        <v>0</v>
      </c>
      <c r="O24" s="586"/>
      <c r="P24" s="587"/>
    </row>
    <row r="25" spans="1:18">
      <c r="A25" s="458" t="s">
        <v>552</v>
      </c>
      <c r="B25" s="874">
        <v>0</v>
      </c>
      <c r="C25" s="874">
        <v>920.76</v>
      </c>
      <c r="D25" s="874">
        <v>0</v>
      </c>
      <c r="E25" s="874">
        <v>8097.78</v>
      </c>
      <c r="F25" s="874">
        <v>6171.85</v>
      </c>
      <c r="G25" s="874">
        <v>19741.010000000002</v>
      </c>
      <c r="H25" s="874">
        <v>0</v>
      </c>
      <c r="I25" s="874">
        <v>0</v>
      </c>
      <c r="J25" s="874">
        <v>12666.66</v>
      </c>
      <c r="K25" s="874">
        <v>1354.2399999999998</v>
      </c>
      <c r="L25" s="874">
        <v>0</v>
      </c>
      <c r="M25" s="874">
        <v>619.28</v>
      </c>
      <c r="N25" s="874">
        <v>49571.579999999994</v>
      </c>
      <c r="O25" s="586"/>
      <c r="P25" s="587"/>
    </row>
    <row r="26" spans="1:18">
      <c r="A26" s="458" t="s">
        <v>553</v>
      </c>
      <c r="B26" s="874">
        <v>0</v>
      </c>
      <c r="C26" s="874">
        <v>7460.38</v>
      </c>
      <c r="D26" s="874">
        <v>0</v>
      </c>
      <c r="E26" s="874">
        <v>0</v>
      </c>
      <c r="F26" s="874">
        <v>0</v>
      </c>
      <c r="G26" s="874">
        <v>3080.52</v>
      </c>
      <c r="H26" s="874">
        <v>0</v>
      </c>
      <c r="I26" s="874">
        <v>0</v>
      </c>
      <c r="J26" s="874">
        <v>6333.33</v>
      </c>
      <c r="K26" s="874">
        <v>2.12</v>
      </c>
      <c r="L26" s="874">
        <v>0</v>
      </c>
      <c r="M26" s="874">
        <v>0</v>
      </c>
      <c r="N26" s="874">
        <v>16876.349999999999</v>
      </c>
      <c r="O26" s="586"/>
      <c r="P26" s="587"/>
    </row>
    <row r="27" spans="1:18">
      <c r="A27" s="458" t="s">
        <v>554</v>
      </c>
      <c r="B27" s="874">
        <v>3194.97</v>
      </c>
      <c r="C27" s="874">
        <v>3504.78</v>
      </c>
      <c r="D27" s="874">
        <v>2906.46</v>
      </c>
      <c r="E27" s="874">
        <v>3027.46</v>
      </c>
      <c r="F27" s="874">
        <v>3045.87</v>
      </c>
      <c r="G27" s="874">
        <v>6191.05</v>
      </c>
      <c r="H27" s="874">
        <v>2983.19</v>
      </c>
      <c r="I27" s="874">
        <v>3800.58</v>
      </c>
      <c r="J27" s="874">
        <v>10045.75</v>
      </c>
      <c r="K27" s="874">
        <v>3603.11</v>
      </c>
      <c r="L27" s="874">
        <v>3766.14</v>
      </c>
      <c r="M27" s="874">
        <v>1045.49</v>
      </c>
      <c r="N27" s="874">
        <v>47114.849999999991</v>
      </c>
      <c r="O27" s="586"/>
      <c r="P27" s="587"/>
    </row>
    <row r="28" spans="1:18" ht="14.25" customHeight="1">
      <c r="A28" s="457" t="s">
        <v>293</v>
      </c>
      <c r="B28" s="873">
        <v>7331606.1200000001</v>
      </c>
      <c r="C28" s="873">
        <v>6852825.1900000004</v>
      </c>
      <c r="D28" s="873">
        <v>4971042.6100000003</v>
      </c>
      <c r="E28" s="873">
        <v>17690712.18</v>
      </c>
      <c r="F28" s="873">
        <v>8683379.7199999988</v>
      </c>
      <c r="G28" s="873">
        <v>14812888</v>
      </c>
      <c r="H28" s="873">
        <v>12614548.470000001</v>
      </c>
      <c r="I28" s="873">
        <v>12477645.84</v>
      </c>
      <c r="J28" s="873">
        <v>22921364.859999999</v>
      </c>
      <c r="K28" s="873">
        <v>13249487.57</v>
      </c>
      <c r="L28" s="873">
        <v>7455558.6999999993</v>
      </c>
      <c r="M28" s="873">
        <v>6779829.29</v>
      </c>
      <c r="N28" s="873">
        <v>135840888.55000001</v>
      </c>
      <c r="O28" s="586"/>
      <c r="P28" s="587"/>
    </row>
    <row r="29" spans="1:18">
      <c r="A29" s="458" t="s">
        <v>555</v>
      </c>
      <c r="B29" s="874">
        <v>372596.85</v>
      </c>
      <c r="C29" s="874">
        <v>2279089.33</v>
      </c>
      <c r="D29" s="874">
        <v>1022967.36</v>
      </c>
      <c r="E29" s="874">
        <v>1223184.44</v>
      </c>
      <c r="F29" s="874">
        <v>726681.82</v>
      </c>
      <c r="G29" s="874">
        <v>3260797.1</v>
      </c>
      <c r="H29" s="874">
        <v>544763.91</v>
      </c>
      <c r="I29" s="874">
        <v>280022.42</v>
      </c>
      <c r="J29" s="874">
        <v>1293929.47</v>
      </c>
      <c r="K29" s="874">
        <v>1697145.92</v>
      </c>
      <c r="L29" s="874">
        <v>190166.66</v>
      </c>
      <c r="M29" s="874">
        <v>55000</v>
      </c>
      <c r="N29" s="874">
        <v>12946345.280000001</v>
      </c>
      <c r="O29" s="586"/>
      <c r="P29" s="587"/>
    </row>
    <row r="30" spans="1:18">
      <c r="A30" s="458" t="s">
        <v>556</v>
      </c>
      <c r="B30" s="874">
        <v>43588.5</v>
      </c>
      <c r="C30" s="874">
        <v>41167.03</v>
      </c>
      <c r="D30" s="874">
        <v>138085.63</v>
      </c>
      <c r="E30" s="874">
        <v>32131.43</v>
      </c>
      <c r="F30" s="874">
        <v>184351.24</v>
      </c>
      <c r="G30" s="874">
        <v>13354.99</v>
      </c>
      <c r="H30" s="874">
        <v>364724.81</v>
      </c>
      <c r="I30" s="874">
        <v>104518.28</v>
      </c>
      <c r="J30" s="874">
        <v>114928.71</v>
      </c>
      <c r="K30" s="874">
        <v>187002.7</v>
      </c>
      <c r="L30" s="874">
        <v>80784</v>
      </c>
      <c r="M30" s="874">
        <v>187401.18</v>
      </c>
      <c r="N30" s="874">
        <v>1492038.4999999998</v>
      </c>
      <c r="O30" s="586"/>
      <c r="P30" s="587"/>
    </row>
    <row r="31" spans="1:18" s="585" customFormat="1">
      <c r="A31" s="458" t="s">
        <v>557</v>
      </c>
      <c r="B31" s="874">
        <v>2364262.02</v>
      </c>
      <c r="C31" s="874">
        <v>1333181.78</v>
      </c>
      <c r="D31" s="874">
        <v>1331158.3799999999</v>
      </c>
      <c r="E31" s="874">
        <v>1391387.63</v>
      </c>
      <c r="F31" s="874">
        <v>645006.49</v>
      </c>
      <c r="G31" s="874">
        <v>1044760.18</v>
      </c>
      <c r="H31" s="874">
        <v>869293.57</v>
      </c>
      <c r="I31" s="874">
        <v>1024267.26</v>
      </c>
      <c r="J31" s="874">
        <v>1149705.47</v>
      </c>
      <c r="K31" s="874">
        <v>392317.9</v>
      </c>
      <c r="L31" s="874">
        <v>1495209.14</v>
      </c>
      <c r="M31" s="874">
        <v>666824.17000000004</v>
      </c>
      <c r="N31" s="874">
        <v>13707373.99</v>
      </c>
      <c r="O31" s="586"/>
      <c r="P31" s="587"/>
      <c r="R31" s="592"/>
    </row>
    <row r="32" spans="1:18" ht="14.25" customHeight="1">
      <c r="A32" s="458" t="s">
        <v>558</v>
      </c>
      <c r="B32" s="874">
        <v>214861.94</v>
      </c>
      <c r="C32" s="874">
        <v>231137.8</v>
      </c>
      <c r="D32" s="874">
        <v>213523.66</v>
      </c>
      <c r="E32" s="874">
        <v>213671.45</v>
      </c>
      <c r="F32" s="874">
        <v>269501.25</v>
      </c>
      <c r="G32" s="874">
        <v>266729.87</v>
      </c>
      <c r="H32" s="874">
        <v>304764.43000000005</v>
      </c>
      <c r="I32" s="874">
        <v>1325017.83</v>
      </c>
      <c r="J32" s="874">
        <v>199207.63</v>
      </c>
      <c r="K32" s="874">
        <v>242519.52</v>
      </c>
      <c r="L32" s="874">
        <v>261353.25</v>
      </c>
      <c r="M32" s="874">
        <v>217791.85</v>
      </c>
      <c r="N32" s="874">
        <v>3960080.4800000004</v>
      </c>
      <c r="O32" s="586"/>
      <c r="P32" s="587"/>
    </row>
    <row r="33" spans="1:26">
      <c r="A33" s="458" t="s">
        <v>559</v>
      </c>
      <c r="B33" s="874">
        <v>0</v>
      </c>
      <c r="C33" s="874">
        <v>0</v>
      </c>
      <c r="D33" s="874">
        <v>0</v>
      </c>
      <c r="E33" s="874">
        <v>0</v>
      </c>
      <c r="F33" s="874">
        <v>0</v>
      </c>
      <c r="G33" s="874">
        <v>0</v>
      </c>
      <c r="H33" s="874">
        <v>0</v>
      </c>
      <c r="I33" s="874">
        <v>0</v>
      </c>
      <c r="J33" s="874">
        <v>0</v>
      </c>
      <c r="K33" s="874">
        <v>0</v>
      </c>
      <c r="L33" s="874">
        <v>0</v>
      </c>
      <c r="M33" s="874">
        <v>0</v>
      </c>
      <c r="N33" s="874">
        <v>0</v>
      </c>
      <c r="O33" s="586"/>
      <c r="P33" s="587"/>
    </row>
    <row r="34" spans="1:26">
      <c r="A34" s="458" t="s">
        <v>560</v>
      </c>
      <c r="B34" s="874">
        <v>890640.91</v>
      </c>
      <c r="C34" s="874">
        <v>1908539.11</v>
      </c>
      <c r="D34" s="874">
        <v>1086214.29</v>
      </c>
      <c r="E34" s="874">
        <v>1166098.79</v>
      </c>
      <c r="F34" s="874">
        <v>1270276.75</v>
      </c>
      <c r="G34" s="874">
        <v>1807915.31</v>
      </c>
      <c r="H34" s="874">
        <v>1205784.58</v>
      </c>
      <c r="I34" s="874">
        <v>1983060.89</v>
      </c>
      <c r="J34" s="874">
        <v>1540362.68</v>
      </c>
      <c r="K34" s="874">
        <v>1997789.71</v>
      </c>
      <c r="L34" s="874">
        <v>3217861.01</v>
      </c>
      <c r="M34" s="874">
        <v>3638837.13</v>
      </c>
      <c r="N34" s="874">
        <v>21713381.16</v>
      </c>
      <c r="O34" s="586"/>
      <c r="P34" s="587"/>
    </row>
    <row r="35" spans="1:26">
      <c r="A35" s="458" t="s">
        <v>561</v>
      </c>
      <c r="B35" s="874">
        <v>589834.61</v>
      </c>
      <c r="C35" s="874">
        <v>257691.74</v>
      </c>
      <c r="D35" s="874">
        <v>213697.73</v>
      </c>
      <c r="E35" s="874">
        <v>1322277.92</v>
      </c>
      <c r="F35" s="874">
        <v>1189124.22</v>
      </c>
      <c r="G35" s="874">
        <v>1103534.6000000001</v>
      </c>
      <c r="H35" s="874">
        <v>440219.91</v>
      </c>
      <c r="I35" s="874">
        <v>587502.74</v>
      </c>
      <c r="J35" s="874">
        <v>515472.8</v>
      </c>
      <c r="K35" s="874">
        <v>423842.07</v>
      </c>
      <c r="L35" s="874">
        <v>961577.04</v>
      </c>
      <c r="M35" s="874">
        <v>940270.3</v>
      </c>
      <c r="N35" s="874">
        <v>8545045.6800000016</v>
      </c>
      <c r="O35" s="586"/>
      <c r="P35" s="587"/>
    </row>
    <row r="36" spans="1:26">
      <c r="A36" s="458" t="s">
        <v>562</v>
      </c>
      <c r="B36" s="874">
        <v>2855821.29</v>
      </c>
      <c r="C36" s="874">
        <v>802018.4</v>
      </c>
      <c r="D36" s="874">
        <v>965395.56</v>
      </c>
      <c r="E36" s="874">
        <v>12341960.52</v>
      </c>
      <c r="F36" s="874">
        <v>4398437.95</v>
      </c>
      <c r="G36" s="874">
        <v>7315795.9500000002</v>
      </c>
      <c r="H36" s="874">
        <v>8884997.2599999998</v>
      </c>
      <c r="I36" s="874">
        <v>7173256.4199999999</v>
      </c>
      <c r="J36" s="874">
        <v>18107758.100000001</v>
      </c>
      <c r="K36" s="874">
        <v>8308869.75</v>
      </c>
      <c r="L36" s="874">
        <v>1248607.6000000001</v>
      </c>
      <c r="M36" s="874">
        <v>1073704.6599999999</v>
      </c>
      <c r="N36" s="874">
        <v>73476623.459999993</v>
      </c>
      <c r="O36" s="586"/>
      <c r="P36" s="587"/>
    </row>
    <row r="37" spans="1:26">
      <c r="A37" s="457" t="s">
        <v>291</v>
      </c>
      <c r="B37" s="873">
        <v>1506330.96</v>
      </c>
      <c r="C37" s="873">
        <v>1180259</v>
      </c>
      <c r="D37" s="873">
        <v>1467576.9100000001</v>
      </c>
      <c r="E37" s="873">
        <v>2126480.17</v>
      </c>
      <c r="F37" s="873">
        <v>1949072.71</v>
      </c>
      <c r="G37" s="873">
        <v>2970335.18</v>
      </c>
      <c r="H37" s="873">
        <v>3070837.69</v>
      </c>
      <c r="I37" s="873">
        <v>2399313.87</v>
      </c>
      <c r="J37" s="873">
        <v>1834846.34</v>
      </c>
      <c r="K37" s="873">
        <v>1788902.65</v>
      </c>
      <c r="L37" s="873">
        <v>2309095.1799999997</v>
      </c>
      <c r="M37" s="873">
        <v>1970010.8</v>
      </c>
      <c r="N37" s="873">
        <v>24573061.459999997</v>
      </c>
      <c r="O37" s="586"/>
      <c r="P37" s="587"/>
    </row>
    <row r="38" spans="1:26">
      <c r="A38" s="456" t="s">
        <v>188</v>
      </c>
      <c r="B38" s="872">
        <v>16237015.620000001</v>
      </c>
      <c r="C38" s="872">
        <v>28962699.949999999</v>
      </c>
      <c r="D38" s="872">
        <v>68897276.640000001</v>
      </c>
      <c r="E38" s="872">
        <v>65640063.089999996</v>
      </c>
      <c r="F38" s="872">
        <v>52064766.669999994</v>
      </c>
      <c r="G38" s="872">
        <v>54048954.730000004</v>
      </c>
      <c r="H38" s="872">
        <v>65134578.900000006</v>
      </c>
      <c r="I38" s="872">
        <v>57495546.5</v>
      </c>
      <c r="J38" s="872">
        <v>68713413.310000002</v>
      </c>
      <c r="K38" s="872">
        <v>53923011.890000008</v>
      </c>
      <c r="L38" s="872">
        <v>40105188.759999998</v>
      </c>
      <c r="M38" s="872">
        <v>46996510.390000008</v>
      </c>
      <c r="N38" s="872">
        <v>618219026.45000005</v>
      </c>
      <c r="O38" s="586"/>
      <c r="P38" s="587"/>
    </row>
    <row r="39" spans="1:26" s="584" customFormat="1">
      <c r="A39" s="458" t="s">
        <v>563</v>
      </c>
      <c r="B39" s="874">
        <v>9854378.6300000008</v>
      </c>
      <c r="C39" s="874">
        <v>16082215.99</v>
      </c>
      <c r="D39" s="874">
        <v>30698584.710000001</v>
      </c>
      <c r="E39" s="874">
        <v>29903368.079999998</v>
      </c>
      <c r="F39" s="874">
        <v>30670102.879999999</v>
      </c>
      <c r="G39" s="874">
        <v>27991509.440000001</v>
      </c>
      <c r="H39" s="874">
        <v>33965099.770000003</v>
      </c>
      <c r="I39" s="874">
        <v>34133811.509999998</v>
      </c>
      <c r="J39" s="874">
        <v>31746045</v>
      </c>
      <c r="K39" s="874">
        <v>28039751.640000001</v>
      </c>
      <c r="L39" s="874">
        <v>26877637.829999998</v>
      </c>
      <c r="M39" s="874">
        <v>25942749.050000001</v>
      </c>
      <c r="N39" s="874">
        <v>325905254.52999997</v>
      </c>
      <c r="O39" s="590"/>
      <c r="P39" s="591"/>
      <c r="R39" s="589"/>
    </row>
    <row r="40" spans="1:26" s="585" customFormat="1">
      <c r="A40" s="458" t="s">
        <v>564</v>
      </c>
      <c r="B40" s="874">
        <v>662027.56999999995</v>
      </c>
      <c r="C40" s="874">
        <v>3671532.12</v>
      </c>
      <c r="D40" s="874">
        <v>1484021.21</v>
      </c>
      <c r="E40" s="874">
        <v>16989253.350000001</v>
      </c>
      <c r="F40" s="874">
        <v>6393737.0999999996</v>
      </c>
      <c r="G40" s="874">
        <v>10992616.220000001</v>
      </c>
      <c r="H40" s="874">
        <v>6957413.75</v>
      </c>
      <c r="I40" s="874">
        <v>2736371.67</v>
      </c>
      <c r="J40" s="874">
        <v>2507008.48</v>
      </c>
      <c r="K40" s="874">
        <v>15004691.279999999</v>
      </c>
      <c r="L40" s="874">
        <v>1447527.09</v>
      </c>
      <c r="M40" s="874">
        <v>1109741.76</v>
      </c>
      <c r="N40" s="874">
        <v>69955941.600000009</v>
      </c>
      <c r="O40" s="586"/>
      <c r="P40" s="587"/>
      <c r="R40" s="592"/>
    </row>
    <row r="41" spans="1:26">
      <c r="A41" s="458" t="s">
        <v>565</v>
      </c>
      <c r="B41" s="874">
        <v>1853381.4</v>
      </c>
      <c r="C41" s="874">
        <v>3734366.26</v>
      </c>
      <c r="D41" s="874">
        <v>26482076.48</v>
      </c>
      <c r="E41" s="874">
        <v>5046664.46</v>
      </c>
      <c r="F41" s="874">
        <v>4623524.75</v>
      </c>
      <c r="G41" s="874">
        <v>6319491.4199999999</v>
      </c>
      <c r="H41" s="874">
        <v>7930948.8399999999</v>
      </c>
      <c r="I41" s="874">
        <v>6803986.8200000003</v>
      </c>
      <c r="J41" s="874">
        <v>23291577.079999998</v>
      </c>
      <c r="K41" s="874">
        <v>2688915.02</v>
      </c>
      <c r="L41" s="874">
        <v>2011057.55</v>
      </c>
      <c r="M41" s="874">
        <v>2026438.34</v>
      </c>
      <c r="N41" s="874">
        <v>92812428.419999987</v>
      </c>
      <c r="O41" s="586"/>
      <c r="P41" s="587"/>
      <c r="Q41" s="593"/>
    </row>
    <row r="42" spans="1:26" s="584" customFormat="1">
      <c r="A42" s="458" t="s">
        <v>566</v>
      </c>
      <c r="B42" s="874">
        <v>779596.43</v>
      </c>
      <c r="C42" s="874">
        <v>1422572.92</v>
      </c>
      <c r="D42" s="874">
        <v>2753370.09</v>
      </c>
      <c r="E42" s="874">
        <v>2937899.07</v>
      </c>
      <c r="F42" s="874">
        <v>3378908.55</v>
      </c>
      <c r="G42" s="874">
        <v>2777830.07</v>
      </c>
      <c r="H42" s="874">
        <v>7450138</v>
      </c>
      <c r="I42" s="874">
        <v>3921494.14</v>
      </c>
      <c r="J42" s="874">
        <v>2347721.5299999998</v>
      </c>
      <c r="K42" s="874">
        <v>2913112.19</v>
      </c>
      <c r="L42" s="874">
        <v>1305946.9099999999</v>
      </c>
      <c r="M42" s="874">
        <v>5778162.04</v>
      </c>
      <c r="N42" s="874">
        <v>37766751.940000005</v>
      </c>
      <c r="O42" s="586"/>
      <c r="P42" s="588"/>
      <c r="Q42" s="594"/>
      <c r="R42" s="589"/>
    </row>
    <row r="43" spans="1:26">
      <c r="A43" s="458" t="s">
        <v>567</v>
      </c>
      <c r="B43" s="874">
        <v>0</v>
      </c>
      <c r="C43" s="874">
        <v>0</v>
      </c>
      <c r="D43" s="874">
        <v>0</v>
      </c>
      <c r="E43" s="874">
        <v>2185.39</v>
      </c>
      <c r="F43" s="874">
        <v>10603.92</v>
      </c>
      <c r="G43" s="874">
        <v>23830.57</v>
      </c>
      <c r="H43" s="874">
        <v>27633.13</v>
      </c>
      <c r="I43" s="874">
        <v>45189.96</v>
      </c>
      <c r="J43" s="874">
        <v>59655.62</v>
      </c>
      <c r="K43" s="874">
        <v>74565.490000000005</v>
      </c>
      <c r="L43" s="874">
        <v>93445.2</v>
      </c>
      <c r="M43" s="874">
        <v>103776.46</v>
      </c>
      <c r="N43" s="874">
        <v>440885.74000000005</v>
      </c>
      <c r="O43" s="586"/>
      <c r="P43" s="595"/>
      <c r="Q43" s="595"/>
      <c r="R43" s="592"/>
      <c r="S43" s="595"/>
      <c r="T43" s="595"/>
      <c r="U43" s="595"/>
      <c r="V43" s="595"/>
      <c r="W43" s="595"/>
      <c r="X43" s="595"/>
      <c r="Y43" s="595"/>
      <c r="Z43" s="595"/>
    </row>
    <row r="44" spans="1:26">
      <c r="A44" s="458" t="s">
        <v>782</v>
      </c>
      <c r="B44" s="874">
        <v>1465691.31</v>
      </c>
      <c r="C44" s="874">
        <v>1732260.78</v>
      </c>
      <c r="D44" s="874">
        <v>2877227.98</v>
      </c>
      <c r="E44" s="874">
        <v>1989830.4</v>
      </c>
      <c r="F44" s="874">
        <v>2029875.85</v>
      </c>
      <c r="G44" s="874">
        <v>1637818.93</v>
      </c>
      <c r="H44" s="874">
        <v>1617569.53</v>
      </c>
      <c r="I44" s="874">
        <v>2226094.21</v>
      </c>
      <c r="J44" s="874">
        <v>1988900.81</v>
      </c>
      <c r="K44" s="874">
        <v>1661410.42</v>
      </c>
      <c r="L44" s="874">
        <v>1889929.64</v>
      </c>
      <c r="M44" s="874">
        <v>1445820.36</v>
      </c>
      <c r="N44" s="874">
        <v>22562430.219999999</v>
      </c>
      <c r="O44" s="586"/>
      <c r="P44" s="587"/>
    </row>
    <row r="45" spans="1:26">
      <c r="A45" s="458" t="s">
        <v>569</v>
      </c>
      <c r="B45" s="874">
        <v>224000</v>
      </c>
      <c r="C45" s="874">
        <v>82000</v>
      </c>
      <c r="D45" s="874">
        <v>845857</v>
      </c>
      <c r="E45" s="874">
        <v>5589001.7999999998</v>
      </c>
      <c r="F45" s="874">
        <v>1091716</v>
      </c>
      <c r="G45" s="874">
        <v>353000</v>
      </c>
      <c r="H45" s="874">
        <v>1089739.56</v>
      </c>
      <c r="I45" s="874">
        <v>1048000</v>
      </c>
      <c r="J45" s="874">
        <v>540000</v>
      </c>
      <c r="K45" s="874">
        <v>622500</v>
      </c>
      <c r="L45" s="874">
        <v>1530292</v>
      </c>
      <c r="M45" s="874">
        <v>5007342</v>
      </c>
      <c r="N45" s="874">
        <v>18023448.359999999</v>
      </c>
      <c r="O45" s="586"/>
      <c r="P45" s="587"/>
    </row>
    <row r="46" spans="1:26">
      <c r="A46" s="458" t="s">
        <v>570</v>
      </c>
      <c r="B46" s="874">
        <v>0</v>
      </c>
      <c r="C46" s="874">
        <v>0</v>
      </c>
      <c r="D46" s="874">
        <v>0</v>
      </c>
      <c r="E46" s="874">
        <v>0</v>
      </c>
      <c r="F46" s="874">
        <v>0</v>
      </c>
      <c r="G46" s="874">
        <v>0</v>
      </c>
      <c r="H46" s="874">
        <v>0</v>
      </c>
      <c r="I46" s="874">
        <v>0</v>
      </c>
      <c r="J46" s="874">
        <v>0</v>
      </c>
      <c r="K46" s="874">
        <v>0</v>
      </c>
      <c r="L46" s="874">
        <v>0</v>
      </c>
      <c r="M46" s="874">
        <v>0</v>
      </c>
      <c r="N46" s="874">
        <v>0</v>
      </c>
      <c r="O46" s="586"/>
      <c r="P46" s="587"/>
    </row>
    <row r="47" spans="1:26">
      <c r="A47" s="458" t="s">
        <v>571</v>
      </c>
      <c r="B47" s="874">
        <v>1397940.2799999998</v>
      </c>
      <c r="C47" s="874">
        <v>2237751.88</v>
      </c>
      <c r="D47" s="874">
        <v>3756139.1700000004</v>
      </c>
      <c r="E47" s="874">
        <v>3181860.54</v>
      </c>
      <c r="F47" s="874">
        <v>3866297.62</v>
      </c>
      <c r="G47" s="874">
        <v>3952858.0800000005</v>
      </c>
      <c r="H47" s="874">
        <v>6096036.3200000003</v>
      </c>
      <c r="I47" s="874">
        <v>6580598.1900000004</v>
      </c>
      <c r="J47" s="874">
        <v>6232504.79</v>
      </c>
      <c r="K47" s="874">
        <v>2918065.8500000006</v>
      </c>
      <c r="L47" s="874">
        <v>4949352.5399999991</v>
      </c>
      <c r="M47" s="874">
        <v>5582480.3799999999</v>
      </c>
      <c r="N47" s="874">
        <v>50751885.640000008</v>
      </c>
      <c r="O47" s="586"/>
      <c r="P47" s="587"/>
    </row>
    <row r="48" spans="1:26">
      <c r="A48" s="456" t="s">
        <v>305</v>
      </c>
      <c r="B48" s="872">
        <v>58966723.919999994</v>
      </c>
      <c r="C48" s="872">
        <v>60080238.469999999</v>
      </c>
      <c r="D48" s="872">
        <v>48448952.99000001</v>
      </c>
      <c r="E48" s="872">
        <v>51350161.600000001</v>
      </c>
      <c r="F48" s="872">
        <v>53436250.29999999</v>
      </c>
      <c r="G48" s="872">
        <v>53108124.200000003</v>
      </c>
      <c r="H48" s="872">
        <v>66157254.340000004</v>
      </c>
      <c r="I48" s="872">
        <v>54526625.369999997</v>
      </c>
      <c r="J48" s="872">
        <v>56778655.739999995</v>
      </c>
      <c r="K48" s="872">
        <v>48909123.799999997</v>
      </c>
      <c r="L48" s="872">
        <v>47624673.329999998</v>
      </c>
      <c r="M48" s="872">
        <v>55025202.259999998</v>
      </c>
      <c r="N48" s="872">
        <v>654411986.31999993</v>
      </c>
      <c r="O48" s="586"/>
      <c r="P48" s="587"/>
    </row>
    <row r="49" spans="1:16">
      <c r="A49" s="457" t="s">
        <v>306</v>
      </c>
      <c r="B49" s="873">
        <v>49086166.439999998</v>
      </c>
      <c r="C49" s="873">
        <v>47793279.689999998</v>
      </c>
      <c r="D49" s="873">
        <v>36365013.350000001</v>
      </c>
      <c r="E49" s="873">
        <v>38963284.240000002</v>
      </c>
      <c r="F49" s="873">
        <v>41411607.479999997</v>
      </c>
      <c r="G49" s="873">
        <v>40144185.140000001</v>
      </c>
      <c r="H49" s="873">
        <v>53353215.280000001</v>
      </c>
      <c r="I49" s="873">
        <v>42577809.789999999</v>
      </c>
      <c r="J49" s="873">
        <v>47093173.090000004</v>
      </c>
      <c r="K49" s="873">
        <v>38208825.159999996</v>
      </c>
      <c r="L49" s="873">
        <v>37951657.659999996</v>
      </c>
      <c r="M49" s="873">
        <v>45080525.780000001</v>
      </c>
      <c r="N49" s="873">
        <v>518028743.0999999</v>
      </c>
      <c r="O49" s="586"/>
      <c r="P49" s="587"/>
    </row>
    <row r="50" spans="1:16">
      <c r="A50" s="458" t="s">
        <v>572</v>
      </c>
      <c r="B50" s="874">
        <v>49086166.439999998</v>
      </c>
      <c r="C50" s="874">
        <v>47793279.689999998</v>
      </c>
      <c r="D50" s="874">
        <v>36365013.350000001</v>
      </c>
      <c r="E50" s="874">
        <v>38963284.240000002</v>
      </c>
      <c r="F50" s="874">
        <v>41411607.479999997</v>
      </c>
      <c r="G50" s="874">
        <v>40144185.140000001</v>
      </c>
      <c r="H50" s="874">
        <v>53353215.280000001</v>
      </c>
      <c r="I50" s="874">
        <v>42577809.789999999</v>
      </c>
      <c r="J50" s="874">
        <v>47093173.090000004</v>
      </c>
      <c r="K50" s="874">
        <v>38208825.159999996</v>
      </c>
      <c r="L50" s="874">
        <v>37951657.659999996</v>
      </c>
      <c r="M50" s="874">
        <v>45080525.780000001</v>
      </c>
      <c r="N50" s="874">
        <v>518028743.0999999</v>
      </c>
      <c r="O50" s="586"/>
      <c r="P50" s="587"/>
    </row>
    <row r="51" spans="1:16">
      <c r="A51" s="457" t="s">
        <v>296</v>
      </c>
      <c r="B51" s="873">
        <v>3813083.33</v>
      </c>
      <c r="C51" s="873">
        <v>3857698.2</v>
      </c>
      <c r="D51" s="873">
        <v>3838829.88</v>
      </c>
      <c r="E51" s="873">
        <v>3922869.57</v>
      </c>
      <c r="F51" s="873">
        <v>3968724.73</v>
      </c>
      <c r="G51" s="873">
        <v>4088923.87</v>
      </c>
      <c r="H51" s="873">
        <v>4147659.37</v>
      </c>
      <c r="I51" s="873">
        <v>4201716.49</v>
      </c>
      <c r="J51" s="873">
        <v>4263689.41</v>
      </c>
      <c r="K51" s="873">
        <v>4244837.58</v>
      </c>
      <c r="L51" s="873">
        <v>4367891.09</v>
      </c>
      <c r="M51" s="873">
        <v>4494520.05</v>
      </c>
      <c r="N51" s="873">
        <v>49210443.570000008</v>
      </c>
      <c r="O51" s="586"/>
      <c r="P51" s="587"/>
    </row>
    <row r="52" spans="1:16">
      <c r="A52" s="458" t="s">
        <v>573</v>
      </c>
      <c r="B52" s="874">
        <v>0</v>
      </c>
      <c r="C52" s="874">
        <v>0</v>
      </c>
      <c r="D52" s="874">
        <v>0</v>
      </c>
      <c r="E52" s="874">
        <v>0</v>
      </c>
      <c r="F52" s="874">
        <v>0</v>
      </c>
      <c r="G52" s="874">
        <v>0</v>
      </c>
      <c r="H52" s="874">
        <v>0</v>
      </c>
      <c r="I52" s="874">
        <v>0</v>
      </c>
      <c r="J52" s="874">
        <v>0</v>
      </c>
      <c r="K52" s="874">
        <v>0</v>
      </c>
      <c r="L52" s="874">
        <v>0</v>
      </c>
      <c r="M52" s="874">
        <v>0</v>
      </c>
      <c r="N52" s="874">
        <v>0</v>
      </c>
      <c r="O52" s="586"/>
      <c r="P52" s="587"/>
    </row>
    <row r="53" spans="1:16">
      <c r="A53" s="458" t="s">
        <v>574</v>
      </c>
      <c r="B53" s="874">
        <v>0</v>
      </c>
      <c r="C53" s="874">
        <v>0</v>
      </c>
      <c r="D53" s="874">
        <v>0</v>
      </c>
      <c r="E53" s="874">
        <v>0</v>
      </c>
      <c r="F53" s="874">
        <v>0</v>
      </c>
      <c r="G53" s="874">
        <v>0</v>
      </c>
      <c r="H53" s="874">
        <v>0</v>
      </c>
      <c r="I53" s="874">
        <v>0</v>
      </c>
      <c r="J53" s="874">
        <v>0</v>
      </c>
      <c r="K53" s="874">
        <v>0</v>
      </c>
      <c r="L53" s="874">
        <v>0</v>
      </c>
      <c r="M53" s="874">
        <v>0</v>
      </c>
      <c r="N53" s="874">
        <v>0</v>
      </c>
      <c r="O53" s="586"/>
      <c r="P53" s="587"/>
    </row>
    <row r="54" spans="1:16">
      <c r="A54" s="458" t="s">
        <v>575</v>
      </c>
      <c r="B54" s="874">
        <v>0</v>
      </c>
      <c r="C54" s="874">
        <v>0</v>
      </c>
      <c r="D54" s="874">
        <v>0</v>
      </c>
      <c r="E54" s="874">
        <v>0</v>
      </c>
      <c r="F54" s="874">
        <v>0</v>
      </c>
      <c r="G54" s="874">
        <v>0</v>
      </c>
      <c r="H54" s="874">
        <v>0</v>
      </c>
      <c r="I54" s="874">
        <v>0</v>
      </c>
      <c r="J54" s="874">
        <v>0</v>
      </c>
      <c r="K54" s="874">
        <v>0</v>
      </c>
      <c r="L54" s="874">
        <v>0</v>
      </c>
      <c r="M54" s="874">
        <v>0</v>
      </c>
      <c r="N54" s="874">
        <v>0</v>
      </c>
      <c r="P54" s="593"/>
    </row>
    <row r="55" spans="1:16">
      <c r="A55" s="458" t="s">
        <v>576</v>
      </c>
      <c r="B55" s="874">
        <v>0</v>
      </c>
      <c r="C55" s="874">
        <v>0</v>
      </c>
      <c r="D55" s="874">
        <v>0</v>
      </c>
      <c r="E55" s="874">
        <v>0</v>
      </c>
      <c r="F55" s="874">
        <v>0</v>
      </c>
      <c r="G55" s="874">
        <v>0</v>
      </c>
      <c r="H55" s="874">
        <v>0</v>
      </c>
      <c r="I55" s="874">
        <v>0</v>
      </c>
      <c r="J55" s="874">
        <v>0</v>
      </c>
      <c r="K55" s="874">
        <v>0</v>
      </c>
      <c r="L55" s="874">
        <v>0</v>
      </c>
      <c r="M55" s="874">
        <v>0</v>
      </c>
      <c r="N55" s="874">
        <v>0</v>
      </c>
    </row>
    <row r="56" spans="1:16">
      <c r="A56" s="458" t="s">
        <v>577</v>
      </c>
      <c r="B56" s="874">
        <v>0</v>
      </c>
      <c r="C56" s="874">
        <v>0</v>
      </c>
      <c r="D56" s="874">
        <v>0</v>
      </c>
      <c r="E56" s="874">
        <v>0</v>
      </c>
      <c r="F56" s="874">
        <v>0</v>
      </c>
      <c r="G56" s="874">
        <v>0</v>
      </c>
      <c r="H56" s="874">
        <v>0</v>
      </c>
      <c r="I56" s="874">
        <v>0</v>
      </c>
      <c r="J56" s="874">
        <v>0</v>
      </c>
      <c r="K56" s="874">
        <v>0</v>
      </c>
      <c r="L56" s="874">
        <v>0</v>
      </c>
      <c r="M56" s="874">
        <v>0</v>
      </c>
      <c r="N56" s="874">
        <v>0</v>
      </c>
    </row>
    <row r="57" spans="1:16">
      <c r="A57" s="458" t="s">
        <v>578</v>
      </c>
      <c r="B57" s="874">
        <v>3813083.33</v>
      </c>
      <c r="C57" s="874">
        <v>3857698.2</v>
      </c>
      <c r="D57" s="874">
        <v>3838829.88</v>
      </c>
      <c r="E57" s="874">
        <v>3922869.57</v>
      </c>
      <c r="F57" s="874">
        <v>3968724.73</v>
      </c>
      <c r="G57" s="874">
        <v>4088923.87</v>
      </c>
      <c r="H57" s="874">
        <v>4147659.37</v>
      </c>
      <c r="I57" s="874">
        <v>4201716.49</v>
      </c>
      <c r="J57" s="874">
        <v>4263689.41</v>
      </c>
      <c r="K57" s="874">
        <v>4244837.58</v>
      </c>
      <c r="L57" s="874">
        <v>4367891.09</v>
      </c>
      <c r="M57" s="874">
        <v>4494520.05</v>
      </c>
      <c r="N57" s="874">
        <v>49210443.570000008</v>
      </c>
      <c r="O57" s="596"/>
    </row>
    <row r="58" spans="1:16">
      <c r="A58" s="458" t="s">
        <v>579</v>
      </c>
      <c r="B58" s="874">
        <v>0</v>
      </c>
      <c r="C58" s="874">
        <v>0</v>
      </c>
      <c r="D58" s="874">
        <v>0</v>
      </c>
      <c r="E58" s="874">
        <v>0</v>
      </c>
      <c r="F58" s="874">
        <v>0</v>
      </c>
      <c r="G58" s="874">
        <v>0</v>
      </c>
      <c r="H58" s="874">
        <v>0</v>
      </c>
      <c r="I58" s="874">
        <v>0</v>
      </c>
      <c r="J58" s="874">
        <v>0</v>
      </c>
      <c r="K58" s="874">
        <v>0</v>
      </c>
      <c r="L58" s="874">
        <v>0</v>
      </c>
      <c r="M58" s="874">
        <v>0</v>
      </c>
      <c r="N58" s="874">
        <v>0</v>
      </c>
    </row>
    <row r="59" spans="1:16">
      <c r="A59" s="458" t="s">
        <v>562</v>
      </c>
      <c r="B59" s="874">
        <v>0</v>
      </c>
      <c r="C59" s="874">
        <v>0</v>
      </c>
      <c r="D59" s="874">
        <v>0</v>
      </c>
      <c r="E59" s="874">
        <v>0</v>
      </c>
      <c r="F59" s="874">
        <v>0</v>
      </c>
      <c r="G59" s="874">
        <v>0</v>
      </c>
      <c r="H59" s="874">
        <v>0</v>
      </c>
      <c r="I59" s="874">
        <v>0</v>
      </c>
      <c r="J59" s="874">
        <v>0</v>
      </c>
      <c r="K59" s="874">
        <v>0</v>
      </c>
      <c r="L59" s="874">
        <v>0</v>
      </c>
      <c r="M59" s="874">
        <v>0</v>
      </c>
      <c r="N59" s="874">
        <v>0</v>
      </c>
    </row>
    <row r="60" spans="1:16">
      <c r="A60" s="457" t="s">
        <v>4</v>
      </c>
      <c r="B60" s="873">
        <v>5716889.9199999999</v>
      </c>
      <c r="C60" s="873">
        <v>8034645.5299999993</v>
      </c>
      <c r="D60" s="873">
        <v>7963783.2300000004</v>
      </c>
      <c r="E60" s="873">
        <v>8098539.3099999996</v>
      </c>
      <c r="F60" s="873">
        <v>7524559.9400000004</v>
      </c>
      <c r="G60" s="873">
        <v>8451777.0200000014</v>
      </c>
      <c r="H60" s="873">
        <v>7837338.9899999993</v>
      </c>
      <c r="I60" s="873">
        <v>7488061.1200000001</v>
      </c>
      <c r="J60" s="873">
        <v>5224871.6899999995</v>
      </c>
      <c r="K60" s="873">
        <v>6252421</v>
      </c>
      <c r="L60" s="873">
        <v>5065784.7499999991</v>
      </c>
      <c r="M60" s="873">
        <v>5119646.8</v>
      </c>
      <c r="N60" s="873">
        <v>82778319.299999997</v>
      </c>
    </row>
    <row r="61" spans="1:16">
      <c r="A61" s="458" t="s">
        <v>580</v>
      </c>
      <c r="B61" s="874">
        <v>2818974.56</v>
      </c>
      <c r="C61" s="874">
        <v>4691164.5599999996</v>
      </c>
      <c r="D61" s="874">
        <v>3873319.4</v>
      </c>
      <c r="E61" s="874">
        <v>3908220.27</v>
      </c>
      <c r="F61" s="874">
        <v>3448247.43</v>
      </c>
      <c r="G61" s="874">
        <v>4185628.81</v>
      </c>
      <c r="H61" s="874">
        <v>2856899.63</v>
      </c>
      <c r="I61" s="874">
        <v>2398167.79</v>
      </c>
      <c r="J61" s="874">
        <v>1844394.44</v>
      </c>
      <c r="K61" s="874">
        <v>2833509.44</v>
      </c>
      <c r="L61" s="874">
        <v>1561926.1</v>
      </c>
      <c r="M61" s="874">
        <v>1691893.97</v>
      </c>
      <c r="N61" s="874">
        <v>36112346.399999999</v>
      </c>
    </row>
    <row r="62" spans="1:16">
      <c r="A62" s="458" t="s">
        <v>581</v>
      </c>
      <c r="B62" s="874">
        <v>176900</v>
      </c>
      <c r="C62" s="874">
        <v>543200</v>
      </c>
      <c r="D62" s="874">
        <v>936800</v>
      </c>
      <c r="E62" s="874">
        <v>506400</v>
      </c>
      <c r="F62" s="874">
        <v>441700</v>
      </c>
      <c r="G62" s="874">
        <v>530000</v>
      </c>
      <c r="H62" s="874">
        <v>422450</v>
      </c>
      <c r="I62" s="874">
        <v>534200</v>
      </c>
      <c r="J62" s="874">
        <v>409750</v>
      </c>
      <c r="K62" s="874">
        <v>393950</v>
      </c>
      <c r="L62" s="874">
        <v>355100</v>
      </c>
      <c r="M62" s="874">
        <v>587300</v>
      </c>
      <c r="N62" s="874">
        <v>5837750</v>
      </c>
    </row>
    <row r="63" spans="1:16">
      <c r="A63" s="458" t="s">
        <v>596</v>
      </c>
      <c r="B63" s="874">
        <v>0</v>
      </c>
      <c r="C63" s="874">
        <v>0</v>
      </c>
      <c r="D63" s="874">
        <v>0</v>
      </c>
      <c r="E63" s="874">
        <v>0</v>
      </c>
      <c r="F63" s="874">
        <v>0</v>
      </c>
      <c r="G63" s="874">
        <v>0</v>
      </c>
      <c r="H63" s="874">
        <v>0</v>
      </c>
      <c r="I63" s="874">
        <v>0</v>
      </c>
      <c r="J63" s="874">
        <v>0</v>
      </c>
      <c r="K63" s="874">
        <v>0</v>
      </c>
      <c r="L63" s="874">
        <v>0</v>
      </c>
      <c r="M63" s="874">
        <v>0</v>
      </c>
      <c r="N63" s="874">
        <v>0</v>
      </c>
    </row>
    <row r="64" spans="1:16">
      <c r="A64" s="458" t="s">
        <v>582</v>
      </c>
      <c r="B64" s="874">
        <v>2721015.36</v>
      </c>
      <c r="C64" s="874">
        <v>2800217.06</v>
      </c>
      <c r="D64" s="874">
        <v>3153663.83</v>
      </c>
      <c r="E64" s="874">
        <v>3681600.59</v>
      </c>
      <c r="F64" s="874">
        <v>3633904.63</v>
      </c>
      <c r="G64" s="874">
        <v>3736064.14</v>
      </c>
      <c r="H64" s="874">
        <v>4557964.3599999994</v>
      </c>
      <c r="I64" s="874">
        <v>4548617.96</v>
      </c>
      <c r="J64" s="874">
        <v>2970727.25</v>
      </c>
      <c r="K64" s="874">
        <v>3024961.56</v>
      </c>
      <c r="L64" s="874">
        <v>3148695.26</v>
      </c>
      <c r="M64" s="874">
        <v>2840395.67</v>
      </c>
      <c r="N64" s="874">
        <v>40817827.670000002</v>
      </c>
    </row>
    <row r="65" spans="1:14">
      <c r="A65" s="458" t="s">
        <v>583</v>
      </c>
      <c r="B65" s="874">
        <v>0</v>
      </c>
      <c r="C65" s="874">
        <v>63.91</v>
      </c>
      <c r="D65" s="874">
        <v>0</v>
      </c>
      <c r="E65" s="874">
        <v>2318.4499999999998</v>
      </c>
      <c r="F65" s="874">
        <v>707.88</v>
      </c>
      <c r="G65" s="874">
        <v>84.07</v>
      </c>
      <c r="H65" s="874">
        <v>25</v>
      </c>
      <c r="I65" s="874">
        <v>7075.37</v>
      </c>
      <c r="J65" s="874">
        <v>0</v>
      </c>
      <c r="K65" s="874">
        <v>0</v>
      </c>
      <c r="L65" s="874">
        <v>63.39</v>
      </c>
      <c r="M65" s="874">
        <v>57.16</v>
      </c>
      <c r="N65" s="874">
        <v>10395.23</v>
      </c>
    </row>
    <row r="66" spans="1:14">
      <c r="A66" s="457" t="s">
        <v>297</v>
      </c>
      <c r="B66" s="873">
        <v>350584.23</v>
      </c>
      <c r="C66" s="874">
        <v>394615.05</v>
      </c>
      <c r="D66" s="874">
        <v>281326.53000000003</v>
      </c>
      <c r="E66" s="874">
        <v>365468.48</v>
      </c>
      <c r="F66" s="874">
        <v>531358.15</v>
      </c>
      <c r="G66" s="874">
        <v>423238.17</v>
      </c>
      <c r="H66" s="874">
        <v>819040.7</v>
      </c>
      <c r="I66" s="874">
        <v>259037.97000000003</v>
      </c>
      <c r="J66" s="874">
        <v>196921.55</v>
      </c>
      <c r="K66" s="874">
        <v>203040.06</v>
      </c>
      <c r="L66" s="874">
        <v>239339.83000000002</v>
      </c>
      <c r="M66" s="874">
        <v>330509.63</v>
      </c>
      <c r="N66" s="874">
        <v>4394480.3499999996</v>
      </c>
    </row>
    <row r="67" spans="1:14">
      <c r="A67" s="456" t="s">
        <v>298</v>
      </c>
      <c r="B67" s="872">
        <v>0</v>
      </c>
      <c r="C67" s="872">
        <v>0</v>
      </c>
      <c r="D67" s="872">
        <v>0</v>
      </c>
      <c r="E67" s="872">
        <v>0</v>
      </c>
      <c r="F67" s="872">
        <v>0</v>
      </c>
      <c r="G67" s="872">
        <v>0</v>
      </c>
      <c r="H67" s="872">
        <v>0</v>
      </c>
      <c r="I67" s="872">
        <v>0</v>
      </c>
      <c r="J67" s="872">
        <v>0</v>
      </c>
      <c r="K67" s="872">
        <v>0</v>
      </c>
      <c r="L67" s="872">
        <v>0</v>
      </c>
      <c r="M67" s="872">
        <v>0</v>
      </c>
      <c r="N67" s="872">
        <v>0</v>
      </c>
    </row>
    <row r="68" spans="1:14">
      <c r="A68" s="458" t="s">
        <v>584</v>
      </c>
      <c r="B68" s="874">
        <v>0</v>
      </c>
      <c r="C68" s="874">
        <v>0</v>
      </c>
      <c r="D68" s="874">
        <v>0</v>
      </c>
      <c r="E68" s="874">
        <v>0</v>
      </c>
      <c r="F68" s="874">
        <v>0</v>
      </c>
      <c r="G68" s="874">
        <v>0</v>
      </c>
      <c r="H68" s="874">
        <v>0</v>
      </c>
      <c r="I68" s="874">
        <v>0</v>
      </c>
      <c r="J68" s="874">
        <v>0</v>
      </c>
      <c r="K68" s="874">
        <v>0</v>
      </c>
      <c r="L68" s="874">
        <v>0</v>
      </c>
      <c r="M68" s="874">
        <v>0</v>
      </c>
      <c r="N68" s="874">
        <v>0</v>
      </c>
    </row>
    <row r="69" spans="1:14">
      <c r="A69" s="458" t="s">
        <v>562</v>
      </c>
      <c r="B69" s="874">
        <v>0</v>
      </c>
      <c r="C69" s="874">
        <v>0</v>
      </c>
      <c r="D69" s="874">
        <v>0</v>
      </c>
      <c r="E69" s="874">
        <v>0</v>
      </c>
      <c r="F69" s="874">
        <v>0</v>
      </c>
      <c r="G69" s="874">
        <v>0</v>
      </c>
      <c r="H69" s="874">
        <v>0</v>
      </c>
      <c r="I69" s="874">
        <v>0</v>
      </c>
      <c r="J69" s="874">
        <v>0</v>
      </c>
      <c r="K69" s="874">
        <v>0</v>
      </c>
      <c r="L69" s="874">
        <v>0</v>
      </c>
      <c r="M69" s="874">
        <v>0</v>
      </c>
      <c r="N69" s="874">
        <v>0</v>
      </c>
    </row>
    <row r="70" spans="1:14">
      <c r="A70" s="456" t="s">
        <v>299</v>
      </c>
      <c r="B70" s="872">
        <v>231194.67</v>
      </c>
      <c r="C70" s="872">
        <v>429044.17</v>
      </c>
      <c r="D70" s="872">
        <v>150031.39000000001</v>
      </c>
      <c r="E70" s="872">
        <v>272818.40000000002</v>
      </c>
      <c r="F70" s="872">
        <v>245235.41</v>
      </c>
      <c r="G70" s="872">
        <v>208589.82</v>
      </c>
      <c r="H70" s="872">
        <v>157878.76</v>
      </c>
      <c r="I70" s="872">
        <v>189986.91</v>
      </c>
      <c r="J70" s="872">
        <v>125051.6</v>
      </c>
      <c r="K70" s="872">
        <v>296000.34000000003</v>
      </c>
      <c r="L70" s="872">
        <v>111539.81</v>
      </c>
      <c r="M70" s="872">
        <v>159831.81</v>
      </c>
      <c r="N70" s="872">
        <v>2577203.09</v>
      </c>
    </row>
    <row r="71" spans="1:14">
      <c r="A71" s="458" t="s">
        <v>585</v>
      </c>
      <c r="B71" s="874">
        <v>231194.67</v>
      </c>
      <c r="C71" s="874">
        <v>429044.17</v>
      </c>
      <c r="D71" s="874">
        <v>150031.39000000001</v>
      </c>
      <c r="E71" s="874">
        <v>272818.40000000002</v>
      </c>
      <c r="F71" s="874">
        <v>245235.41</v>
      </c>
      <c r="G71" s="874">
        <v>208589.82</v>
      </c>
      <c r="H71" s="874">
        <v>157878.76</v>
      </c>
      <c r="I71" s="874">
        <v>189986.91</v>
      </c>
      <c r="J71" s="874">
        <v>125051.6</v>
      </c>
      <c r="K71" s="874">
        <v>296000.34000000003</v>
      </c>
      <c r="L71" s="874">
        <v>111539.81</v>
      </c>
      <c r="M71" s="874">
        <v>159831.81</v>
      </c>
      <c r="N71" s="874">
        <v>2577203.09</v>
      </c>
    </row>
    <row r="72" spans="1:14">
      <c r="A72" s="456" t="s">
        <v>300</v>
      </c>
      <c r="B72" s="872">
        <v>208983</v>
      </c>
      <c r="C72" s="872">
        <v>265593</v>
      </c>
      <c r="D72" s="872">
        <v>346209</v>
      </c>
      <c r="E72" s="872">
        <v>300779</v>
      </c>
      <c r="F72" s="872">
        <v>271438</v>
      </c>
      <c r="G72" s="872">
        <v>274656</v>
      </c>
      <c r="H72" s="872">
        <v>254782</v>
      </c>
      <c r="I72" s="872">
        <v>236478</v>
      </c>
      <c r="J72" s="872">
        <v>248067</v>
      </c>
      <c r="K72" s="872">
        <v>220473</v>
      </c>
      <c r="L72" s="872">
        <v>231920</v>
      </c>
      <c r="M72" s="872">
        <v>222207</v>
      </c>
      <c r="N72" s="872">
        <v>3081585</v>
      </c>
    </row>
    <row r="73" spans="1:14">
      <c r="A73" s="458" t="s">
        <v>586</v>
      </c>
      <c r="B73" s="874">
        <v>0</v>
      </c>
      <c r="C73" s="874">
        <v>0</v>
      </c>
      <c r="D73" s="874">
        <v>0</v>
      </c>
      <c r="E73" s="874">
        <v>0</v>
      </c>
      <c r="F73" s="874">
        <v>0</v>
      </c>
      <c r="G73" s="874">
        <v>0</v>
      </c>
      <c r="H73" s="874">
        <v>0</v>
      </c>
      <c r="I73" s="874">
        <v>0</v>
      </c>
      <c r="J73" s="874">
        <v>0</v>
      </c>
      <c r="K73" s="874">
        <v>0</v>
      </c>
      <c r="L73" s="874">
        <v>0</v>
      </c>
      <c r="M73" s="874">
        <v>0</v>
      </c>
      <c r="N73" s="874">
        <v>0</v>
      </c>
    </row>
    <row r="74" spans="1:14">
      <c r="A74" s="458" t="s">
        <v>587</v>
      </c>
      <c r="B74" s="874">
        <v>0</v>
      </c>
      <c r="C74" s="874">
        <v>0</v>
      </c>
      <c r="D74" s="874">
        <v>0</v>
      </c>
      <c r="E74" s="874">
        <v>0</v>
      </c>
      <c r="F74" s="874">
        <v>0</v>
      </c>
      <c r="G74" s="874">
        <v>0</v>
      </c>
      <c r="H74" s="874">
        <v>0</v>
      </c>
      <c r="I74" s="874">
        <v>0</v>
      </c>
      <c r="J74" s="874">
        <v>0</v>
      </c>
      <c r="K74" s="874">
        <v>0</v>
      </c>
      <c r="L74" s="874">
        <v>0</v>
      </c>
      <c r="M74" s="874">
        <v>0</v>
      </c>
      <c r="N74" s="874">
        <v>0</v>
      </c>
    </row>
    <row r="75" spans="1:14">
      <c r="A75" s="458" t="s">
        <v>307</v>
      </c>
      <c r="B75" s="874">
        <v>208983</v>
      </c>
      <c r="C75" s="874">
        <v>265593</v>
      </c>
      <c r="D75" s="874">
        <v>346209</v>
      </c>
      <c r="E75" s="874">
        <v>300779</v>
      </c>
      <c r="F75" s="874">
        <v>271438</v>
      </c>
      <c r="G75" s="874">
        <v>274656</v>
      </c>
      <c r="H75" s="874">
        <v>254782</v>
      </c>
      <c r="I75" s="874">
        <v>236478</v>
      </c>
      <c r="J75" s="874">
        <v>248067</v>
      </c>
      <c r="K75" s="874">
        <v>220473</v>
      </c>
      <c r="L75" s="874">
        <v>231920</v>
      </c>
      <c r="M75" s="874">
        <v>222207</v>
      </c>
      <c r="N75" s="874">
        <v>3081585</v>
      </c>
    </row>
    <row r="76" spans="1:14">
      <c r="A76" s="458" t="s">
        <v>588</v>
      </c>
      <c r="B76" s="874">
        <v>0</v>
      </c>
      <c r="C76" s="874">
        <v>0</v>
      </c>
      <c r="D76" s="874">
        <v>0</v>
      </c>
      <c r="E76" s="874">
        <v>0</v>
      </c>
      <c r="F76" s="874">
        <v>0</v>
      </c>
      <c r="G76" s="874">
        <v>0</v>
      </c>
      <c r="H76" s="874">
        <v>0</v>
      </c>
      <c r="I76" s="874">
        <v>0</v>
      </c>
      <c r="J76" s="874">
        <v>0</v>
      </c>
      <c r="K76" s="874">
        <v>0</v>
      </c>
      <c r="L76" s="874">
        <v>0</v>
      </c>
      <c r="M76" s="874">
        <v>0</v>
      </c>
      <c r="N76" s="874">
        <v>0</v>
      </c>
    </row>
    <row r="77" spans="1:14">
      <c r="A77" s="456" t="s">
        <v>308</v>
      </c>
      <c r="B77" s="872">
        <v>169436.87</v>
      </c>
      <c r="C77" s="872">
        <v>404485.02999999997</v>
      </c>
      <c r="D77" s="872">
        <v>127466.3</v>
      </c>
      <c r="E77" s="872">
        <v>219092.79</v>
      </c>
      <c r="F77" s="872">
        <v>224687.11</v>
      </c>
      <c r="G77" s="872">
        <v>428706.08</v>
      </c>
      <c r="H77" s="872">
        <v>377559.96</v>
      </c>
      <c r="I77" s="872">
        <v>413677.55</v>
      </c>
      <c r="J77" s="872">
        <v>61419.01</v>
      </c>
      <c r="K77" s="872">
        <v>129713.2</v>
      </c>
      <c r="L77" s="872">
        <v>296644.28999999998</v>
      </c>
      <c r="M77" s="872">
        <v>67226.2</v>
      </c>
      <c r="N77" s="872">
        <v>2920114.39</v>
      </c>
    </row>
    <row r="78" spans="1:14">
      <c r="A78" s="458" t="s">
        <v>589</v>
      </c>
      <c r="B78" s="874">
        <v>0</v>
      </c>
      <c r="C78" s="874">
        <v>0</v>
      </c>
      <c r="D78" s="874">
        <v>0</v>
      </c>
      <c r="E78" s="874">
        <v>0</v>
      </c>
      <c r="F78" s="874">
        <v>0</v>
      </c>
      <c r="G78" s="874">
        <v>0</v>
      </c>
      <c r="H78" s="874">
        <v>0</v>
      </c>
      <c r="I78" s="874">
        <v>0</v>
      </c>
      <c r="J78" s="874">
        <v>0</v>
      </c>
      <c r="K78" s="874">
        <v>0</v>
      </c>
      <c r="L78" s="874">
        <v>0</v>
      </c>
      <c r="M78" s="874">
        <v>0</v>
      </c>
      <c r="N78" s="874">
        <v>0</v>
      </c>
    </row>
    <row r="79" spans="1:14">
      <c r="A79" s="458" t="s">
        <v>443</v>
      </c>
      <c r="B79" s="874">
        <v>159898</v>
      </c>
      <c r="C79" s="874">
        <v>398676</v>
      </c>
      <c r="D79" s="874">
        <v>117769.34</v>
      </c>
      <c r="E79" s="874">
        <v>213268</v>
      </c>
      <c r="F79" s="874">
        <v>216636</v>
      </c>
      <c r="G79" s="874">
        <v>420274.58</v>
      </c>
      <c r="H79" s="874">
        <v>330112</v>
      </c>
      <c r="I79" s="874">
        <v>408417.97</v>
      </c>
      <c r="J79" s="874">
        <v>53650</v>
      </c>
      <c r="K79" s="874">
        <v>123792</v>
      </c>
      <c r="L79" s="874">
        <v>283310</v>
      </c>
      <c r="M79" s="874">
        <v>56738</v>
      </c>
      <c r="N79" s="874">
        <v>2782541.8899999997</v>
      </c>
    </row>
    <row r="80" spans="1:14">
      <c r="A80" s="459" t="s">
        <v>590</v>
      </c>
      <c r="B80" s="874">
        <v>9397.6299999999992</v>
      </c>
      <c r="C80" s="874">
        <v>2811.24</v>
      </c>
      <c r="D80" s="874">
        <v>9077.32</v>
      </c>
      <c r="E80" s="874">
        <v>5824.79</v>
      </c>
      <c r="F80" s="874">
        <v>2471.11</v>
      </c>
      <c r="G80" s="874">
        <v>8431.5</v>
      </c>
      <c r="H80" s="874">
        <v>12447.96</v>
      </c>
      <c r="I80" s="874">
        <v>5259.58</v>
      </c>
      <c r="J80" s="874">
        <v>2769.01</v>
      </c>
      <c r="K80" s="874">
        <v>4376.2</v>
      </c>
      <c r="L80" s="874">
        <v>13334.29</v>
      </c>
      <c r="M80" s="874">
        <v>10488.2</v>
      </c>
      <c r="N80" s="874">
        <v>86688.83</v>
      </c>
    </row>
    <row r="81" spans="1:14">
      <c r="A81" s="458" t="s">
        <v>591</v>
      </c>
      <c r="B81" s="874">
        <v>0</v>
      </c>
      <c r="C81" s="874">
        <v>0</v>
      </c>
      <c r="D81" s="874">
        <v>0</v>
      </c>
      <c r="E81" s="874">
        <v>0</v>
      </c>
      <c r="F81" s="874">
        <v>0</v>
      </c>
      <c r="G81" s="874">
        <v>0</v>
      </c>
      <c r="H81" s="874">
        <v>0</v>
      </c>
      <c r="I81" s="874">
        <v>0</v>
      </c>
      <c r="J81" s="874">
        <v>0</v>
      </c>
      <c r="K81" s="874">
        <v>0</v>
      </c>
      <c r="L81" s="874">
        <v>0</v>
      </c>
      <c r="M81" s="874">
        <v>0</v>
      </c>
      <c r="N81" s="874">
        <v>0</v>
      </c>
    </row>
    <row r="82" spans="1:14">
      <c r="A82" s="458" t="s">
        <v>592</v>
      </c>
      <c r="B82" s="874">
        <v>141.24</v>
      </c>
      <c r="C82" s="874">
        <v>2997.79</v>
      </c>
      <c r="D82" s="874">
        <v>619.64</v>
      </c>
      <c r="E82" s="874">
        <v>0</v>
      </c>
      <c r="F82" s="874">
        <v>5580</v>
      </c>
      <c r="G82" s="874">
        <v>0</v>
      </c>
      <c r="H82" s="874">
        <v>35000</v>
      </c>
      <c r="I82" s="874">
        <v>0</v>
      </c>
      <c r="J82" s="874">
        <v>5000</v>
      </c>
      <c r="K82" s="874">
        <v>1545</v>
      </c>
      <c r="L82" s="874">
        <v>0</v>
      </c>
      <c r="M82" s="874">
        <v>0</v>
      </c>
      <c r="N82" s="874">
        <v>50883.67</v>
      </c>
    </row>
    <row r="83" spans="1:14">
      <c r="A83" s="428" t="s">
        <v>124</v>
      </c>
      <c r="B83" s="868">
        <v>148728033.64999998</v>
      </c>
      <c r="C83" s="868">
        <v>146658936.10999998</v>
      </c>
      <c r="D83" s="868">
        <v>196375591.94</v>
      </c>
      <c r="E83" s="868">
        <v>311690051.97000003</v>
      </c>
      <c r="F83" s="868">
        <v>207540191.44999999</v>
      </c>
      <c r="G83" s="868">
        <v>219962745.87000003</v>
      </c>
      <c r="H83" s="868">
        <v>305835485.56</v>
      </c>
      <c r="I83" s="868">
        <v>195231404.59</v>
      </c>
      <c r="J83" s="868">
        <v>216952008.19999996</v>
      </c>
      <c r="K83" s="868">
        <v>195506810.38000003</v>
      </c>
      <c r="L83" s="868">
        <v>155519030.13999996</v>
      </c>
      <c r="M83" s="868">
        <v>175498585.72999999</v>
      </c>
      <c r="N83" s="868">
        <v>2475498875.5900002</v>
      </c>
    </row>
    <row r="84" spans="1:14">
      <c r="A84" s="265" t="s">
        <v>465</v>
      </c>
    </row>
    <row r="85" spans="1:14">
      <c r="A85" s="266" t="s">
        <v>784</v>
      </c>
    </row>
    <row r="86" spans="1:14">
      <c r="A86" s="138" t="s">
        <v>593</v>
      </c>
    </row>
  </sheetData>
  <customSheetViews>
    <customSheetView guid="{51F1D52B-5D55-4FCC-809B-9B4CC86C88B9}" showGridLines="0"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45E423DD-7FD2-487F-8372-5798D7D06C15}" showPageBreaks="1" showGridLines="0" printArea="1"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1.1811023622047245" right="0.74803149606299213" top="0.43307086614173229" bottom="0.15748031496062992" header="0" footer="0"/>
  <pageSetup scale="59" orientation="landscape" r:id="rId4"/>
  <headerFooter alignWithMargins="0"/>
  <drawing r:id="rId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166"/>
  <dimension ref="A1:H90"/>
  <sheetViews>
    <sheetView showGridLines="0" zoomScaleNormal="100" workbookViewId="0">
      <pane xSplit="1" ySplit="11" topLeftCell="B12" activePane="bottomRight" state="frozen"/>
      <selection pane="topRight" activeCell="B1" sqref="B1"/>
      <selection pane="bottomLeft" activeCell="A12" sqref="A12"/>
      <selection pane="bottomRight" activeCell="H14" sqref="H14"/>
    </sheetView>
  </sheetViews>
  <sheetFormatPr defaultColWidth="9.140625" defaultRowHeight="12.75"/>
  <cols>
    <col min="1" max="1" width="66.42578125" style="117" customWidth="1"/>
    <col min="2" max="6" width="11.28515625" style="487" customWidth="1"/>
    <col min="7" max="7" width="11.28515625" style="117" customWidth="1"/>
    <col min="8" max="8" width="9" style="117" bestFit="1" customWidth="1"/>
    <col min="9" max="10" width="9.140625" style="117"/>
    <col min="11" max="11" width="58.140625" style="117" bestFit="1" customWidth="1"/>
    <col min="12" max="16384" width="9.140625" style="117"/>
  </cols>
  <sheetData>
    <row r="1" spans="1:8">
      <c r="A1" s="422" t="s">
        <v>117</v>
      </c>
      <c r="B1" s="257"/>
      <c r="C1" s="257"/>
      <c r="D1" s="257"/>
      <c r="E1" s="257"/>
      <c r="F1" s="257"/>
      <c r="G1" s="151"/>
      <c r="H1" s="975">
        <v>82</v>
      </c>
    </row>
    <row r="2" spans="1:8">
      <c r="A2" s="122"/>
      <c r="B2" s="553"/>
      <c r="C2" s="553"/>
      <c r="D2" s="553"/>
      <c r="E2" s="553"/>
      <c r="F2" s="553"/>
      <c r="G2" s="122"/>
    </row>
    <row r="3" spans="1:8">
      <c r="A3" s="122"/>
      <c r="B3" s="553"/>
      <c r="C3" s="553"/>
      <c r="D3" s="553"/>
      <c r="E3" s="553"/>
      <c r="F3" s="553"/>
      <c r="G3" s="122"/>
    </row>
    <row r="4" spans="1:8">
      <c r="A4" s="122"/>
      <c r="B4" s="553"/>
      <c r="C4" s="553"/>
      <c r="D4" s="553"/>
      <c r="E4" s="553"/>
      <c r="F4" s="553"/>
      <c r="G4" s="122"/>
    </row>
    <row r="5" spans="1:8">
      <c r="A5" s="255"/>
      <c r="B5" s="448"/>
      <c r="C5" s="448"/>
      <c r="D5" s="448"/>
      <c r="E5" s="448"/>
    </row>
    <row r="6" spans="1:8">
      <c r="A6" s="255"/>
      <c r="B6" s="448"/>
      <c r="C6" s="448"/>
      <c r="D6" s="448"/>
      <c r="E6" s="448"/>
    </row>
    <row r="7" spans="1:8">
      <c r="A7" s="255"/>
      <c r="B7" s="448"/>
      <c r="C7" s="448"/>
      <c r="D7" s="448"/>
      <c r="E7" s="448"/>
    </row>
    <row r="8" spans="1:8">
      <c r="A8" s="256" t="s">
        <v>379</v>
      </c>
    </row>
    <row r="9" spans="1:8">
      <c r="A9" s="256" t="s">
        <v>797</v>
      </c>
    </row>
    <row r="10" spans="1:8">
      <c r="A10" s="255" t="s">
        <v>185</v>
      </c>
    </row>
    <row r="11" spans="1:8">
      <c r="A11" s="422" t="s">
        <v>617</v>
      </c>
      <c r="B11" s="257">
        <v>2015</v>
      </c>
      <c r="C11" s="257">
        <v>2016</v>
      </c>
      <c r="D11" s="257">
        <v>2017</v>
      </c>
      <c r="E11" s="257">
        <v>2018</v>
      </c>
      <c r="F11" s="257">
        <v>2019</v>
      </c>
      <c r="G11" s="257">
        <v>2020</v>
      </c>
      <c r="H11" s="941">
        <v>2021</v>
      </c>
    </row>
    <row r="12" spans="1:8">
      <c r="A12" s="424" t="s">
        <v>186</v>
      </c>
      <c r="B12" s="865">
        <v>393662887.88000005</v>
      </c>
      <c r="C12" s="865">
        <v>428284395.75999999</v>
      </c>
      <c r="D12" s="865">
        <v>453736722.14999998</v>
      </c>
      <c r="E12" s="865">
        <v>546215704.34000003</v>
      </c>
      <c r="F12" s="865">
        <v>731784653.82000005</v>
      </c>
      <c r="G12" s="865">
        <v>544584096.23000002</v>
      </c>
      <c r="H12" s="943">
        <v>1194288960.3399999</v>
      </c>
    </row>
    <row r="13" spans="1:8">
      <c r="A13" s="425" t="s">
        <v>303</v>
      </c>
      <c r="B13" s="866">
        <v>143344756.75999999</v>
      </c>
      <c r="C13" s="866">
        <v>160320771.78</v>
      </c>
      <c r="D13" s="866">
        <v>160004520.16999999</v>
      </c>
      <c r="E13" s="866">
        <v>195644824.61000001</v>
      </c>
      <c r="F13" s="866">
        <v>251174226.55000004</v>
      </c>
      <c r="G13" s="866">
        <v>206136565.11000001</v>
      </c>
      <c r="H13" s="943">
        <v>317759205.81999999</v>
      </c>
    </row>
    <row r="14" spans="1:8">
      <c r="A14" s="426" t="s">
        <v>539</v>
      </c>
      <c r="B14" s="867">
        <v>47990138.45000001</v>
      </c>
      <c r="C14" s="867">
        <v>51520233.700000003</v>
      </c>
      <c r="D14" s="867">
        <v>62255610.630000003</v>
      </c>
      <c r="E14" s="867">
        <v>87488993.940000013</v>
      </c>
      <c r="F14" s="867">
        <v>125104120.16000003</v>
      </c>
      <c r="G14" s="867">
        <v>83845339.5</v>
      </c>
      <c r="H14" s="944">
        <v>147386653.75999999</v>
      </c>
    </row>
    <row r="15" spans="1:8">
      <c r="A15" s="426" t="s">
        <v>540</v>
      </c>
      <c r="B15" s="867">
        <v>35429865.140000001</v>
      </c>
      <c r="C15" s="867">
        <v>44437838.949999996</v>
      </c>
      <c r="D15" s="867">
        <v>42693162.68</v>
      </c>
      <c r="E15" s="867">
        <v>57003728.170000002</v>
      </c>
      <c r="F15" s="867">
        <v>69209140.319999993</v>
      </c>
      <c r="G15" s="867">
        <v>70755039.5</v>
      </c>
      <c r="H15" s="944">
        <v>98663633.75</v>
      </c>
    </row>
    <row r="16" spans="1:8">
      <c r="A16" s="426" t="s">
        <v>541</v>
      </c>
      <c r="B16" s="867">
        <v>22811651.870000001</v>
      </c>
      <c r="C16" s="867">
        <v>24509115.009999998</v>
      </c>
      <c r="D16" s="867">
        <v>22981241.690000001</v>
      </c>
      <c r="E16" s="867">
        <v>27561726.089999996</v>
      </c>
      <c r="F16" s="867">
        <v>28266548.969999999</v>
      </c>
      <c r="G16" s="867">
        <v>29500297.420000002</v>
      </c>
      <c r="H16" s="944">
        <v>48090809.579999998</v>
      </c>
    </row>
    <row r="17" spans="1:8">
      <c r="A17" s="426" t="s">
        <v>542</v>
      </c>
      <c r="B17" s="867">
        <v>1299734.4200000002</v>
      </c>
      <c r="C17" s="867">
        <v>720487.56</v>
      </c>
      <c r="D17" s="867">
        <v>718813.55</v>
      </c>
      <c r="E17" s="867">
        <v>55740.030000000006</v>
      </c>
      <c r="F17" s="867">
        <v>234874.28000000003</v>
      </c>
      <c r="G17" s="867">
        <v>488270.66</v>
      </c>
      <c r="H17" s="944">
        <v>625277.17999999993</v>
      </c>
    </row>
    <row r="18" spans="1:8">
      <c r="A18" s="426" t="s">
        <v>543</v>
      </c>
      <c r="B18" s="867">
        <v>4166519.9299999997</v>
      </c>
      <c r="C18" s="867">
        <v>5067172.09</v>
      </c>
      <c r="D18" s="867">
        <v>5226317.42</v>
      </c>
      <c r="E18" s="867">
        <v>7004294.9700000007</v>
      </c>
      <c r="F18" s="867">
        <v>11573886</v>
      </c>
      <c r="G18" s="867">
        <v>6763750.3699999992</v>
      </c>
      <c r="H18" s="944">
        <v>8719620.6899999995</v>
      </c>
    </row>
    <row r="19" spans="1:8">
      <c r="A19" s="426" t="s">
        <v>544</v>
      </c>
      <c r="B19" s="867">
        <v>891210.70000000007</v>
      </c>
      <c r="C19" s="867">
        <v>1502272.06</v>
      </c>
      <c r="D19" s="867">
        <v>624629.79000000015</v>
      </c>
      <c r="E19" s="867">
        <v>719967.13000000012</v>
      </c>
      <c r="F19" s="867">
        <v>775146.54999999993</v>
      </c>
      <c r="G19" s="867">
        <v>610758.03</v>
      </c>
      <c r="H19" s="944">
        <v>781496.2</v>
      </c>
    </row>
    <row r="20" spans="1:8">
      <c r="A20" s="426" t="s">
        <v>545</v>
      </c>
      <c r="B20" s="867">
        <v>30755636.25</v>
      </c>
      <c r="C20" s="867">
        <v>32563652.41</v>
      </c>
      <c r="D20" s="867">
        <v>25504744.41</v>
      </c>
      <c r="E20" s="867">
        <v>15810374.280000001</v>
      </c>
      <c r="F20" s="867">
        <v>16010510.27</v>
      </c>
      <c r="G20" s="867">
        <v>14173109.629999997</v>
      </c>
      <c r="H20" s="944">
        <v>13491714.660000002</v>
      </c>
    </row>
    <row r="21" spans="1:8">
      <c r="A21" s="425" t="s">
        <v>294</v>
      </c>
      <c r="B21" s="866">
        <v>211828467.56000003</v>
      </c>
      <c r="C21" s="866">
        <v>229947099.78999999</v>
      </c>
      <c r="D21" s="866">
        <v>239244956.09999999</v>
      </c>
      <c r="E21" s="866">
        <v>271215860.98000002</v>
      </c>
      <c r="F21" s="866">
        <v>378962341.02999997</v>
      </c>
      <c r="G21" s="866">
        <v>257445373.52000001</v>
      </c>
      <c r="H21" s="943">
        <v>716115804.50999999</v>
      </c>
    </row>
    <row r="22" spans="1:8">
      <c r="A22" s="426" t="s">
        <v>546</v>
      </c>
      <c r="B22" s="867">
        <v>207575735.53000003</v>
      </c>
      <c r="C22" s="867">
        <v>227510234.63</v>
      </c>
      <c r="D22" s="867">
        <v>237820948.53</v>
      </c>
      <c r="E22" s="867">
        <v>270258520.50999999</v>
      </c>
      <c r="F22" s="867">
        <v>377735497.53999996</v>
      </c>
      <c r="G22" s="867">
        <v>256492169.55000001</v>
      </c>
      <c r="H22" s="944">
        <v>714950440.66999996</v>
      </c>
    </row>
    <row r="23" spans="1:8">
      <c r="A23" s="426" t="s">
        <v>547</v>
      </c>
      <c r="B23" s="867">
        <v>0</v>
      </c>
      <c r="C23" s="867">
        <v>0</v>
      </c>
      <c r="D23" s="867">
        <v>0</v>
      </c>
      <c r="E23" s="867">
        <v>0</v>
      </c>
      <c r="F23" s="867">
        <v>0</v>
      </c>
      <c r="G23" s="867">
        <v>0</v>
      </c>
      <c r="H23" s="944">
        <v>0</v>
      </c>
    </row>
    <row r="24" spans="1:8">
      <c r="A24" s="426" t="s">
        <v>548</v>
      </c>
      <c r="B24" s="867">
        <v>0</v>
      </c>
      <c r="C24" s="867">
        <v>0</v>
      </c>
      <c r="D24" s="867">
        <v>0</v>
      </c>
      <c r="E24" s="867">
        <v>0</v>
      </c>
      <c r="F24" s="867">
        <v>0</v>
      </c>
      <c r="G24" s="867">
        <v>0</v>
      </c>
      <c r="H24" s="944">
        <v>0</v>
      </c>
    </row>
    <row r="25" spans="1:8">
      <c r="A25" s="426" t="s">
        <v>549</v>
      </c>
      <c r="B25" s="867">
        <v>2354735.8699999996</v>
      </c>
      <c r="C25" s="867">
        <v>419090.95999999996</v>
      </c>
      <c r="D25" s="867">
        <v>585644.89</v>
      </c>
      <c r="E25" s="867">
        <v>655064.79999999993</v>
      </c>
      <c r="F25" s="867">
        <v>765343.81999999983</v>
      </c>
      <c r="G25" s="867">
        <v>770263.90999999992</v>
      </c>
      <c r="H25" s="944">
        <v>1051801.06</v>
      </c>
    </row>
    <row r="26" spans="1:8">
      <c r="A26" s="426" t="s">
        <v>550</v>
      </c>
      <c r="B26" s="867">
        <v>0</v>
      </c>
      <c r="C26" s="867">
        <v>0</v>
      </c>
      <c r="D26" s="867">
        <v>0</v>
      </c>
      <c r="E26" s="867">
        <v>0</v>
      </c>
      <c r="F26" s="867">
        <v>0</v>
      </c>
      <c r="G26" s="867">
        <v>0</v>
      </c>
      <c r="H26" s="944">
        <v>0</v>
      </c>
    </row>
    <row r="27" spans="1:8">
      <c r="A27" s="426" t="s">
        <v>551</v>
      </c>
      <c r="B27" s="867">
        <v>0</v>
      </c>
      <c r="C27" s="867">
        <v>0</v>
      </c>
      <c r="D27" s="867">
        <v>0</v>
      </c>
      <c r="E27" s="867">
        <v>0</v>
      </c>
      <c r="F27" s="867">
        <v>0</v>
      </c>
      <c r="G27" s="867">
        <v>0</v>
      </c>
      <c r="H27" s="944">
        <v>0</v>
      </c>
    </row>
    <row r="28" spans="1:8">
      <c r="A28" s="426" t="s">
        <v>552</v>
      </c>
      <c r="B28" s="867">
        <v>572600.84</v>
      </c>
      <c r="C28" s="867">
        <v>594230.7300000001</v>
      </c>
      <c r="D28" s="867">
        <v>241237.65</v>
      </c>
      <c r="E28" s="867">
        <v>209858.99</v>
      </c>
      <c r="F28" s="867">
        <v>136115.28999999998</v>
      </c>
      <c r="G28" s="867">
        <v>393.34000000000003</v>
      </c>
      <c r="H28" s="944">
        <v>49571.58</v>
      </c>
    </row>
    <row r="29" spans="1:8">
      <c r="A29" s="426" t="s">
        <v>553</v>
      </c>
      <c r="B29" s="867">
        <v>572600.84</v>
      </c>
      <c r="C29" s="867">
        <v>620613.22</v>
      </c>
      <c r="D29" s="867">
        <v>241237.65</v>
      </c>
      <c r="E29" s="867">
        <v>16.79</v>
      </c>
      <c r="F29" s="867">
        <v>600.29999999999995</v>
      </c>
      <c r="G29" s="867">
        <v>196.67000000000002</v>
      </c>
      <c r="H29" s="944">
        <v>16876.349999999999</v>
      </c>
    </row>
    <row r="30" spans="1:8">
      <c r="A30" s="426" t="s">
        <v>554</v>
      </c>
      <c r="B30" s="867">
        <v>752794.48</v>
      </c>
      <c r="C30" s="867">
        <v>802930.25000000012</v>
      </c>
      <c r="D30" s="867">
        <v>355887.38</v>
      </c>
      <c r="E30" s="867">
        <v>92399.889999999985</v>
      </c>
      <c r="F30" s="867">
        <v>324784.08</v>
      </c>
      <c r="G30" s="867">
        <v>182350.05000000005</v>
      </c>
      <c r="H30" s="944">
        <v>47114.850000000006</v>
      </c>
    </row>
    <row r="31" spans="1:8">
      <c r="A31" s="425" t="s">
        <v>293</v>
      </c>
      <c r="B31" s="866">
        <v>25148490.950000003</v>
      </c>
      <c r="C31" s="866">
        <v>27824666.770000003</v>
      </c>
      <c r="D31" s="866">
        <v>34310385.350000001</v>
      </c>
      <c r="E31" s="866">
        <v>51953854.210000001</v>
      </c>
      <c r="F31" s="866">
        <v>70781710.120000005</v>
      </c>
      <c r="G31" s="866">
        <v>65858826.339999996</v>
      </c>
      <c r="H31" s="943">
        <v>135840888.54999998</v>
      </c>
    </row>
    <row r="32" spans="1:8">
      <c r="A32" s="426" t="s">
        <v>555</v>
      </c>
      <c r="B32" s="867">
        <v>3618605.2100000004</v>
      </c>
      <c r="C32" s="867">
        <v>5905278.5900000008</v>
      </c>
      <c r="D32" s="867">
        <v>6480306.3700000001</v>
      </c>
      <c r="E32" s="867">
        <v>9964460.9299999997</v>
      </c>
      <c r="F32" s="867">
        <v>17775286.240000002</v>
      </c>
      <c r="G32" s="867">
        <v>12332347.100000001</v>
      </c>
      <c r="H32" s="944">
        <v>12946345.279999999</v>
      </c>
    </row>
    <row r="33" spans="1:8">
      <c r="A33" s="426" t="s">
        <v>556</v>
      </c>
      <c r="B33" s="867">
        <v>1152730.5699999998</v>
      </c>
      <c r="C33" s="867">
        <v>1949059.1500000001</v>
      </c>
      <c r="D33" s="867">
        <v>519267.88</v>
      </c>
      <c r="E33" s="867">
        <v>3560795.07</v>
      </c>
      <c r="F33" s="867">
        <v>2072494.21</v>
      </c>
      <c r="G33" s="867">
        <v>2411145.4800000004</v>
      </c>
      <c r="H33" s="944">
        <v>1492038.4999999998</v>
      </c>
    </row>
    <row r="34" spans="1:8">
      <c r="A34" s="426" t="s">
        <v>557</v>
      </c>
      <c r="B34" s="867">
        <v>1679757.1</v>
      </c>
      <c r="C34" s="867">
        <v>1290270.19</v>
      </c>
      <c r="D34" s="867">
        <v>2160737.5299999998</v>
      </c>
      <c r="E34" s="867">
        <v>7131089.8100000005</v>
      </c>
      <c r="F34" s="867">
        <v>11964012.380000001</v>
      </c>
      <c r="G34" s="867">
        <v>9956794.9200000018</v>
      </c>
      <c r="H34" s="944">
        <v>13707373.989999998</v>
      </c>
    </row>
    <row r="35" spans="1:8">
      <c r="A35" s="426" t="s">
        <v>558</v>
      </c>
      <c r="B35" s="867">
        <v>3101830.5499999984</v>
      </c>
      <c r="C35" s="867">
        <v>3256664.81</v>
      </c>
      <c r="D35" s="867">
        <v>3560244.93</v>
      </c>
      <c r="E35" s="867">
        <v>2705953.9499999997</v>
      </c>
      <c r="F35" s="867">
        <v>2903889.8</v>
      </c>
      <c r="G35" s="867">
        <v>2032477.3099999996</v>
      </c>
      <c r="H35" s="944">
        <v>3960080.48</v>
      </c>
    </row>
    <row r="36" spans="1:8">
      <c r="A36" s="426" t="s">
        <v>559</v>
      </c>
      <c r="B36" s="867">
        <v>583736</v>
      </c>
      <c r="C36" s="867">
        <v>656784</v>
      </c>
      <c r="D36" s="867">
        <v>120680</v>
      </c>
      <c r="E36" s="867">
        <v>0</v>
      </c>
      <c r="F36" s="867">
        <v>0</v>
      </c>
      <c r="G36" s="867">
        <v>0</v>
      </c>
      <c r="H36" s="944">
        <v>0</v>
      </c>
    </row>
    <row r="37" spans="1:8">
      <c r="A37" s="426" t="s">
        <v>560</v>
      </c>
      <c r="B37" s="867">
        <v>2626269.2300000004</v>
      </c>
      <c r="C37" s="867">
        <v>3641159.5300000003</v>
      </c>
      <c r="D37" s="867">
        <v>9337547.040000001</v>
      </c>
      <c r="E37" s="867">
        <v>14280522.930000002</v>
      </c>
      <c r="F37" s="867">
        <v>16826232.620000001</v>
      </c>
      <c r="G37" s="867">
        <v>10872617.689999999</v>
      </c>
      <c r="H37" s="944">
        <v>21713381.16</v>
      </c>
    </row>
    <row r="38" spans="1:8">
      <c r="A38" s="426" t="s">
        <v>561</v>
      </c>
      <c r="B38" s="867">
        <v>3863814.6399999997</v>
      </c>
      <c r="C38" s="867">
        <v>3481291.0799999996</v>
      </c>
      <c r="D38" s="867">
        <v>3210477.8699999996</v>
      </c>
      <c r="E38" s="867">
        <v>4005002.0500000003</v>
      </c>
      <c r="F38" s="867">
        <v>4648777.1899999995</v>
      </c>
      <c r="G38" s="867">
        <v>4170480.7600000007</v>
      </c>
      <c r="H38" s="944">
        <v>8545045.6799999997</v>
      </c>
    </row>
    <row r="39" spans="1:8">
      <c r="A39" s="426" t="s">
        <v>562</v>
      </c>
      <c r="B39" s="867">
        <v>8521747.6500000004</v>
      </c>
      <c r="C39" s="867">
        <v>7644159.4199999999</v>
      </c>
      <c r="D39" s="867">
        <v>8921123.7299999986</v>
      </c>
      <c r="E39" s="867">
        <v>10306029.469999999</v>
      </c>
      <c r="F39" s="867">
        <v>14591017.680000002</v>
      </c>
      <c r="G39" s="867">
        <v>24082963.079999998</v>
      </c>
      <c r="H39" s="944">
        <v>73476623.459999993</v>
      </c>
    </row>
    <row r="40" spans="1:8">
      <c r="A40" s="425" t="s">
        <v>291</v>
      </c>
      <c r="B40" s="866">
        <v>13341172.610000001</v>
      </c>
      <c r="C40" s="866">
        <v>10191857.42</v>
      </c>
      <c r="D40" s="866">
        <v>20176860.529999997</v>
      </c>
      <c r="E40" s="866">
        <v>27401164.539999999</v>
      </c>
      <c r="F40" s="866">
        <v>30866376.120000001</v>
      </c>
      <c r="G40" s="866">
        <v>15143331.260000002</v>
      </c>
      <c r="H40" s="943">
        <v>24573061.460000001</v>
      </c>
    </row>
    <row r="41" spans="1:8">
      <c r="A41" s="424" t="s">
        <v>188</v>
      </c>
      <c r="B41" s="865">
        <v>229757504.66999993</v>
      </c>
      <c r="C41" s="865">
        <v>241877330.89999998</v>
      </c>
      <c r="D41" s="865">
        <v>270716291.80000001</v>
      </c>
      <c r="E41" s="865">
        <v>315680174.91999996</v>
      </c>
      <c r="F41" s="865">
        <v>373743631.97999996</v>
      </c>
      <c r="G41" s="865">
        <v>254889091.90999997</v>
      </c>
      <c r="H41" s="943">
        <v>618219026.45000005</v>
      </c>
    </row>
    <row r="42" spans="1:8">
      <c r="A42" s="426" t="s">
        <v>563</v>
      </c>
      <c r="B42" s="867">
        <v>143646139.61999997</v>
      </c>
      <c r="C42" s="867">
        <v>139980744.81</v>
      </c>
      <c r="D42" s="867">
        <v>143011768.41999999</v>
      </c>
      <c r="E42" s="867">
        <v>167250277.10000002</v>
      </c>
      <c r="F42" s="867">
        <v>186866186.37</v>
      </c>
      <c r="G42" s="867">
        <v>114239894.23999998</v>
      </c>
      <c r="H42" s="944">
        <v>325905254.52999997</v>
      </c>
    </row>
    <row r="43" spans="1:8">
      <c r="A43" s="426" t="s">
        <v>564</v>
      </c>
      <c r="B43" s="867">
        <v>14564115.26</v>
      </c>
      <c r="C43" s="867">
        <v>16724466.029999997</v>
      </c>
      <c r="D43" s="867">
        <v>20084648.700000003</v>
      </c>
      <c r="E43" s="867">
        <v>22510032.109999996</v>
      </c>
      <c r="F43" s="867">
        <v>31311833.059999999</v>
      </c>
      <c r="G43" s="867">
        <v>22377898.450000003</v>
      </c>
      <c r="H43" s="944">
        <v>69955941.600000009</v>
      </c>
    </row>
    <row r="44" spans="1:8">
      <c r="A44" s="426" t="s">
        <v>565</v>
      </c>
      <c r="B44" s="867">
        <v>40846512.299999997</v>
      </c>
      <c r="C44" s="867">
        <v>42559619.109999999</v>
      </c>
      <c r="D44" s="867">
        <v>49045336.210000001</v>
      </c>
      <c r="E44" s="867">
        <v>60296182.969999999</v>
      </c>
      <c r="F44" s="867">
        <v>62817115.559999995</v>
      </c>
      <c r="G44" s="867">
        <v>60346910.719999999</v>
      </c>
      <c r="H44" s="944">
        <v>92812428.420000017</v>
      </c>
    </row>
    <row r="45" spans="1:8">
      <c r="A45" s="426" t="s">
        <v>566</v>
      </c>
      <c r="B45" s="867">
        <v>5351435.5600000005</v>
      </c>
      <c r="C45" s="867">
        <v>8235356.8200000003</v>
      </c>
      <c r="D45" s="867">
        <v>15448950.969999999</v>
      </c>
      <c r="E45" s="867">
        <v>11396204.6</v>
      </c>
      <c r="F45" s="867">
        <v>25098961.43</v>
      </c>
      <c r="G45" s="867">
        <v>12321861.17</v>
      </c>
      <c r="H45" s="944">
        <v>37766751.940000005</v>
      </c>
    </row>
    <row r="46" spans="1:8">
      <c r="A46" s="426" t="s">
        <v>567</v>
      </c>
      <c r="B46" s="867">
        <v>0</v>
      </c>
      <c r="C46" s="867">
        <v>0</v>
      </c>
      <c r="D46" s="867">
        <v>22517.29</v>
      </c>
      <c r="E46" s="867">
        <v>98485.750000000029</v>
      </c>
      <c r="F46" s="867">
        <v>620616.02</v>
      </c>
      <c r="G46" s="867">
        <v>513110.19</v>
      </c>
      <c r="H46" s="944">
        <v>440885.74000000005</v>
      </c>
    </row>
    <row r="47" spans="1:8">
      <c r="A47" s="426" t="s">
        <v>568</v>
      </c>
      <c r="B47" s="867">
        <v>6693912.2300000004</v>
      </c>
      <c r="C47" s="867">
        <v>9028490.1199999992</v>
      </c>
      <c r="D47" s="867">
        <v>8069416.2499999991</v>
      </c>
      <c r="E47" s="867">
        <v>11985219.93</v>
      </c>
      <c r="F47" s="867">
        <v>12201635.15</v>
      </c>
      <c r="G47" s="867">
        <v>12996785.799999997</v>
      </c>
      <c r="H47" s="944">
        <v>22562430.219999999</v>
      </c>
    </row>
    <row r="48" spans="1:8">
      <c r="A48" s="426" t="s">
        <v>569</v>
      </c>
      <c r="B48" s="867">
        <v>2577170</v>
      </c>
      <c r="C48" s="867">
        <v>2858960.13</v>
      </c>
      <c r="D48" s="867">
        <v>1891926</v>
      </c>
      <c r="E48" s="867">
        <v>3033428</v>
      </c>
      <c r="F48" s="867">
        <v>3917085.39</v>
      </c>
      <c r="G48" s="867">
        <v>9607533</v>
      </c>
      <c r="H48" s="944">
        <v>18023448.359999999</v>
      </c>
    </row>
    <row r="49" spans="1:8">
      <c r="A49" s="426" t="s">
        <v>570</v>
      </c>
      <c r="B49" s="867">
        <v>1671311.97</v>
      </c>
      <c r="C49" s="867">
        <v>2869167.23</v>
      </c>
      <c r="D49" s="867">
        <v>1193230.0899999999</v>
      </c>
      <c r="E49" s="867">
        <v>0</v>
      </c>
      <c r="F49" s="867">
        <v>0</v>
      </c>
      <c r="G49" s="867">
        <v>0</v>
      </c>
      <c r="H49" s="944">
        <v>0</v>
      </c>
    </row>
    <row r="50" spans="1:8">
      <c r="A50" s="426" t="s">
        <v>571</v>
      </c>
      <c r="B50" s="867">
        <v>14406907.729999999</v>
      </c>
      <c r="C50" s="867">
        <v>19620526.649999999</v>
      </c>
      <c r="D50" s="867">
        <v>31948497.869999997</v>
      </c>
      <c r="E50" s="867">
        <v>39110344.460000001</v>
      </c>
      <c r="F50" s="867">
        <v>50910199.000000015</v>
      </c>
      <c r="G50" s="867">
        <v>22485098.339999985</v>
      </c>
      <c r="H50" s="944">
        <v>50751885.640000001</v>
      </c>
    </row>
    <row r="51" spans="1:8">
      <c r="A51" s="424" t="s">
        <v>305</v>
      </c>
      <c r="B51" s="865">
        <v>305408679.00999999</v>
      </c>
      <c r="C51" s="865">
        <v>371826620.88999999</v>
      </c>
      <c r="D51" s="865">
        <v>384114739.32000005</v>
      </c>
      <c r="E51" s="865">
        <v>471948811.43000001</v>
      </c>
      <c r="F51" s="865">
        <v>552991000.13</v>
      </c>
      <c r="G51" s="865">
        <v>534363457.22999996</v>
      </c>
      <c r="H51" s="943">
        <v>654411986.32000005</v>
      </c>
    </row>
    <row r="52" spans="1:8">
      <c r="A52" s="425" t="s">
        <v>306</v>
      </c>
      <c r="B52" s="866">
        <v>212000862.41</v>
      </c>
      <c r="C52" s="866">
        <v>268034997.76999998</v>
      </c>
      <c r="D52" s="866">
        <v>291828703.05000001</v>
      </c>
      <c r="E52" s="866">
        <v>386069705.19999999</v>
      </c>
      <c r="F52" s="866">
        <v>457570730.08999991</v>
      </c>
      <c r="G52" s="866">
        <v>428655334.84999996</v>
      </c>
      <c r="H52" s="943">
        <v>518028743.10000002</v>
      </c>
    </row>
    <row r="53" spans="1:8">
      <c r="A53" s="426" t="s">
        <v>572</v>
      </c>
      <c r="B53" s="867">
        <v>212000862.41</v>
      </c>
      <c r="C53" s="867">
        <v>268034997.76999998</v>
      </c>
      <c r="D53" s="867">
        <v>291828703.05000001</v>
      </c>
      <c r="E53" s="867">
        <v>386069705.19999999</v>
      </c>
      <c r="F53" s="867">
        <v>457570730.08999991</v>
      </c>
      <c r="G53" s="867">
        <v>428655334.84999996</v>
      </c>
      <c r="H53" s="944">
        <v>518028743.10000002</v>
      </c>
    </row>
    <row r="54" spans="1:8">
      <c r="A54" s="425" t="s">
        <v>296</v>
      </c>
      <c r="B54" s="866">
        <v>10813837.489999998</v>
      </c>
      <c r="C54" s="866">
        <v>11661506.860000001</v>
      </c>
      <c r="D54" s="866">
        <v>18627914.919999998</v>
      </c>
      <c r="E54" s="866">
        <v>32798277.979999997</v>
      </c>
      <c r="F54" s="866">
        <v>35386885.050000004</v>
      </c>
      <c r="G54" s="866">
        <v>39495183.909999996</v>
      </c>
      <c r="H54" s="943">
        <v>49210443.569999993</v>
      </c>
    </row>
    <row r="55" spans="1:8">
      <c r="A55" s="426" t="s">
        <v>573</v>
      </c>
      <c r="B55" s="867">
        <v>0</v>
      </c>
      <c r="C55" s="867">
        <v>0</v>
      </c>
      <c r="D55" s="867">
        <v>0</v>
      </c>
      <c r="E55" s="867">
        <v>0</v>
      </c>
      <c r="F55" s="867">
        <v>0</v>
      </c>
      <c r="G55" s="867">
        <v>0</v>
      </c>
      <c r="H55" s="944">
        <v>0</v>
      </c>
    </row>
    <row r="56" spans="1:8">
      <c r="A56" s="426" t="s">
        <v>574</v>
      </c>
      <c r="B56" s="867">
        <v>0</v>
      </c>
      <c r="C56" s="867">
        <v>0</v>
      </c>
      <c r="D56" s="867">
        <v>0</v>
      </c>
      <c r="E56" s="867">
        <v>0</v>
      </c>
      <c r="F56" s="867">
        <v>0</v>
      </c>
      <c r="G56" s="867">
        <v>0</v>
      </c>
      <c r="H56" s="944">
        <v>0</v>
      </c>
    </row>
    <row r="57" spans="1:8">
      <c r="A57" s="426" t="s">
        <v>575</v>
      </c>
      <c r="B57" s="867">
        <v>0</v>
      </c>
      <c r="C57" s="867">
        <v>0</v>
      </c>
      <c r="D57" s="867">
        <v>0</v>
      </c>
      <c r="E57" s="867">
        <v>0</v>
      </c>
      <c r="F57" s="867">
        <v>0</v>
      </c>
      <c r="G57" s="867">
        <v>0</v>
      </c>
      <c r="H57" s="944">
        <v>0</v>
      </c>
    </row>
    <row r="58" spans="1:8">
      <c r="A58" s="426" t="s">
        <v>576</v>
      </c>
      <c r="B58" s="867">
        <v>0</v>
      </c>
      <c r="C58" s="867">
        <v>0</v>
      </c>
      <c r="D58" s="867">
        <v>0</v>
      </c>
      <c r="E58" s="867">
        <v>0</v>
      </c>
      <c r="F58" s="867">
        <v>0</v>
      </c>
      <c r="G58" s="867">
        <v>0</v>
      </c>
      <c r="H58" s="944">
        <v>0</v>
      </c>
    </row>
    <row r="59" spans="1:8">
      <c r="A59" s="426" t="s">
        <v>577</v>
      </c>
      <c r="B59" s="867">
        <v>0</v>
      </c>
      <c r="C59" s="867">
        <v>0</v>
      </c>
      <c r="D59" s="867">
        <v>0</v>
      </c>
      <c r="E59" s="867">
        <v>0</v>
      </c>
      <c r="F59" s="867">
        <v>0</v>
      </c>
      <c r="G59" s="867">
        <v>0</v>
      </c>
      <c r="H59" s="944">
        <v>0</v>
      </c>
    </row>
    <row r="60" spans="1:8">
      <c r="A60" s="426" t="s">
        <v>578</v>
      </c>
      <c r="B60" s="867">
        <v>10813837.489999998</v>
      </c>
      <c r="C60" s="867">
        <v>11661506.860000001</v>
      </c>
      <c r="D60" s="867">
        <v>18627914.919999998</v>
      </c>
      <c r="E60" s="867">
        <v>32798277.979999997</v>
      </c>
      <c r="F60" s="867">
        <v>35386885.050000004</v>
      </c>
      <c r="G60" s="867">
        <v>39495183.909999996</v>
      </c>
      <c r="H60" s="944">
        <v>49210443.569999993</v>
      </c>
    </row>
    <row r="61" spans="1:8">
      <c r="A61" s="426" t="s">
        <v>579</v>
      </c>
      <c r="B61" s="867">
        <v>0</v>
      </c>
      <c r="C61" s="867">
        <v>0</v>
      </c>
      <c r="D61" s="867">
        <v>0</v>
      </c>
      <c r="E61" s="867">
        <v>0</v>
      </c>
      <c r="F61" s="867">
        <v>0</v>
      </c>
      <c r="G61" s="867">
        <v>0</v>
      </c>
      <c r="H61" s="944">
        <v>0</v>
      </c>
    </row>
    <row r="62" spans="1:8">
      <c r="A62" s="426" t="s">
        <v>562</v>
      </c>
      <c r="B62" s="867">
        <v>0</v>
      </c>
      <c r="C62" s="867">
        <v>0</v>
      </c>
      <c r="D62" s="867">
        <v>0</v>
      </c>
      <c r="E62" s="867">
        <v>0</v>
      </c>
      <c r="F62" s="867">
        <v>0</v>
      </c>
      <c r="G62" s="867">
        <v>0</v>
      </c>
      <c r="H62" s="944">
        <v>0</v>
      </c>
    </row>
    <row r="63" spans="1:8" ht="19.5" customHeight="1">
      <c r="A63" s="425" t="s">
        <v>4</v>
      </c>
      <c r="B63" s="866">
        <v>79594545.030000001</v>
      </c>
      <c r="C63" s="866">
        <v>87922815.789999992</v>
      </c>
      <c r="D63" s="866">
        <v>64410105.99000001</v>
      </c>
      <c r="E63" s="866">
        <v>41533708.32</v>
      </c>
      <c r="F63" s="866">
        <v>47111082.120000005</v>
      </c>
      <c r="G63" s="866">
        <v>60261002.280000001</v>
      </c>
      <c r="H63" s="943">
        <v>82778319.300000012</v>
      </c>
    </row>
    <row r="64" spans="1:8" ht="15.75" customHeight="1">
      <c r="A64" s="426" t="s">
        <v>580</v>
      </c>
      <c r="B64" s="867">
        <v>2361231.8899999997</v>
      </c>
      <c r="C64" s="867">
        <v>3114713.81</v>
      </c>
      <c r="D64" s="867">
        <v>3040592.9100000006</v>
      </c>
      <c r="E64" s="867">
        <v>6747039.79</v>
      </c>
      <c r="F64" s="867">
        <v>9723473.1700000018</v>
      </c>
      <c r="G64" s="867">
        <v>31533137.410000004</v>
      </c>
      <c r="H64" s="944">
        <v>36112346.399999999</v>
      </c>
    </row>
    <row r="65" spans="1:8">
      <c r="A65" s="426" t="s">
        <v>581</v>
      </c>
      <c r="B65" s="867">
        <v>39645900</v>
      </c>
      <c r="C65" s="867">
        <v>47204500</v>
      </c>
      <c r="D65" s="867">
        <v>26739500</v>
      </c>
      <c r="E65" s="867">
        <v>2441126</v>
      </c>
      <c r="F65" s="867">
        <v>2835900</v>
      </c>
      <c r="G65" s="867">
        <v>3259900</v>
      </c>
      <c r="H65" s="944">
        <v>5837750</v>
      </c>
    </row>
    <row r="66" spans="1:8">
      <c r="A66" s="426" t="s">
        <v>596</v>
      </c>
      <c r="B66" s="867">
        <v>0</v>
      </c>
      <c r="C66" s="867">
        <v>0</v>
      </c>
      <c r="D66" s="867">
        <v>0</v>
      </c>
      <c r="E66" s="867">
        <v>0</v>
      </c>
      <c r="F66" s="867">
        <v>0</v>
      </c>
      <c r="G66" s="867">
        <v>0</v>
      </c>
      <c r="H66" s="944">
        <v>0</v>
      </c>
    </row>
    <row r="67" spans="1:8">
      <c r="A67" s="426" t="s">
        <v>582</v>
      </c>
      <c r="B67" s="867">
        <v>37569941.650000006</v>
      </c>
      <c r="C67" s="867">
        <v>37517354.269999996</v>
      </c>
      <c r="D67" s="867">
        <v>34618176.440000005</v>
      </c>
      <c r="E67" s="867">
        <v>32337126.969999999</v>
      </c>
      <c r="F67" s="867">
        <v>34545481.530000001</v>
      </c>
      <c r="G67" s="867">
        <v>25464742.459999997</v>
      </c>
      <c r="H67" s="944">
        <v>40817827.670000009</v>
      </c>
    </row>
    <row r="68" spans="1:8">
      <c r="A68" s="426" t="s">
        <v>583</v>
      </c>
      <c r="B68" s="867">
        <v>17471.489999999998</v>
      </c>
      <c r="C68" s="867">
        <v>86247.709999999992</v>
      </c>
      <c r="D68" s="867">
        <v>11836.640000000001</v>
      </c>
      <c r="E68" s="867">
        <v>8415.56</v>
      </c>
      <c r="F68" s="867">
        <v>6227.420000000001</v>
      </c>
      <c r="G68" s="867">
        <v>3222.41</v>
      </c>
      <c r="H68" s="944">
        <v>10395.23</v>
      </c>
    </row>
    <row r="69" spans="1:8">
      <c r="A69" s="425" t="s">
        <v>297</v>
      </c>
      <c r="B69" s="866">
        <v>2999434.08</v>
      </c>
      <c r="C69" s="862">
        <v>4207300.47</v>
      </c>
      <c r="D69" s="862">
        <v>9248015.3600000031</v>
      </c>
      <c r="E69" s="862">
        <v>11547119.93</v>
      </c>
      <c r="F69" s="862">
        <v>12922302.869999999</v>
      </c>
      <c r="G69" s="862">
        <v>5951936.1899999995</v>
      </c>
      <c r="H69" s="943">
        <v>4394480.3500000015</v>
      </c>
    </row>
    <row r="70" spans="1:8">
      <c r="A70" s="424" t="s">
        <v>298</v>
      </c>
      <c r="B70" s="865">
        <v>0</v>
      </c>
      <c r="C70" s="865">
        <v>0</v>
      </c>
      <c r="D70" s="865">
        <v>0</v>
      </c>
      <c r="E70" s="865">
        <v>0</v>
      </c>
      <c r="F70" s="865">
        <v>0</v>
      </c>
      <c r="G70" s="865">
        <v>0</v>
      </c>
      <c r="H70" s="943">
        <v>0</v>
      </c>
    </row>
    <row r="71" spans="1:8">
      <c r="A71" s="426" t="s">
        <v>584</v>
      </c>
      <c r="B71" s="867">
        <v>0</v>
      </c>
      <c r="C71" s="867">
        <v>0</v>
      </c>
      <c r="D71" s="867">
        <v>0</v>
      </c>
      <c r="E71" s="867">
        <v>0</v>
      </c>
      <c r="F71" s="867">
        <v>0</v>
      </c>
      <c r="G71" s="867">
        <v>0</v>
      </c>
      <c r="H71" s="944">
        <v>0</v>
      </c>
    </row>
    <row r="72" spans="1:8">
      <c r="A72" s="426" t="s">
        <v>562</v>
      </c>
      <c r="B72" s="867">
        <v>0</v>
      </c>
      <c r="C72" s="867">
        <v>0</v>
      </c>
      <c r="D72" s="867">
        <v>0</v>
      </c>
      <c r="E72" s="867">
        <v>0</v>
      </c>
      <c r="F72" s="867">
        <v>0</v>
      </c>
      <c r="G72" s="867">
        <v>0</v>
      </c>
      <c r="H72" s="944">
        <v>0</v>
      </c>
    </row>
    <row r="73" spans="1:8">
      <c r="A73" s="424" t="s">
        <v>299</v>
      </c>
      <c r="B73" s="865">
        <v>0</v>
      </c>
      <c r="C73" s="865">
        <v>2276.4</v>
      </c>
      <c r="D73" s="865">
        <v>15783.64</v>
      </c>
      <c r="E73" s="865">
        <v>126375.97000000002</v>
      </c>
      <c r="F73" s="865">
        <v>456057.98000000004</v>
      </c>
      <c r="G73" s="865">
        <v>2365326.0300000003</v>
      </c>
      <c r="H73" s="943">
        <v>2577203.09</v>
      </c>
    </row>
    <row r="74" spans="1:8">
      <c r="A74" s="426" t="s">
        <v>585</v>
      </c>
      <c r="B74" s="867">
        <v>0</v>
      </c>
      <c r="C74" s="867">
        <v>2276.4</v>
      </c>
      <c r="D74" s="867">
        <v>15783.64</v>
      </c>
      <c r="E74" s="867">
        <v>126375.97000000002</v>
      </c>
      <c r="F74" s="867">
        <v>456057.98000000004</v>
      </c>
      <c r="G74" s="867">
        <v>2365326.0300000003</v>
      </c>
      <c r="H74" s="944">
        <v>2577203.09</v>
      </c>
    </row>
    <row r="75" spans="1:8">
      <c r="A75" s="424" t="s">
        <v>300</v>
      </c>
      <c r="B75" s="865">
        <v>2648915</v>
      </c>
      <c r="C75" s="865">
        <v>2917960</v>
      </c>
      <c r="D75" s="865">
        <v>3508078</v>
      </c>
      <c r="E75" s="865">
        <v>3805281</v>
      </c>
      <c r="F75" s="865">
        <v>3477636</v>
      </c>
      <c r="G75" s="865">
        <v>851087</v>
      </c>
      <c r="H75" s="943">
        <v>3081585</v>
      </c>
    </row>
    <row r="76" spans="1:8">
      <c r="A76" s="426" t="s">
        <v>586</v>
      </c>
      <c r="B76" s="867">
        <v>0</v>
      </c>
      <c r="C76" s="867">
        <v>0</v>
      </c>
      <c r="D76" s="867">
        <v>0</v>
      </c>
      <c r="E76" s="867">
        <v>0</v>
      </c>
      <c r="F76" s="867">
        <v>0</v>
      </c>
      <c r="G76" s="867">
        <v>0</v>
      </c>
      <c r="H76" s="944">
        <v>0</v>
      </c>
    </row>
    <row r="77" spans="1:8">
      <c r="A77" s="426" t="s">
        <v>587</v>
      </c>
      <c r="B77" s="867">
        <v>0</v>
      </c>
      <c r="C77" s="867">
        <v>0</v>
      </c>
      <c r="D77" s="867">
        <v>0</v>
      </c>
      <c r="E77" s="867">
        <v>0</v>
      </c>
      <c r="F77" s="867">
        <v>0</v>
      </c>
      <c r="G77" s="867">
        <v>0</v>
      </c>
      <c r="H77" s="944">
        <v>0</v>
      </c>
    </row>
    <row r="78" spans="1:8">
      <c r="A78" s="426" t="s">
        <v>307</v>
      </c>
      <c r="B78" s="867">
        <v>2648915</v>
      </c>
      <c r="C78" s="867">
        <v>2917960</v>
      </c>
      <c r="D78" s="867">
        <v>3508078</v>
      </c>
      <c r="E78" s="867">
        <v>3805281</v>
      </c>
      <c r="F78" s="867">
        <v>3477636</v>
      </c>
      <c r="G78" s="867">
        <v>851087</v>
      </c>
      <c r="H78" s="944">
        <v>3081585</v>
      </c>
    </row>
    <row r="79" spans="1:8">
      <c r="A79" s="426" t="s">
        <v>588</v>
      </c>
      <c r="B79" s="867">
        <v>0</v>
      </c>
      <c r="C79" s="867">
        <v>0</v>
      </c>
      <c r="D79" s="867">
        <v>0</v>
      </c>
      <c r="E79" s="867">
        <v>0</v>
      </c>
      <c r="F79" s="867">
        <v>0</v>
      </c>
      <c r="G79" s="867">
        <v>0</v>
      </c>
      <c r="H79" s="944">
        <v>0</v>
      </c>
    </row>
    <row r="80" spans="1:8">
      <c r="A80" s="424" t="s">
        <v>308</v>
      </c>
      <c r="B80" s="865">
        <v>887510.11</v>
      </c>
      <c r="C80" s="865">
        <v>1686917.8900000001</v>
      </c>
      <c r="D80" s="865">
        <v>2588765.4</v>
      </c>
      <c r="E80" s="865">
        <v>8069214.330000001</v>
      </c>
      <c r="F80" s="865">
        <v>3715141.49</v>
      </c>
      <c r="G80" s="865">
        <v>960366.6100000001</v>
      </c>
      <c r="H80" s="943">
        <v>2920114.39</v>
      </c>
    </row>
    <row r="81" spans="1:8">
      <c r="A81" s="426" t="s">
        <v>589</v>
      </c>
      <c r="B81" s="867">
        <v>0</v>
      </c>
      <c r="C81" s="867">
        <v>0</v>
      </c>
      <c r="D81" s="867">
        <v>0</v>
      </c>
      <c r="E81" s="867">
        <v>0</v>
      </c>
      <c r="F81" s="867">
        <v>0</v>
      </c>
      <c r="G81" s="867">
        <v>0</v>
      </c>
      <c r="H81" s="944">
        <v>0</v>
      </c>
    </row>
    <row r="82" spans="1:8">
      <c r="A82" s="426" t="s">
        <v>443</v>
      </c>
      <c r="B82" s="867">
        <v>867683.54</v>
      </c>
      <c r="C82" s="867">
        <v>1634575.56</v>
      </c>
      <c r="D82" s="867">
        <v>2528860</v>
      </c>
      <c r="E82" s="867">
        <v>7996184.3100000005</v>
      </c>
      <c r="F82" s="867">
        <v>3364380.27</v>
      </c>
      <c r="G82" s="867">
        <v>882530.32000000007</v>
      </c>
      <c r="H82" s="944">
        <v>2782541.89</v>
      </c>
    </row>
    <row r="83" spans="1:8">
      <c r="A83" s="427" t="s">
        <v>590</v>
      </c>
      <c r="B83" s="867">
        <v>18389.32</v>
      </c>
      <c r="C83" s="867">
        <v>37917.460000000006</v>
      </c>
      <c r="D83" s="867">
        <v>27966.510000000002</v>
      </c>
      <c r="E83" s="867">
        <v>55172.990000000013</v>
      </c>
      <c r="F83" s="867">
        <v>95307.08</v>
      </c>
      <c r="G83" s="867">
        <v>65291.619999999988</v>
      </c>
      <c r="H83" s="944">
        <v>86688.83</v>
      </c>
    </row>
    <row r="84" spans="1:8">
      <c r="A84" s="426" t="s">
        <v>591</v>
      </c>
      <c r="B84" s="867">
        <v>0</v>
      </c>
      <c r="C84" s="867">
        <v>0</v>
      </c>
      <c r="D84" s="867">
        <v>0</v>
      </c>
      <c r="E84" s="867">
        <v>0</v>
      </c>
      <c r="F84" s="867">
        <v>0</v>
      </c>
      <c r="G84" s="867">
        <v>0</v>
      </c>
      <c r="H84" s="944">
        <v>0</v>
      </c>
    </row>
    <row r="85" spans="1:8">
      <c r="A85" s="426" t="s">
        <v>592</v>
      </c>
      <c r="B85" s="867">
        <v>1437.25</v>
      </c>
      <c r="C85" s="867">
        <v>14424.869999999999</v>
      </c>
      <c r="D85" s="867">
        <v>31938.89</v>
      </c>
      <c r="E85" s="867">
        <v>17857.03</v>
      </c>
      <c r="F85" s="867">
        <v>255454.14</v>
      </c>
      <c r="G85" s="867">
        <v>12544.67</v>
      </c>
      <c r="H85" s="944">
        <v>50883.67</v>
      </c>
    </row>
    <row r="86" spans="1:8">
      <c r="A86" s="428" t="s">
        <v>124</v>
      </c>
      <c r="B86" s="868">
        <v>932365496.66999996</v>
      </c>
      <c r="C86" s="868">
        <v>1046595501.8399999</v>
      </c>
      <c r="D86" s="868">
        <v>1114680380.3100002</v>
      </c>
      <c r="E86" s="868">
        <v>1345845561.99</v>
      </c>
      <c r="F86" s="868">
        <v>1666168121.3999999</v>
      </c>
      <c r="G86" s="868">
        <v>1338013425.0099998</v>
      </c>
      <c r="H86" s="945">
        <v>2475498875.5900002</v>
      </c>
    </row>
    <row r="87" spans="1:8">
      <c r="A87" s="265" t="s">
        <v>465</v>
      </c>
      <c r="H87"/>
    </row>
    <row r="88" spans="1:8">
      <c r="A88" s="318" t="s">
        <v>486</v>
      </c>
      <c r="G88" s="487"/>
      <c r="H88"/>
    </row>
    <row r="89" spans="1:8">
      <c r="A89" s="266" t="s">
        <v>784</v>
      </c>
      <c r="H89"/>
    </row>
    <row r="90" spans="1:8">
      <c r="A90" s="469" t="s">
        <v>593</v>
      </c>
      <c r="H90"/>
    </row>
  </sheetData>
  <pageMargins left="0.74803149606299213" right="0.15748031496062992" top="0.74803149606299213" bottom="0.74803149606299213" header="0.31496062992125984" footer="0.31496062992125984"/>
  <pageSetup scale="64"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3">
    <pageSetUpPr fitToPage="1"/>
  </sheetPr>
  <dimension ref="A1:Q89"/>
  <sheetViews>
    <sheetView showGridLines="0" zoomScaleNormal="100" workbookViewId="0">
      <pane xSplit="1" ySplit="10" topLeftCell="B53" activePane="bottomRight" state="frozen"/>
      <selection pane="topRight" activeCell="B1" sqref="B1"/>
      <selection pane="bottomLeft" activeCell="A11" sqref="A11"/>
      <selection pane="bottomRight" activeCell="M80" sqref="M80"/>
    </sheetView>
  </sheetViews>
  <sheetFormatPr defaultColWidth="11.42578125" defaultRowHeight="12.75"/>
  <cols>
    <col min="1" max="1" width="71.5703125" style="255" customWidth="1"/>
    <col min="2" max="14" width="11.7109375" style="448" customWidth="1"/>
    <col min="15" max="15" width="11.42578125" style="255"/>
    <col min="16" max="16" width="22.28515625" style="255" customWidth="1"/>
    <col min="17" max="17" width="16.140625" style="441" bestFit="1" customWidth="1"/>
    <col min="18" max="16384" width="11.42578125" style="255"/>
  </cols>
  <sheetData>
    <row r="1" spans="1:17">
      <c r="A1" s="422" t="s">
        <v>117</v>
      </c>
      <c r="B1" s="422"/>
      <c r="C1" s="422"/>
      <c r="D1" s="422"/>
      <c r="E1" s="422"/>
      <c r="F1" s="422"/>
      <c r="G1" s="422"/>
      <c r="H1" s="422"/>
      <c r="I1" s="422"/>
      <c r="J1" s="422"/>
      <c r="K1" s="422"/>
      <c r="L1" s="422"/>
      <c r="M1" s="422"/>
      <c r="N1" s="923">
        <v>83</v>
      </c>
    </row>
    <row r="2" spans="1:17" s="122" customFormat="1">
      <c r="A2" s="878"/>
      <c r="B2" s="878"/>
      <c r="C2" s="878"/>
      <c r="D2" s="878"/>
      <c r="E2" s="878"/>
      <c r="F2" s="878"/>
      <c r="G2" s="878"/>
      <c r="H2" s="878"/>
      <c r="I2" s="878"/>
      <c r="J2" s="878"/>
      <c r="K2" s="878"/>
      <c r="L2" s="878"/>
      <c r="M2" s="878"/>
      <c r="N2" s="878"/>
      <c r="Q2" s="200"/>
    </row>
    <row r="7" spans="1:17">
      <c r="A7" s="256" t="s">
        <v>380</v>
      </c>
    </row>
    <row r="8" spans="1:17">
      <c r="A8" s="256" t="s">
        <v>796</v>
      </c>
    </row>
    <row r="9" spans="1:17">
      <c r="A9" s="255" t="s">
        <v>185</v>
      </c>
    </row>
    <row r="10" spans="1:17" ht="15.75" customHeight="1">
      <c r="A10" s="422" t="s">
        <v>617</v>
      </c>
      <c r="B10" s="875" t="s">
        <v>190</v>
      </c>
      <c r="C10" s="875" t="s">
        <v>156</v>
      </c>
      <c r="D10" s="875" t="s">
        <v>157</v>
      </c>
      <c r="E10" s="875" t="s">
        <v>158</v>
      </c>
      <c r="F10" s="875" t="s">
        <v>159</v>
      </c>
      <c r="G10" s="875" t="s">
        <v>160</v>
      </c>
      <c r="H10" s="875" t="s">
        <v>161</v>
      </c>
      <c r="I10" s="875" t="s">
        <v>162</v>
      </c>
      <c r="J10" s="875" t="s">
        <v>163</v>
      </c>
      <c r="K10" s="875" t="s">
        <v>164</v>
      </c>
      <c r="L10" s="875" t="s">
        <v>165</v>
      </c>
      <c r="M10" s="875" t="s">
        <v>166</v>
      </c>
      <c r="N10" s="875" t="s">
        <v>77</v>
      </c>
    </row>
    <row r="11" spans="1:17">
      <c r="A11" s="258" t="s">
        <v>186</v>
      </c>
      <c r="B11" s="862">
        <v>29267461.589999996</v>
      </c>
      <c r="C11" s="862">
        <v>35562514.539999999</v>
      </c>
      <c r="D11" s="862">
        <v>31512921.859999996</v>
      </c>
      <c r="E11" s="862">
        <v>56898242.030000001</v>
      </c>
      <c r="F11" s="862">
        <v>29829179.539999999</v>
      </c>
      <c r="G11" s="862">
        <v>31605456.790000003</v>
      </c>
      <c r="H11" s="862">
        <v>69334650.86999999</v>
      </c>
      <c r="I11" s="862">
        <v>28019671.199999996</v>
      </c>
      <c r="J11" s="862">
        <v>34856257.600000001</v>
      </c>
      <c r="K11" s="862">
        <v>32289947.100000001</v>
      </c>
      <c r="L11" s="862">
        <v>27461521.050000001</v>
      </c>
      <c r="M11" s="862">
        <v>26774950.68</v>
      </c>
      <c r="N11" s="862">
        <v>433412774.85000002</v>
      </c>
      <c r="O11" s="493"/>
      <c r="P11" s="528"/>
    </row>
    <row r="12" spans="1:17">
      <c r="A12" s="258" t="s">
        <v>303</v>
      </c>
      <c r="B12" s="862">
        <v>10145323.77</v>
      </c>
      <c r="C12" s="862">
        <v>13055984.58</v>
      </c>
      <c r="D12" s="862">
        <v>20252233.669999998</v>
      </c>
      <c r="E12" s="862">
        <v>7865732.9400000004</v>
      </c>
      <c r="F12" s="862">
        <v>8770809.3599999994</v>
      </c>
      <c r="G12" s="862">
        <v>15676780.360000001</v>
      </c>
      <c r="H12" s="862">
        <v>26644596.280000001</v>
      </c>
      <c r="I12" s="862">
        <v>12231475.33</v>
      </c>
      <c r="J12" s="862">
        <v>14631478.430000002</v>
      </c>
      <c r="K12" s="862">
        <v>9336187.879999999</v>
      </c>
      <c r="L12" s="862">
        <v>8328930.5600000005</v>
      </c>
      <c r="M12" s="862">
        <v>12269079.810000001</v>
      </c>
      <c r="N12" s="862">
        <v>159208612.97</v>
      </c>
      <c r="O12" s="493"/>
      <c r="P12" s="528"/>
    </row>
    <row r="13" spans="1:17">
      <c r="A13" s="261" t="s">
        <v>539</v>
      </c>
      <c r="B13" s="863">
        <v>3668949.9</v>
      </c>
      <c r="C13" s="863">
        <v>3693954.59</v>
      </c>
      <c r="D13" s="863">
        <v>14103686.720000001</v>
      </c>
      <c r="E13" s="863">
        <v>2319046.21</v>
      </c>
      <c r="F13" s="863">
        <v>3380375.55</v>
      </c>
      <c r="G13" s="863">
        <v>10327834.710000001</v>
      </c>
      <c r="H13" s="863">
        <v>20946315.52</v>
      </c>
      <c r="I13" s="863">
        <v>6612198.4400000004</v>
      </c>
      <c r="J13" s="863">
        <v>9039074.25</v>
      </c>
      <c r="K13" s="863">
        <v>4027327.61</v>
      </c>
      <c r="L13" s="863">
        <v>2856231.31</v>
      </c>
      <c r="M13" s="863">
        <v>6617113.6100000003</v>
      </c>
      <c r="N13" s="863">
        <v>87592108.420000002</v>
      </c>
      <c r="O13" s="493"/>
      <c r="P13" s="528"/>
    </row>
    <row r="14" spans="1:17">
      <c r="A14" s="261" t="s">
        <v>540</v>
      </c>
      <c r="B14" s="863">
        <v>1994051.07</v>
      </c>
      <c r="C14" s="863">
        <v>5562346.4100000001</v>
      </c>
      <c r="D14" s="863">
        <v>1557029.03</v>
      </c>
      <c r="E14" s="863">
        <v>1390907.04</v>
      </c>
      <c r="F14" s="863">
        <v>1302252.57</v>
      </c>
      <c r="G14" s="863">
        <v>1343451.32</v>
      </c>
      <c r="H14" s="863">
        <v>1437551.51</v>
      </c>
      <c r="I14" s="863">
        <v>1342385.84</v>
      </c>
      <c r="J14" s="863">
        <v>1401584.39</v>
      </c>
      <c r="K14" s="863">
        <v>1172336.17</v>
      </c>
      <c r="L14" s="863">
        <v>1236713.04</v>
      </c>
      <c r="M14" s="863">
        <v>1221219.01</v>
      </c>
      <c r="N14" s="863">
        <v>20961827.400000002</v>
      </c>
      <c r="O14" s="493"/>
      <c r="P14" s="528"/>
    </row>
    <row r="15" spans="1:17">
      <c r="A15" s="261" t="s">
        <v>541</v>
      </c>
      <c r="B15" s="863">
        <v>893113.87</v>
      </c>
      <c r="C15" s="863">
        <v>409960.02</v>
      </c>
      <c r="D15" s="863">
        <v>710768.7</v>
      </c>
      <c r="E15" s="863">
        <v>711730.37</v>
      </c>
      <c r="F15" s="863">
        <v>598971.24</v>
      </c>
      <c r="G15" s="863">
        <v>562834.36</v>
      </c>
      <c r="H15" s="863">
        <v>551385.82999999996</v>
      </c>
      <c r="I15" s="863">
        <v>753214.08</v>
      </c>
      <c r="J15" s="863">
        <v>696675.8</v>
      </c>
      <c r="K15" s="863">
        <v>622868.31000000006</v>
      </c>
      <c r="L15" s="863">
        <v>596160.01</v>
      </c>
      <c r="M15" s="863">
        <v>838835.37</v>
      </c>
      <c r="N15" s="863">
        <v>7946517.96</v>
      </c>
      <c r="O15" s="493"/>
      <c r="P15" s="528"/>
    </row>
    <row r="16" spans="1:17">
      <c r="A16" s="261" t="s">
        <v>542</v>
      </c>
      <c r="B16" s="863">
        <v>0</v>
      </c>
      <c r="C16" s="863">
        <v>0</v>
      </c>
      <c r="D16" s="863">
        <v>450000</v>
      </c>
      <c r="E16" s="863">
        <v>0</v>
      </c>
      <c r="F16" s="863">
        <v>39000</v>
      </c>
      <c r="G16" s="863">
        <v>0</v>
      </c>
      <c r="H16" s="863">
        <v>0</v>
      </c>
      <c r="I16" s="863">
        <v>0</v>
      </c>
      <c r="J16" s="863">
        <v>0</v>
      </c>
      <c r="K16" s="863">
        <v>0</v>
      </c>
      <c r="L16" s="863">
        <v>0</v>
      </c>
      <c r="M16" s="863">
        <v>0</v>
      </c>
      <c r="N16" s="863">
        <v>489000</v>
      </c>
      <c r="O16" s="493"/>
      <c r="P16" s="528"/>
    </row>
    <row r="17" spans="1:16">
      <c r="A17" s="261" t="s">
        <v>543</v>
      </c>
      <c r="B17" s="863">
        <v>128180.65</v>
      </c>
      <c r="C17" s="863">
        <v>98184.34</v>
      </c>
      <c r="D17" s="863">
        <v>111539.81</v>
      </c>
      <c r="E17" s="863">
        <v>126719.07</v>
      </c>
      <c r="F17" s="863">
        <v>142012.01</v>
      </c>
      <c r="G17" s="863">
        <v>114557.1</v>
      </c>
      <c r="H17" s="863">
        <v>87743.53</v>
      </c>
      <c r="I17" s="863">
        <v>163876.22</v>
      </c>
      <c r="J17" s="863">
        <v>147511.89000000001</v>
      </c>
      <c r="K17" s="863">
        <v>96186.8</v>
      </c>
      <c r="L17" s="863">
        <v>125793.49</v>
      </c>
      <c r="M17" s="863">
        <v>172981.92</v>
      </c>
      <c r="N17" s="863">
        <v>1515286.83</v>
      </c>
      <c r="O17" s="493"/>
      <c r="P17" s="528"/>
    </row>
    <row r="18" spans="1:16">
      <c r="A18" s="261" t="s">
        <v>544</v>
      </c>
      <c r="B18" s="863">
        <v>81</v>
      </c>
      <c r="C18" s="863">
        <v>72.900000000000006</v>
      </c>
      <c r="D18" s="863">
        <v>54</v>
      </c>
      <c r="E18" s="863">
        <v>0</v>
      </c>
      <c r="F18" s="863">
        <v>183.86</v>
      </c>
      <c r="G18" s="863">
        <v>79.55</v>
      </c>
      <c r="H18" s="863">
        <v>65.23</v>
      </c>
      <c r="I18" s="863">
        <v>1331.59</v>
      </c>
      <c r="J18" s="863">
        <v>97.2</v>
      </c>
      <c r="K18" s="863">
        <v>272.7</v>
      </c>
      <c r="L18" s="863">
        <v>342.9</v>
      </c>
      <c r="M18" s="863">
        <v>175.5</v>
      </c>
      <c r="N18" s="863">
        <v>2756.43</v>
      </c>
      <c r="O18" s="493"/>
      <c r="P18" s="528"/>
    </row>
    <row r="19" spans="1:16">
      <c r="A19" s="261" t="s">
        <v>545</v>
      </c>
      <c r="B19" s="863">
        <v>3460947.28</v>
      </c>
      <c r="C19" s="863">
        <v>3291466.32</v>
      </c>
      <c r="D19" s="863">
        <v>3319155.4099999997</v>
      </c>
      <c r="E19" s="863">
        <v>3317330.25</v>
      </c>
      <c r="F19" s="863">
        <v>3308014.13</v>
      </c>
      <c r="G19" s="863">
        <v>3328023.32</v>
      </c>
      <c r="H19" s="863">
        <v>3621534.66</v>
      </c>
      <c r="I19" s="863">
        <v>3358469.1599999997</v>
      </c>
      <c r="J19" s="863">
        <v>3346534.9</v>
      </c>
      <c r="K19" s="863">
        <v>3417196.29</v>
      </c>
      <c r="L19" s="863">
        <v>3513689.81</v>
      </c>
      <c r="M19" s="863">
        <v>3418754.4</v>
      </c>
      <c r="N19" s="863">
        <v>40701115.93</v>
      </c>
      <c r="O19" s="493"/>
      <c r="P19" s="528"/>
    </row>
    <row r="20" spans="1:16">
      <c r="A20" s="258" t="s">
        <v>294</v>
      </c>
      <c r="B20" s="862">
        <v>17696723.309999995</v>
      </c>
      <c r="C20" s="862">
        <v>21655372.789999999</v>
      </c>
      <c r="D20" s="862">
        <v>8477999.7799999975</v>
      </c>
      <c r="E20" s="862">
        <v>47892329.350000001</v>
      </c>
      <c r="F20" s="862">
        <v>19394709.02</v>
      </c>
      <c r="G20" s="862">
        <v>13701753.33</v>
      </c>
      <c r="H20" s="862">
        <v>40435866.299999997</v>
      </c>
      <c r="I20" s="862">
        <v>12992158.189999998</v>
      </c>
      <c r="J20" s="862">
        <v>12354007.549999999</v>
      </c>
      <c r="K20" s="862">
        <v>19632121.68</v>
      </c>
      <c r="L20" s="862">
        <v>13042556.540000001</v>
      </c>
      <c r="M20" s="862">
        <v>11432305.66</v>
      </c>
      <c r="N20" s="862">
        <v>238707903.5</v>
      </c>
      <c r="O20" s="493"/>
      <c r="P20" s="528"/>
    </row>
    <row r="21" spans="1:16">
      <c r="A21" s="261" t="s">
        <v>546</v>
      </c>
      <c r="B21" s="863">
        <v>17615463.079999998</v>
      </c>
      <c r="C21" s="863">
        <v>21604812.199999999</v>
      </c>
      <c r="D21" s="863">
        <v>8419916.3699999992</v>
      </c>
      <c r="E21" s="863">
        <v>47828800.130000003</v>
      </c>
      <c r="F21" s="863">
        <v>19335156.52</v>
      </c>
      <c r="G21" s="863">
        <v>13642833.800000001</v>
      </c>
      <c r="H21" s="863">
        <v>40380778.18</v>
      </c>
      <c r="I21" s="863">
        <v>12941948.779999999</v>
      </c>
      <c r="J21" s="863">
        <v>12299584.49</v>
      </c>
      <c r="K21" s="863">
        <v>19583459.530000001</v>
      </c>
      <c r="L21" s="863">
        <v>12966768.49</v>
      </c>
      <c r="M21" s="863">
        <v>11331391.939999999</v>
      </c>
      <c r="N21" s="863">
        <v>237950913.51000002</v>
      </c>
      <c r="O21" s="493"/>
      <c r="P21" s="528"/>
    </row>
    <row r="22" spans="1:16">
      <c r="A22" s="261" t="s">
        <v>547</v>
      </c>
      <c r="B22" s="863">
        <v>0</v>
      </c>
      <c r="C22" s="863">
        <v>0</v>
      </c>
      <c r="D22" s="863">
        <v>0</v>
      </c>
      <c r="E22" s="863">
        <v>0</v>
      </c>
      <c r="F22" s="863">
        <v>0</v>
      </c>
      <c r="G22" s="863">
        <v>0</v>
      </c>
      <c r="H22" s="863">
        <v>0</v>
      </c>
      <c r="I22" s="863">
        <v>0</v>
      </c>
      <c r="J22" s="863">
        <v>0</v>
      </c>
      <c r="K22" s="863">
        <v>0</v>
      </c>
      <c r="L22" s="863">
        <v>0</v>
      </c>
      <c r="M22" s="863">
        <v>0</v>
      </c>
      <c r="N22" s="863">
        <v>0</v>
      </c>
      <c r="O22" s="493"/>
      <c r="P22" s="528"/>
    </row>
    <row r="23" spans="1:16">
      <c r="A23" s="261" t="s">
        <v>548</v>
      </c>
      <c r="B23" s="863">
        <v>0</v>
      </c>
      <c r="C23" s="863">
        <v>0</v>
      </c>
      <c r="D23" s="863">
        <v>0</v>
      </c>
      <c r="E23" s="863">
        <v>0</v>
      </c>
      <c r="F23" s="863">
        <v>0</v>
      </c>
      <c r="G23" s="863">
        <v>0</v>
      </c>
      <c r="H23" s="863">
        <v>0</v>
      </c>
      <c r="I23" s="863">
        <v>0</v>
      </c>
      <c r="J23" s="863">
        <v>0</v>
      </c>
      <c r="K23" s="863">
        <v>0</v>
      </c>
      <c r="L23" s="863">
        <v>0</v>
      </c>
      <c r="M23" s="863">
        <v>0</v>
      </c>
      <c r="N23" s="863">
        <v>0</v>
      </c>
      <c r="O23" s="493"/>
      <c r="P23" s="528"/>
    </row>
    <row r="24" spans="1:16">
      <c r="A24" s="261" t="s">
        <v>549</v>
      </c>
      <c r="B24" s="863">
        <v>76929.649999999994</v>
      </c>
      <c r="C24" s="863">
        <v>46579.58</v>
      </c>
      <c r="D24" s="863">
        <v>54032.62</v>
      </c>
      <c r="E24" s="863">
        <v>59547.08</v>
      </c>
      <c r="F24" s="863">
        <v>55965</v>
      </c>
      <c r="G24" s="863">
        <v>45631.43</v>
      </c>
      <c r="H24" s="863">
        <v>51403.98</v>
      </c>
      <c r="I24" s="863">
        <v>45901.279999999999</v>
      </c>
      <c r="J24" s="863">
        <v>51000.78</v>
      </c>
      <c r="K24" s="863">
        <v>45293.68</v>
      </c>
      <c r="L24" s="863">
        <v>72444.05</v>
      </c>
      <c r="M24" s="863">
        <v>96865.3</v>
      </c>
      <c r="N24" s="863">
        <v>701594.43000000017</v>
      </c>
      <c r="O24" s="493"/>
      <c r="P24" s="528"/>
    </row>
    <row r="25" spans="1:16">
      <c r="A25" s="261" t="s">
        <v>550</v>
      </c>
      <c r="B25" s="863">
        <v>0</v>
      </c>
      <c r="C25" s="863">
        <v>0</v>
      </c>
      <c r="D25" s="863">
        <v>0</v>
      </c>
      <c r="E25" s="863">
        <v>0</v>
      </c>
      <c r="F25" s="863">
        <v>0</v>
      </c>
      <c r="G25" s="863">
        <v>0</v>
      </c>
      <c r="H25" s="863">
        <v>0</v>
      </c>
      <c r="I25" s="863">
        <v>0</v>
      </c>
      <c r="J25" s="863">
        <v>0</v>
      </c>
      <c r="K25" s="863">
        <v>0</v>
      </c>
      <c r="L25" s="863">
        <v>0</v>
      </c>
      <c r="M25" s="863">
        <v>0</v>
      </c>
      <c r="N25" s="863">
        <v>0</v>
      </c>
      <c r="O25" s="493"/>
      <c r="P25" s="528"/>
    </row>
    <row r="26" spans="1:16">
      <c r="A26" s="261" t="s">
        <v>551</v>
      </c>
      <c r="B26" s="863">
        <v>0</v>
      </c>
      <c r="C26" s="863">
        <v>0</v>
      </c>
      <c r="D26" s="863">
        <v>0</v>
      </c>
      <c r="E26" s="863">
        <v>0</v>
      </c>
      <c r="F26" s="863">
        <v>0</v>
      </c>
      <c r="G26" s="863">
        <v>0</v>
      </c>
      <c r="H26" s="863">
        <v>0</v>
      </c>
      <c r="I26" s="863">
        <v>0</v>
      </c>
      <c r="J26" s="863">
        <v>0</v>
      </c>
      <c r="K26" s="863">
        <v>0</v>
      </c>
      <c r="L26" s="863">
        <v>0</v>
      </c>
      <c r="M26" s="863">
        <v>0</v>
      </c>
      <c r="N26" s="863">
        <v>0</v>
      </c>
      <c r="O26" s="493"/>
      <c r="P26" s="528"/>
    </row>
    <row r="27" spans="1:16">
      <c r="A27" s="261" t="s">
        <v>552</v>
      </c>
      <c r="B27" s="863">
        <v>0</v>
      </c>
      <c r="C27" s="863">
        <v>0</v>
      </c>
      <c r="D27" s="863">
        <v>0</v>
      </c>
      <c r="E27" s="863">
        <v>0</v>
      </c>
      <c r="F27" s="863">
        <v>0</v>
      </c>
      <c r="G27" s="863">
        <v>260</v>
      </c>
      <c r="H27" s="863">
        <v>0</v>
      </c>
      <c r="I27" s="863">
        <v>844.6</v>
      </c>
      <c r="J27" s="863">
        <v>0</v>
      </c>
      <c r="K27" s="863">
        <v>0</v>
      </c>
      <c r="L27" s="863">
        <v>0</v>
      </c>
      <c r="M27" s="863">
        <v>0</v>
      </c>
      <c r="N27" s="863">
        <v>1104.5999999999999</v>
      </c>
      <c r="O27" s="493"/>
      <c r="P27" s="528"/>
    </row>
    <row r="28" spans="1:16">
      <c r="A28" s="261" t="s">
        <v>553</v>
      </c>
      <c r="B28" s="863">
        <v>0</v>
      </c>
      <c r="C28" s="863">
        <v>0</v>
      </c>
      <c r="D28" s="863">
        <v>0</v>
      </c>
      <c r="E28" s="863">
        <v>0</v>
      </c>
      <c r="F28" s="863">
        <v>0</v>
      </c>
      <c r="G28" s="863">
        <v>0</v>
      </c>
      <c r="H28" s="863">
        <v>0</v>
      </c>
      <c r="I28" s="863">
        <v>0</v>
      </c>
      <c r="J28" s="863">
        <v>0</v>
      </c>
      <c r="K28" s="863">
        <v>0</v>
      </c>
      <c r="L28" s="863">
        <v>50.83</v>
      </c>
      <c r="M28" s="863">
        <v>821.49</v>
      </c>
      <c r="N28" s="863">
        <v>872.32</v>
      </c>
      <c r="O28" s="493"/>
      <c r="P28" s="528"/>
    </row>
    <row r="29" spans="1:16">
      <c r="A29" s="261" t="s">
        <v>554</v>
      </c>
      <c r="B29" s="863">
        <v>4330.58</v>
      </c>
      <c r="C29" s="863">
        <v>3981.01</v>
      </c>
      <c r="D29" s="863">
        <v>4050.79</v>
      </c>
      <c r="E29" s="863">
        <v>3982.14</v>
      </c>
      <c r="F29" s="863">
        <v>3587.5</v>
      </c>
      <c r="G29" s="863">
        <v>13028.1</v>
      </c>
      <c r="H29" s="863">
        <v>3684.14</v>
      </c>
      <c r="I29" s="863">
        <v>3463.53</v>
      </c>
      <c r="J29" s="863">
        <v>3422.28</v>
      </c>
      <c r="K29" s="863">
        <v>3368.47</v>
      </c>
      <c r="L29" s="863">
        <v>3293.17</v>
      </c>
      <c r="M29" s="863">
        <v>3226.93</v>
      </c>
      <c r="N29" s="863">
        <v>53418.64</v>
      </c>
      <c r="O29" s="493"/>
      <c r="P29" s="528"/>
    </row>
    <row r="30" spans="1:16">
      <c r="A30" s="258" t="s">
        <v>293</v>
      </c>
      <c r="B30" s="862">
        <v>872963.18</v>
      </c>
      <c r="C30" s="862">
        <v>658345.9</v>
      </c>
      <c r="D30" s="862">
        <v>2192920.25</v>
      </c>
      <c r="E30" s="862">
        <v>853575.61</v>
      </c>
      <c r="F30" s="862">
        <v>1249634.54</v>
      </c>
      <c r="G30" s="862">
        <v>1938276.1400000001</v>
      </c>
      <c r="H30" s="862">
        <v>1664995.47</v>
      </c>
      <c r="I30" s="862">
        <v>2162317.71</v>
      </c>
      <c r="J30" s="862">
        <v>6972719.6100000013</v>
      </c>
      <c r="K30" s="862">
        <v>2102677.1</v>
      </c>
      <c r="L30" s="862">
        <v>4874845.8</v>
      </c>
      <c r="M30" s="862">
        <v>2404920.39</v>
      </c>
      <c r="N30" s="862">
        <v>27948191.700000007</v>
      </c>
      <c r="O30" s="493"/>
      <c r="P30" s="528"/>
    </row>
    <row r="31" spans="1:16">
      <c r="A31" s="261" t="s">
        <v>555</v>
      </c>
      <c r="B31" s="863">
        <v>10000</v>
      </c>
      <c r="C31" s="863">
        <v>24640.7</v>
      </c>
      <c r="D31" s="863">
        <v>411021.9</v>
      </c>
      <c r="E31" s="863">
        <v>33800.339999999997</v>
      </c>
      <c r="F31" s="863">
        <v>96808.93</v>
      </c>
      <c r="G31" s="863">
        <v>33440.19</v>
      </c>
      <c r="H31" s="863">
        <v>53065.88</v>
      </c>
      <c r="I31" s="863">
        <v>33000</v>
      </c>
      <c r="J31" s="863">
        <v>5980212.8300000001</v>
      </c>
      <c r="K31" s="863">
        <v>33000</v>
      </c>
      <c r="L31" s="863">
        <v>248343.87</v>
      </c>
      <c r="M31" s="863">
        <v>35501.75</v>
      </c>
      <c r="N31" s="863">
        <v>6992836.3900000006</v>
      </c>
      <c r="O31" s="493"/>
      <c r="P31" s="528"/>
    </row>
    <row r="32" spans="1:16">
      <c r="A32" s="261" t="s">
        <v>556</v>
      </c>
      <c r="B32" s="863">
        <v>0</v>
      </c>
      <c r="C32" s="863">
        <v>0</v>
      </c>
      <c r="D32" s="863">
        <v>0</v>
      </c>
      <c r="E32" s="863">
        <v>0</v>
      </c>
      <c r="F32" s="863">
        <v>0</v>
      </c>
      <c r="G32" s="863">
        <v>0</v>
      </c>
      <c r="H32" s="863">
        <v>0</v>
      </c>
      <c r="I32" s="863">
        <v>0</v>
      </c>
      <c r="J32" s="863">
        <v>0</v>
      </c>
      <c r="K32" s="863">
        <v>0</v>
      </c>
      <c r="L32" s="863">
        <v>0</v>
      </c>
      <c r="M32" s="863">
        <v>0</v>
      </c>
      <c r="N32" s="863">
        <v>0</v>
      </c>
      <c r="O32" s="493"/>
      <c r="P32" s="528"/>
    </row>
    <row r="33" spans="1:17">
      <c r="A33" s="261" t="s">
        <v>557</v>
      </c>
      <c r="B33" s="863">
        <v>0</v>
      </c>
      <c r="C33" s="863">
        <v>0</v>
      </c>
      <c r="D33" s="863">
        <v>0</v>
      </c>
      <c r="E33" s="863">
        <v>0</v>
      </c>
      <c r="F33" s="863">
        <v>0</v>
      </c>
      <c r="G33" s="863">
        <v>0</v>
      </c>
      <c r="H33" s="863">
        <v>0</v>
      </c>
      <c r="I33" s="863">
        <v>0</v>
      </c>
      <c r="J33" s="863">
        <v>0</v>
      </c>
      <c r="K33" s="863">
        <v>0</v>
      </c>
      <c r="L33" s="863">
        <v>0</v>
      </c>
      <c r="M33" s="863">
        <v>0</v>
      </c>
      <c r="N33" s="863">
        <v>0</v>
      </c>
      <c r="O33" s="493"/>
      <c r="P33" s="528"/>
    </row>
    <row r="34" spans="1:17">
      <c r="A34" s="261" t="s">
        <v>558</v>
      </c>
      <c r="B34" s="863">
        <v>165378.04999999999</v>
      </c>
      <c r="C34" s="863">
        <v>160664</v>
      </c>
      <c r="D34" s="863">
        <v>154688.73000000001</v>
      </c>
      <c r="E34" s="863">
        <v>157144.64000000001</v>
      </c>
      <c r="F34" s="863">
        <v>95657.3</v>
      </c>
      <c r="G34" s="863">
        <v>160770.32999999999</v>
      </c>
      <c r="H34" s="863">
        <v>208664.84</v>
      </c>
      <c r="I34" s="863">
        <v>173023.72</v>
      </c>
      <c r="J34" s="863">
        <v>160707.95000000001</v>
      </c>
      <c r="K34" s="863">
        <v>162330.27000000002</v>
      </c>
      <c r="L34" s="863">
        <v>157663.15</v>
      </c>
      <c r="M34" s="863">
        <v>158527.93</v>
      </c>
      <c r="N34" s="863">
        <v>1915220.91</v>
      </c>
      <c r="O34" s="493"/>
      <c r="P34" s="528"/>
    </row>
    <row r="35" spans="1:17">
      <c r="A35" s="261" t="s">
        <v>559</v>
      </c>
      <c r="B35" s="863">
        <v>0</v>
      </c>
      <c r="C35" s="863">
        <v>0</v>
      </c>
      <c r="D35" s="863">
        <v>0</v>
      </c>
      <c r="E35" s="863">
        <v>0</v>
      </c>
      <c r="F35" s="863">
        <v>0</v>
      </c>
      <c r="G35" s="863">
        <v>0</v>
      </c>
      <c r="H35" s="863">
        <v>0</v>
      </c>
      <c r="I35" s="863">
        <v>0</v>
      </c>
      <c r="J35" s="863">
        <v>17546.400000000001</v>
      </c>
      <c r="K35" s="863">
        <v>17546.400000000001</v>
      </c>
      <c r="L35" s="863">
        <v>17546.400000000001</v>
      </c>
      <c r="M35" s="863">
        <v>17546.400000000001</v>
      </c>
      <c r="N35" s="863">
        <v>70185.600000000006</v>
      </c>
      <c r="O35" s="493"/>
      <c r="P35" s="528"/>
    </row>
    <row r="36" spans="1:17">
      <c r="A36" s="261" t="s">
        <v>560</v>
      </c>
      <c r="B36" s="863">
        <v>458561.34</v>
      </c>
      <c r="C36" s="863">
        <v>335298.3</v>
      </c>
      <c r="D36" s="863">
        <v>1573560.85</v>
      </c>
      <c r="E36" s="863">
        <v>603222.02</v>
      </c>
      <c r="F36" s="863">
        <v>853787.43</v>
      </c>
      <c r="G36" s="863">
        <v>1518203.27</v>
      </c>
      <c r="H36" s="863">
        <v>1143580.76</v>
      </c>
      <c r="I36" s="863">
        <v>1711554.44</v>
      </c>
      <c r="J36" s="863">
        <v>714636.58</v>
      </c>
      <c r="K36" s="863">
        <v>1375459.37</v>
      </c>
      <c r="L36" s="863">
        <v>4041500.88</v>
      </c>
      <c r="M36" s="863">
        <v>2016318.02</v>
      </c>
      <c r="N36" s="863">
        <v>16345683.259999998</v>
      </c>
      <c r="O36" s="493"/>
      <c r="P36" s="528"/>
    </row>
    <row r="37" spans="1:17">
      <c r="A37" s="261" t="s">
        <v>561</v>
      </c>
      <c r="B37" s="863">
        <v>192683.93</v>
      </c>
      <c r="C37" s="863">
        <v>10147.92</v>
      </c>
      <c r="D37" s="863">
        <v>24031.97</v>
      </c>
      <c r="E37" s="863">
        <v>33226.160000000003</v>
      </c>
      <c r="F37" s="863">
        <v>181334.82</v>
      </c>
      <c r="G37" s="863">
        <v>35343.57</v>
      </c>
      <c r="H37" s="863">
        <v>22600.54</v>
      </c>
      <c r="I37" s="863">
        <v>17697.38</v>
      </c>
      <c r="J37" s="863">
        <v>51764.07</v>
      </c>
      <c r="K37" s="863">
        <v>467494.74</v>
      </c>
      <c r="L37" s="863">
        <v>365844.29</v>
      </c>
      <c r="M37" s="863">
        <v>51982.52</v>
      </c>
      <c r="N37" s="863">
        <v>1454151.91</v>
      </c>
      <c r="O37" s="493"/>
      <c r="P37" s="528"/>
    </row>
    <row r="38" spans="1:17">
      <c r="A38" s="261" t="s">
        <v>562</v>
      </c>
      <c r="B38" s="863">
        <v>46339.86</v>
      </c>
      <c r="C38" s="863">
        <v>127594.98</v>
      </c>
      <c r="D38" s="863">
        <v>29616.799999999999</v>
      </c>
      <c r="E38" s="863">
        <v>26182.45</v>
      </c>
      <c r="F38" s="863">
        <v>22046.06</v>
      </c>
      <c r="G38" s="863">
        <v>190518.78</v>
      </c>
      <c r="H38" s="863">
        <v>237083.45</v>
      </c>
      <c r="I38" s="863">
        <v>227042.17</v>
      </c>
      <c r="J38" s="863">
        <v>47851.78</v>
      </c>
      <c r="K38" s="863">
        <v>46846.32</v>
      </c>
      <c r="L38" s="863">
        <v>43947.21</v>
      </c>
      <c r="M38" s="863">
        <v>125043.77</v>
      </c>
      <c r="N38" s="863">
        <v>1170113.6299999999</v>
      </c>
      <c r="O38" s="493"/>
      <c r="P38" s="528"/>
    </row>
    <row r="39" spans="1:17">
      <c r="A39" s="258" t="s">
        <v>291</v>
      </c>
      <c r="B39" s="862">
        <v>552451.33000000007</v>
      </c>
      <c r="C39" s="862">
        <v>192811.27000000002</v>
      </c>
      <c r="D39" s="862">
        <v>589768.15999999992</v>
      </c>
      <c r="E39" s="862">
        <v>286604.13</v>
      </c>
      <c r="F39" s="862">
        <v>414026.62</v>
      </c>
      <c r="G39" s="862">
        <v>288646.96000000002</v>
      </c>
      <c r="H39" s="862">
        <v>589192.82000000007</v>
      </c>
      <c r="I39" s="862">
        <v>633719.97</v>
      </c>
      <c r="J39" s="862">
        <v>898052.01</v>
      </c>
      <c r="K39" s="862">
        <v>1218960.44</v>
      </c>
      <c r="L39" s="862">
        <v>1215188.1499999999</v>
      </c>
      <c r="M39" s="862">
        <v>668644.82000000007</v>
      </c>
      <c r="N39" s="862">
        <v>7548066.6799999997</v>
      </c>
      <c r="O39" s="493"/>
      <c r="P39" s="528"/>
    </row>
    <row r="40" spans="1:17">
      <c r="A40" s="258" t="s">
        <v>188</v>
      </c>
      <c r="B40" s="862">
        <v>5232980.959999999</v>
      </c>
      <c r="C40" s="862">
        <v>9078267.379999999</v>
      </c>
      <c r="D40" s="862">
        <v>15165367.27</v>
      </c>
      <c r="E40" s="862">
        <v>10716070.120000001</v>
      </c>
      <c r="F40" s="862">
        <v>10435694.399999999</v>
      </c>
      <c r="G40" s="862">
        <v>8960702.459999999</v>
      </c>
      <c r="H40" s="862">
        <v>7278276.8699999992</v>
      </c>
      <c r="I40" s="862">
        <v>8503336.4399999995</v>
      </c>
      <c r="J40" s="862">
        <v>14157703.029999997</v>
      </c>
      <c r="K40" s="862">
        <v>8835484.4299999997</v>
      </c>
      <c r="L40" s="862">
        <v>7499110.5999999996</v>
      </c>
      <c r="M40" s="862">
        <v>8597024.290000001</v>
      </c>
      <c r="N40" s="862">
        <v>114460018.25000001</v>
      </c>
      <c r="O40" s="493"/>
      <c r="P40" s="528"/>
    </row>
    <row r="41" spans="1:17" s="256" customFormat="1">
      <c r="A41" s="261" t="s">
        <v>563</v>
      </c>
      <c r="B41" s="863">
        <v>3139826.08</v>
      </c>
      <c r="C41" s="863">
        <v>2825501.92</v>
      </c>
      <c r="D41" s="863">
        <v>5280491.83</v>
      </c>
      <c r="E41" s="863">
        <v>3774521.89</v>
      </c>
      <c r="F41" s="863">
        <v>3795238.57</v>
      </c>
      <c r="G41" s="863">
        <v>4355135.24</v>
      </c>
      <c r="H41" s="863">
        <v>3960835.48</v>
      </c>
      <c r="I41" s="863">
        <v>2373365.52</v>
      </c>
      <c r="J41" s="863">
        <v>3574729.08</v>
      </c>
      <c r="K41" s="863">
        <v>3712756.19</v>
      </c>
      <c r="L41" s="863">
        <v>2861584.28</v>
      </c>
      <c r="M41" s="863">
        <v>5053864.91</v>
      </c>
      <c r="N41" s="863">
        <v>44707850.989999995</v>
      </c>
      <c r="O41" s="545"/>
      <c r="P41" s="530"/>
      <c r="Q41" s="442"/>
    </row>
    <row r="42" spans="1:17">
      <c r="A42" s="261" t="s">
        <v>564</v>
      </c>
      <c r="B42" s="863">
        <v>490719.05</v>
      </c>
      <c r="C42" s="863">
        <v>268083.17</v>
      </c>
      <c r="D42" s="863">
        <v>827085.85</v>
      </c>
      <c r="E42" s="863">
        <v>3182175.45</v>
      </c>
      <c r="F42" s="863">
        <v>1270831.3799999999</v>
      </c>
      <c r="G42" s="863">
        <v>491083.14</v>
      </c>
      <c r="H42" s="863">
        <v>452602.89</v>
      </c>
      <c r="I42" s="863">
        <v>433838.11</v>
      </c>
      <c r="J42" s="863">
        <v>215856.72</v>
      </c>
      <c r="K42" s="863">
        <v>2257658.46</v>
      </c>
      <c r="L42" s="863">
        <v>1554399.03</v>
      </c>
      <c r="M42" s="863">
        <v>679326.59</v>
      </c>
      <c r="N42" s="863">
        <v>12123659.839999998</v>
      </c>
      <c r="O42" s="493"/>
      <c r="P42" s="528"/>
    </row>
    <row r="43" spans="1:17">
      <c r="A43" s="261" t="s">
        <v>565</v>
      </c>
      <c r="B43" s="863">
        <v>415249.36</v>
      </c>
      <c r="C43" s="863">
        <v>3704056.84</v>
      </c>
      <c r="D43" s="863">
        <v>7115156.5099999998</v>
      </c>
      <c r="E43" s="863">
        <v>1107191.32</v>
      </c>
      <c r="F43" s="863">
        <v>1207301.27</v>
      </c>
      <c r="G43" s="863">
        <v>977287.3</v>
      </c>
      <c r="H43" s="863">
        <v>673243.97</v>
      </c>
      <c r="I43" s="863">
        <v>3942200.46</v>
      </c>
      <c r="J43" s="863">
        <v>7274721.1399999997</v>
      </c>
      <c r="K43" s="863">
        <v>713563.58</v>
      </c>
      <c r="L43" s="863">
        <v>644213.47</v>
      </c>
      <c r="M43" s="863">
        <v>267058.52</v>
      </c>
      <c r="N43" s="863">
        <v>28041243.739999998</v>
      </c>
      <c r="O43" s="493"/>
      <c r="P43" s="528"/>
    </row>
    <row r="44" spans="1:17">
      <c r="A44" s="261" t="s">
        <v>566</v>
      </c>
      <c r="B44" s="863">
        <v>409269.99</v>
      </c>
      <c r="C44" s="863">
        <v>163907.51999999999</v>
      </c>
      <c r="D44" s="863">
        <v>500832.04</v>
      </c>
      <c r="E44" s="863">
        <v>1684937.52</v>
      </c>
      <c r="F44" s="863">
        <v>3095118.26</v>
      </c>
      <c r="G44" s="863">
        <v>1817850.68</v>
      </c>
      <c r="H44" s="863">
        <v>724082.85</v>
      </c>
      <c r="I44" s="863">
        <v>304371.44</v>
      </c>
      <c r="J44" s="863">
        <v>543100.76</v>
      </c>
      <c r="K44" s="863">
        <v>391657.68</v>
      </c>
      <c r="L44" s="863">
        <v>357448.27</v>
      </c>
      <c r="M44" s="863">
        <v>454539.15</v>
      </c>
      <c r="N44" s="863">
        <v>10447116.159999998</v>
      </c>
      <c r="O44" s="493"/>
      <c r="P44" s="528"/>
    </row>
    <row r="45" spans="1:17">
      <c r="A45" s="261" t="s">
        <v>567</v>
      </c>
      <c r="B45" s="863">
        <v>0</v>
      </c>
      <c r="C45" s="863">
        <v>0</v>
      </c>
      <c r="D45" s="863">
        <v>0</v>
      </c>
      <c r="E45" s="863">
        <v>0</v>
      </c>
      <c r="F45" s="863">
        <v>0</v>
      </c>
      <c r="G45" s="863">
        <v>0</v>
      </c>
      <c r="H45" s="863">
        <v>0</v>
      </c>
      <c r="I45" s="863">
        <v>0</v>
      </c>
      <c r="J45" s="863">
        <v>0</v>
      </c>
      <c r="K45" s="863">
        <v>0</v>
      </c>
      <c r="L45" s="863">
        <v>0</v>
      </c>
      <c r="M45" s="863">
        <v>0</v>
      </c>
      <c r="N45" s="863">
        <v>0</v>
      </c>
      <c r="O45" s="493"/>
      <c r="P45" s="528"/>
    </row>
    <row r="46" spans="1:17">
      <c r="A46" s="261" t="s">
        <v>782</v>
      </c>
      <c r="B46" s="863">
        <v>289188.06</v>
      </c>
      <c r="C46" s="863">
        <v>390280</v>
      </c>
      <c r="D46" s="863">
        <v>734400</v>
      </c>
      <c r="E46" s="863">
        <v>424680</v>
      </c>
      <c r="F46" s="863">
        <v>256980</v>
      </c>
      <c r="G46" s="863">
        <v>569320</v>
      </c>
      <c r="H46" s="863">
        <v>438060</v>
      </c>
      <c r="I46" s="863">
        <v>490420</v>
      </c>
      <c r="J46" s="863">
        <v>450000</v>
      </c>
      <c r="K46" s="863">
        <v>276830</v>
      </c>
      <c r="L46" s="863">
        <v>503580</v>
      </c>
      <c r="M46" s="863">
        <v>685140</v>
      </c>
      <c r="N46" s="863">
        <v>5508878.0600000005</v>
      </c>
      <c r="O46" s="493"/>
      <c r="P46" s="528"/>
    </row>
    <row r="47" spans="1:17">
      <c r="A47" s="261" t="s">
        <v>569</v>
      </c>
      <c r="B47" s="863">
        <v>34000</v>
      </c>
      <c r="C47" s="863">
        <v>42500</v>
      </c>
      <c r="D47" s="863">
        <v>60000</v>
      </c>
      <c r="E47" s="863">
        <v>134000</v>
      </c>
      <c r="F47" s="863">
        <v>17500</v>
      </c>
      <c r="G47" s="863">
        <v>23000</v>
      </c>
      <c r="H47" s="863">
        <v>66000</v>
      </c>
      <c r="I47" s="863">
        <v>32000</v>
      </c>
      <c r="J47" s="863">
        <v>341227.11</v>
      </c>
      <c r="K47" s="863">
        <v>90000</v>
      </c>
      <c r="L47" s="863">
        <v>36000</v>
      </c>
      <c r="M47" s="863">
        <v>28000</v>
      </c>
      <c r="N47" s="863">
        <v>904227.11</v>
      </c>
      <c r="O47" s="493"/>
      <c r="P47" s="528"/>
    </row>
    <row r="48" spans="1:17">
      <c r="A48" s="261" t="s">
        <v>570</v>
      </c>
      <c r="B48" s="863">
        <v>20019.88</v>
      </c>
      <c r="C48" s="863">
        <v>27239.84</v>
      </c>
      <c r="D48" s="863">
        <v>26118.31</v>
      </c>
      <c r="E48" s="863">
        <v>15042.46</v>
      </c>
      <c r="F48" s="863">
        <v>21378.400000000001</v>
      </c>
      <c r="G48" s="863">
        <v>8081.66</v>
      </c>
      <c r="H48" s="863">
        <v>34326.14</v>
      </c>
      <c r="I48" s="863">
        <v>49040.79</v>
      </c>
      <c r="J48" s="863">
        <v>24407.599999999999</v>
      </c>
      <c r="K48" s="863">
        <v>20943.55</v>
      </c>
      <c r="L48" s="863">
        <v>17841.29</v>
      </c>
      <c r="M48" s="863">
        <v>21341.24</v>
      </c>
      <c r="N48" s="863">
        <v>285781.15999999997</v>
      </c>
      <c r="O48" s="493"/>
      <c r="P48" s="528"/>
      <c r="Q48" s="527"/>
    </row>
    <row r="49" spans="1:16">
      <c r="A49" s="261" t="s">
        <v>571</v>
      </c>
      <c r="B49" s="863">
        <v>434708.54</v>
      </c>
      <c r="C49" s="863">
        <v>1656698.0899999999</v>
      </c>
      <c r="D49" s="863">
        <v>621282.73</v>
      </c>
      <c r="E49" s="863">
        <v>393521.48000000004</v>
      </c>
      <c r="F49" s="863">
        <v>771346.52</v>
      </c>
      <c r="G49" s="863">
        <v>718944.44</v>
      </c>
      <c r="H49" s="863">
        <v>929125.54</v>
      </c>
      <c r="I49" s="863">
        <v>878100.11999999988</v>
      </c>
      <c r="J49" s="863">
        <v>1733660.6199999999</v>
      </c>
      <c r="K49" s="863">
        <v>1372074.9699999997</v>
      </c>
      <c r="L49" s="863">
        <v>1524044.2600000002</v>
      </c>
      <c r="M49" s="863">
        <v>1407753.8800000001</v>
      </c>
      <c r="N49" s="863">
        <v>12441261.190000001</v>
      </c>
      <c r="O49" s="493"/>
      <c r="P49" s="528"/>
    </row>
    <row r="50" spans="1:16">
      <c r="A50" s="258" t="s">
        <v>305</v>
      </c>
      <c r="B50" s="862">
        <v>26646396.260000002</v>
      </c>
      <c r="C50" s="862">
        <v>13962479.389999999</v>
      </c>
      <c r="D50" s="862">
        <v>10339732.300000001</v>
      </c>
      <c r="E50" s="862">
        <v>10216862.270000001</v>
      </c>
      <c r="F50" s="862">
        <v>8489828.5300000012</v>
      </c>
      <c r="G50" s="862">
        <v>7723858.4099999992</v>
      </c>
      <c r="H50" s="862">
        <v>12243549.390000001</v>
      </c>
      <c r="I50" s="862">
        <v>9896397.9399999995</v>
      </c>
      <c r="J50" s="862">
        <v>4489742.0100000007</v>
      </c>
      <c r="K50" s="862">
        <v>7280852.4699999988</v>
      </c>
      <c r="L50" s="862">
        <v>9729023.4300000016</v>
      </c>
      <c r="M50" s="862">
        <v>14277104.279999999</v>
      </c>
      <c r="N50" s="862">
        <v>135295826.68000001</v>
      </c>
      <c r="O50" s="493"/>
      <c r="P50" s="528"/>
    </row>
    <row r="51" spans="1:16">
      <c r="A51" s="258" t="s">
        <v>306</v>
      </c>
      <c r="B51" s="862">
        <v>9915469.6600000001</v>
      </c>
      <c r="C51" s="862">
        <v>4197647.46</v>
      </c>
      <c r="D51" s="862">
        <v>9239314.9199999999</v>
      </c>
      <c r="E51" s="862">
        <v>9227586.1500000004</v>
      </c>
      <c r="F51" s="862">
        <v>7810724.9400000004</v>
      </c>
      <c r="G51" s="862">
        <v>6771232.0899999999</v>
      </c>
      <c r="H51" s="862">
        <v>10944960.25</v>
      </c>
      <c r="I51" s="862">
        <v>8665644.2400000002</v>
      </c>
      <c r="J51" s="862">
        <v>3421865.28</v>
      </c>
      <c r="K51" s="862">
        <v>6112613.5599999996</v>
      </c>
      <c r="L51" s="862">
        <v>5882702.79</v>
      </c>
      <c r="M51" s="862">
        <v>5252880.82</v>
      </c>
      <c r="N51" s="862">
        <v>87442642.159999996</v>
      </c>
      <c r="O51" s="493"/>
      <c r="P51" s="528"/>
    </row>
    <row r="52" spans="1:16">
      <c r="A52" s="261" t="s">
        <v>572</v>
      </c>
      <c r="B52" s="863">
        <v>9915469.6600000001</v>
      </c>
      <c r="C52" s="863">
        <v>4197647.46</v>
      </c>
      <c r="D52" s="863">
        <v>9239314.9199999999</v>
      </c>
      <c r="E52" s="863">
        <v>9227586.1500000004</v>
      </c>
      <c r="F52" s="863">
        <v>7810724.9400000004</v>
      </c>
      <c r="G52" s="863">
        <v>6771232.0899999999</v>
      </c>
      <c r="H52" s="863">
        <v>10944960.25</v>
      </c>
      <c r="I52" s="863">
        <v>8665644.2400000002</v>
      </c>
      <c r="J52" s="863">
        <v>3421865.28</v>
      </c>
      <c r="K52" s="863">
        <v>6112613.5599999996</v>
      </c>
      <c r="L52" s="863">
        <v>5882702.79</v>
      </c>
      <c r="M52" s="863">
        <v>5252880.82</v>
      </c>
      <c r="N52" s="863">
        <v>87442642.159999996</v>
      </c>
      <c r="O52" s="493"/>
      <c r="P52" s="528"/>
    </row>
    <row r="53" spans="1:16">
      <c r="A53" s="258" t="s">
        <v>296</v>
      </c>
      <c r="B53" s="862">
        <v>97203.8</v>
      </c>
      <c r="C53" s="862">
        <v>96992.2</v>
      </c>
      <c r="D53" s="862">
        <v>96755</v>
      </c>
      <c r="E53" s="862">
        <v>94186.3</v>
      </c>
      <c r="F53" s="862">
        <v>94269.7</v>
      </c>
      <c r="G53" s="862">
        <v>96366.3</v>
      </c>
      <c r="H53" s="862">
        <v>97125.1</v>
      </c>
      <c r="I53" s="862">
        <v>97130.9</v>
      </c>
      <c r="J53" s="862">
        <v>93407.6</v>
      </c>
      <c r="K53" s="862">
        <v>93155</v>
      </c>
      <c r="L53" s="862">
        <v>91328.2</v>
      </c>
      <c r="M53" s="862">
        <v>89454.7</v>
      </c>
      <c r="N53" s="862">
        <v>1137374.8</v>
      </c>
      <c r="O53" s="493"/>
      <c r="P53" s="528"/>
    </row>
    <row r="54" spans="1:16">
      <c r="A54" s="261" t="s">
        <v>573</v>
      </c>
      <c r="B54" s="863">
        <v>0</v>
      </c>
      <c r="C54" s="863">
        <v>0</v>
      </c>
      <c r="D54" s="863">
        <v>0</v>
      </c>
      <c r="E54" s="863">
        <v>0</v>
      </c>
      <c r="F54" s="863">
        <v>0</v>
      </c>
      <c r="G54" s="863">
        <v>0</v>
      </c>
      <c r="H54" s="863">
        <v>0</v>
      </c>
      <c r="I54" s="863">
        <v>0</v>
      </c>
      <c r="J54" s="863">
        <v>0</v>
      </c>
      <c r="K54" s="863">
        <v>0</v>
      </c>
      <c r="L54" s="863">
        <v>0</v>
      </c>
      <c r="M54" s="863">
        <v>0</v>
      </c>
      <c r="N54" s="863">
        <v>0</v>
      </c>
      <c r="O54" s="493"/>
      <c r="P54" s="528"/>
    </row>
    <row r="55" spans="1:16">
      <c r="A55" s="261" t="s">
        <v>574</v>
      </c>
      <c r="B55" s="863">
        <v>0</v>
      </c>
      <c r="C55" s="863">
        <v>0</v>
      </c>
      <c r="D55" s="863">
        <v>0</v>
      </c>
      <c r="E55" s="863">
        <v>0</v>
      </c>
      <c r="F55" s="863">
        <v>0</v>
      </c>
      <c r="G55" s="863">
        <v>0</v>
      </c>
      <c r="H55" s="863">
        <v>0</v>
      </c>
      <c r="I55" s="863">
        <v>0</v>
      </c>
      <c r="J55" s="863">
        <v>0</v>
      </c>
      <c r="K55" s="863">
        <v>0</v>
      </c>
      <c r="L55" s="863">
        <v>0</v>
      </c>
      <c r="M55" s="863">
        <v>0</v>
      </c>
      <c r="N55" s="863">
        <v>0</v>
      </c>
      <c r="O55" s="493"/>
      <c r="P55" s="528"/>
    </row>
    <row r="56" spans="1:16" ht="15.75" customHeight="1">
      <c r="A56" s="261" t="s">
        <v>575</v>
      </c>
      <c r="B56" s="863">
        <v>0</v>
      </c>
      <c r="C56" s="863">
        <v>0</v>
      </c>
      <c r="D56" s="863">
        <v>0</v>
      </c>
      <c r="E56" s="863">
        <v>0</v>
      </c>
      <c r="F56" s="863">
        <v>0</v>
      </c>
      <c r="G56" s="863">
        <v>0</v>
      </c>
      <c r="H56" s="863">
        <v>0</v>
      </c>
      <c r="I56" s="863">
        <v>0</v>
      </c>
      <c r="J56" s="863">
        <v>0</v>
      </c>
      <c r="K56" s="863">
        <v>0</v>
      </c>
      <c r="L56" s="863">
        <v>0</v>
      </c>
      <c r="M56" s="863">
        <v>0</v>
      </c>
      <c r="N56" s="863">
        <v>0</v>
      </c>
    </row>
    <row r="57" spans="1:16">
      <c r="A57" s="261" t="s">
        <v>576</v>
      </c>
      <c r="B57" s="863">
        <v>0</v>
      </c>
      <c r="C57" s="863">
        <v>0</v>
      </c>
      <c r="D57" s="863">
        <v>0</v>
      </c>
      <c r="E57" s="863">
        <v>0</v>
      </c>
      <c r="F57" s="863">
        <v>0</v>
      </c>
      <c r="G57" s="863">
        <v>0</v>
      </c>
      <c r="H57" s="863">
        <v>0</v>
      </c>
      <c r="I57" s="863">
        <v>0</v>
      </c>
      <c r="J57" s="863">
        <v>0</v>
      </c>
      <c r="K57" s="863">
        <v>0</v>
      </c>
      <c r="L57" s="863">
        <v>0</v>
      </c>
      <c r="M57" s="863">
        <v>0</v>
      </c>
      <c r="N57" s="863">
        <v>0</v>
      </c>
      <c r="O57" s="363"/>
    </row>
    <row r="58" spans="1:16">
      <c r="A58" s="261" t="s">
        <v>577</v>
      </c>
      <c r="B58" s="863">
        <v>0</v>
      </c>
      <c r="C58" s="863">
        <v>0</v>
      </c>
      <c r="D58" s="863">
        <v>0</v>
      </c>
      <c r="E58" s="863">
        <v>0</v>
      </c>
      <c r="F58" s="863">
        <v>0</v>
      </c>
      <c r="G58" s="863">
        <v>0</v>
      </c>
      <c r="H58" s="863">
        <v>0</v>
      </c>
      <c r="I58" s="863">
        <v>0</v>
      </c>
      <c r="J58" s="863">
        <v>0</v>
      </c>
      <c r="K58" s="863">
        <v>0</v>
      </c>
      <c r="L58" s="863">
        <v>0</v>
      </c>
      <c r="M58" s="863">
        <v>0</v>
      </c>
      <c r="N58" s="863">
        <v>0</v>
      </c>
      <c r="O58" s="363"/>
    </row>
    <row r="59" spans="1:16">
      <c r="A59" s="261" t="s">
        <v>578</v>
      </c>
      <c r="B59" s="863">
        <v>97203.8</v>
      </c>
      <c r="C59" s="863">
        <v>96992.2</v>
      </c>
      <c r="D59" s="863">
        <v>96755</v>
      </c>
      <c r="E59" s="863">
        <v>94186.3</v>
      </c>
      <c r="F59" s="863">
        <v>94269.7</v>
      </c>
      <c r="G59" s="863">
        <v>96366.3</v>
      </c>
      <c r="H59" s="863">
        <v>97125.1</v>
      </c>
      <c r="I59" s="863">
        <v>97130.9</v>
      </c>
      <c r="J59" s="863">
        <v>93407.6</v>
      </c>
      <c r="K59" s="863">
        <v>93155</v>
      </c>
      <c r="L59" s="863">
        <v>91328.2</v>
      </c>
      <c r="M59" s="863">
        <v>89454.7</v>
      </c>
      <c r="N59" s="863">
        <v>1137374.8</v>
      </c>
      <c r="O59" s="306"/>
    </row>
    <row r="60" spans="1:16">
      <c r="A60" s="261" t="s">
        <v>579</v>
      </c>
      <c r="B60" s="863">
        <v>0</v>
      </c>
      <c r="C60" s="863">
        <v>0</v>
      </c>
      <c r="D60" s="863">
        <v>0</v>
      </c>
      <c r="E60" s="863">
        <v>0</v>
      </c>
      <c r="F60" s="863">
        <v>0</v>
      </c>
      <c r="G60" s="863">
        <v>0</v>
      </c>
      <c r="H60" s="863">
        <v>0</v>
      </c>
      <c r="I60" s="863">
        <v>0</v>
      </c>
      <c r="J60" s="863">
        <v>0</v>
      </c>
      <c r="K60" s="863">
        <v>0</v>
      </c>
      <c r="L60" s="863">
        <v>0</v>
      </c>
      <c r="M60" s="863">
        <v>0</v>
      </c>
      <c r="N60" s="863">
        <v>0</v>
      </c>
      <c r="O60" s="306"/>
      <c r="P60" s="306"/>
    </row>
    <row r="61" spans="1:16">
      <c r="A61" s="261" t="s">
        <v>562</v>
      </c>
      <c r="B61" s="863">
        <v>0</v>
      </c>
      <c r="C61" s="863">
        <v>0</v>
      </c>
      <c r="D61" s="863">
        <v>0</v>
      </c>
      <c r="E61" s="863">
        <v>0</v>
      </c>
      <c r="F61" s="863">
        <v>0</v>
      </c>
      <c r="G61" s="863">
        <v>0</v>
      </c>
      <c r="H61" s="863">
        <v>0</v>
      </c>
      <c r="I61" s="863">
        <v>0</v>
      </c>
      <c r="J61" s="863">
        <v>0</v>
      </c>
      <c r="K61" s="863">
        <v>0</v>
      </c>
      <c r="L61" s="863">
        <v>0</v>
      </c>
      <c r="M61" s="863">
        <v>0</v>
      </c>
      <c r="N61" s="863">
        <v>0</v>
      </c>
    </row>
    <row r="62" spans="1:16">
      <c r="A62" s="258" t="s">
        <v>4</v>
      </c>
      <c r="B62" s="862">
        <v>16578123.66</v>
      </c>
      <c r="C62" s="862">
        <v>9559590.9499999993</v>
      </c>
      <c r="D62" s="862">
        <v>946928.58</v>
      </c>
      <c r="E62" s="862">
        <v>861178.17999999993</v>
      </c>
      <c r="F62" s="862">
        <v>548794.71</v>
      </c>
      <c r="G62" s="862">
        <v>790235.25</v>
      </c>
      <c r="H62" s="862">
        <v>1033352.41</v>
      </c>
      <c r="I62" s="862">
        <v>1040443.27</v>
      </c>
      <c r="J62" s="862">
        <v>824031.27</v>
      </c>
      <c r="K62" s="862">
        <v>804403.1</v>
      </c>
      <c r="L62" s="862">
        <v>3577498.54</v>
      </c>
      <c r="M62" s="862">
        <v>8710841.1999999993</v>
      </c>
      <c r="N62" s="862">
        <v>45275421.120000005</v>
      </c>
    </row>
    <row r="63" spans="1:16">
      <c r="A63" s="261" t="s">
        <v>580</v>
      </c>
      <c r="B63" s="863">
        <v>18650.12</v>
      </c>
      <c r="C63" s="863">
        <v>8636.01</v>
      </c>
      <c r="D63" s="863">
        <v>0</v>
      </c>
      <c r="E63" s="863">
        <v>40815.69</v>
      </c>
      <c r="F63" s="863">
        <v>0</v>
      </c>
      <c r="G63" s="863">
        <v>0</v>
      </c>
      <c r="H63" s="863">
        <v>0</v>
      </c>
      <c r="I63" s="863">
        <v>207122.17</v>
      </c>
      <c r="J63" s="863">
        <v>8123.77</v>
      </c>
      <c r="K63" s="863">
        <v>3546.08</v>
      </c>
      <c r="L63" s="863">
        <v>2448.19</v>
      </c>
      <c r="M63" s="863">
        <v>0</v>
      </c>
      <c r="N63" s="863">
        <v>289342.03000000003</v>
      </c>
    </row>
    <row r="64" spans="1:16">
      <c r="A64" s="261" t="s">
        <v>581</v>
      </c>
      <c r="B64" s="863">
        <v>15789600</v>
      </c>
      <c r="C64" s="863">
        <v>8820200</v>
      </c>
      <c r="D64" s="863">
        <v>206500</v>
      </c>
      <c r="E64" s="863">
        <v>84300</v>
      </c>
      <c r="F64" s="863">
        <v>93100</v>
      </c>
      <c r="G64" s="863">
        <v>35400</v>
      </c>
      <c r="H64" s="863">
        <v>75200</v>
      </c>
      <c r="I64" s="863">
        <v>17000</v>
      </c>
      <c r="J64" s="863">
        <v>51200</v>
      </c>
      <c r="K64" s="863">
        <v>30150</v>
      </c>
      <c r="L64" s="863">
        <v>2825400</v>
      </c>
      <c r="M64" s="863">
        <v>7965900</v>
      </c>
      <c r="N64" s="863">
        <v>35993950</v>
      </c>
    </row>
    <row r="65" spans="1:15">
      <c r="A65" s="261" t="s">
        <v>596</v>
      </c>
      <c r="B65" s="863">
        <v>0</v>
      </c>
      <c r="C65" s="863">
        <v>0</v>
      </c>
      <c r="D65" s="863">
        <v>0</v>
      </c>
      <c r="E65" s="863">
        <v>0</v>
      </c>
      <c r="F65" s="863">
        <v>0</v>
      </c>
      <c r="G65" s="863">
        <v>0</v>
      </c>
      <c r="H65" s="863">
        <v>0</v>
      </c>
      <c r="I65" s="863">
        <v>0</v>
      </c>
      <c r="J65" s="863">
        <v>0</v>
      </c>
      <c r="K65" s="863">
        <v>0</v>
      </c>
      <c r="L65" s="863">
        <v>0</v>
      </c>
      <c r="M65" s="863">
        <v>0</v>
      </c>
      <c r="N65" s="863">
        <v>0</v>
      </c>
    </row>
    <row r="66" spans="1:15">
      <c r="A66" s="261" t="s">
        <v>582</v>
      </c>
      <c r="B66" s="863">
        <v>769873.54</v>
      </c>
      <c r="C66" s="863">
        <v>730754.94</v>
      </c>
      <c r="D66" s="863">
        <v>740428.58</v>
      </c>
      <c r="E66" s="863">
        <v>736062.49</v>
      </c>
      <c r="F66" s="863">
        <v>455694.70999999996</v>
      </c>
      <c r="G66" s="863">
        <v>754835.25</v>
      </c>
      <c r="H66" s="863">
        <v>958152.41</v>
      </c>
      <c r="I66" s="863">
        <v>816321.1</v>
      </c>
      <c r="J66" s="863">
        <v>764707.5</v>
      </c>
      <c r="K66" s="863">
        <v>770682.02</v>
      </c>
      <c r="L66" s="863">
        <v>749635.35</v>
      </c>
      <c r="M66" s="863">
        <v>744941.20000000007</v>
      </c>
      <c r="N66" s="863">
        <v>8992089.089999998</v>
      </c>
    </row>
    <row r="67" spans="1:15">
      <c r="A67" s="261" t="s">
        <v>583</v>
      </c>
      <c r="B67" s="863">
        <v>0</v>
      </c>
      <c r="C67" s="863">
        <v>0</v>
      </c>
      <c r="D67" s="863">
        <v>0</v>
      </c>
      <c r="E67" s="863">
        <v>0</v>
      </c>
      <c r="F67" s="863">
        <v>0</v>
      </c>
      <c r="G67" s="863">
        <v>0</v>
      </c>
      <c r="H67" s="863">
        <v>0</v>
      </c>
      <c r="I67" s="863">
        <v>0</v>
      </c>
      <c r="J67" s="863">
        <v>0</v>
      </c>
      <c r="K67" s="863">
        <v>25</v>
      </c>
      <c r="L67" s="863">
        <v>15</v>
      </c>
      <c r="M67" s="863">
        <v>0</v>
      </c>
      <c r="N67" s="863">
        <v>40</v>
      </c>
    </row>
    <row r="68" spans="1:15">
      <c r="A68" s="258" t="s">
        <v>297</v>
      </c>
      <c r="B68" s="862">
        <v>55599.14</v>
      </c>
      <c r="C68" s="863">
        <v>108248.78</v>
      </c>
      <c r="D68" s="863">
        <v>56733.799999999996</v>
      </c>
      <c r="E68" s="863">
        <v>33911.64</v>
      </c>
      <c r="F68" s="863">
        <v>36039.18</v>
      </c>
      <c r="G68" s="863">
        <v>66024.77</v>
      </c>
      <c r="H68" s="863">
        <v>168111.63</v>
      </c>
      <c r="I68" s="863">
        <v>93179.53</v>
      </c>
      <c r="J68" s="863">
        <v>150437.86000000002</v>
      </c>
      <c r="K68" s="863">
        <v>270680.81</v>
      </c>
      <c r="L68" s="863">
        <v>177493.90000000002</v>
      </c>
      <c r="M68" s="863">
        <v>223927.56</v>
      </c>
      <c r="N68" s="863">
        <v>1440388.6</v>
      </c>
    </row>
    <row r="69" spans="1:15">
      <c r="A69" s="258" t="s">
        <v>298</v>
      </c>
      <c r="B69" s="862">
        <v>0</v>
      </c>
      <c r="C69" s="862">
        <v>0</v>
      </c>
      <c r="D69" s="862">
        <v>0</v>
      </c>
      <c r="E69" s="862">
        <v>0</v>
      </c>
      <c r="F69" s="862">
        <v>0</v>
      </c>
      <c r="G69" s="862">
        <v>0</v>
      </c>
      <c r="H69" s="862">
        <v>0</v>
      </c>
      <c r="I69" s="862">
        <v>0</v>
      </c>
      <c r="J69" s="862">
        <v>0</v>
      </c>
      <c r="K69" s="862">
        <v>0</v>
      </c>
      <c r="L69" s="862">
        <v>0</v>
      </c>
      <c r="M69" s="862">
        <v>0</v>
      </c>
      <c r="N69" s="862">
        <v>0</v>
      </c>
    </row>
    <row r="70" spans="1:15">
      <c r="A70" s="261" t="s">
        <v>584</v>
      </c>
      <c r="B70" s="863">
        <v>0</v>
      </c>
      <c r="C70" s="863">
        <v>0</v>
      </c>
      <c r="D70" s="863">
        <v>0</v>
      </c>
      <c r="E70" s="863">
        <v>0</v>
      </c>
      <c r="F70" s="863">
        <v>0</v>
      </c>
      <c r="G70" s="863">
        <v>0</v>
      </c>
      <c r="H70" s="863">
        <v>0</v>
      </c>
      <c r="I70" s="863">
        <v>0</v>
      </c>
      <c r="J70" s="863">
        <v>0</v>
      </c>
      <c r="K70" s="863">
        <v>0</v>
      </c>
      <c r="L70" s="863">
        <v>0</v>
      </c>
      <c r="M70" s="863">
        <v>0</v>
      </c>
      <c r="N70" s="863">
        <v>0</v>
      </c>
    </row>
    <row r="71" spans="1:15">
      <c r="A71" s="261" t="s">
        <v>562</v>
      </c>
      <c r="B71" s="863">
        <v>0</v>
      </c>
      <c r="C71" s="863">
        <v>0</v>
      </c>
      <c r="D71" s="863">
        <v>0</v>
      </c>
      <c r="E71" s="863">
        <v>0</v>
      </c>
      <c r="F71" s="863">
        <v>0</v>
      </c>
      <c r="G71" s="863">
        <v>0</v>
      </c>
      <c r="H71" s="863">
        <v>0</v>
      </c>
      <c r="I71" s="863">
        <v>0</v>
      </c>
      <c r="J71" s="863">
        <v>0</v>
      </c>
      <c r="K71" s="863">
        <v>0</v>
      </c>
      <c r="L71" s="863">
        <v>0</v>
      </c>
      <c r="M71" s="863">
        <v>0</v>
      </c>
      <c r="N71" s="863">
        <v>0</v>
      </c>
      <c r="O71" s="117"/>
    </row>
    <row r="72" spans="1:15">
      <c r="A72" s="258" t="s">
        <v>299</v>
      </c>
      <c r="B72" s="862">
        <v>0</v>
      </c>
      <c r="C72" s="862">
        <v>0</v>
      </c>
      <c r="D72" s="862">
        <v>0</v>
      </c>
      <c r="E72" s="862">
        <v>0</v>
      </c>
      <c r="F72" s="862">
        <v>0</v>
      </c>
      <c r="G72" s="862">
        <v>0</v>
      </c>
      <c r="H72" s="862">
        <v>0</v>
      </c>
      <c r="I72" s="862">
        <v>0</v>
      </c>
      <c r="J72" s="862">
        <v>0</v>
      </c>
      <c r="K72" s="862">
        <v>0</v>
      </c>
      <c r="L72" s="862">
        <v>0</v>
      </c>
      <c r="M72" s="862">
        <v>0</v>
      </c>
      <c r="N72" s="862">
        <v>0</v>
      </c>
      <c r="O72" s="117"/>
    </row>
    <row r="73" spans="1:15">
      <c r="A73" s="261" t="s">
        <v>585</v>
      </c>
      <c r="B73" s="863">
        <v>0</v>
      </c>
      <c r="C73" s="863">
        <v>0</v>
      </c>
      <c r="D73" s="863">
        <v>0</v>
      </c>
      <c r="E73" s="863">
        <v>0</v>
      </c>
      <c r="F73" s="863">
        <v>0</v>
      </c>
      <c r="G73" s="863">
        <v>0</v>
      </c>
      <c r="H73" s="863">
        <v>0</v>
      </c>
      <c r="I73" s="863">
        <v>0</v>
      </c>
      <c r="J73" s="863">
        <v>0</v>
      </c>
      <c r="K73" s="863">
        <v>0</v>
      </c>
      <c r="L73" s="863">
        <v>0</v>
      </c>
      <c r="M73" s="863">
        <v>0</v>
      </c>
      <c r="N73" s="863">
        <v>0</v>
      </c>
      <c r="O73" s="117"/>
    </row>
    <row r="74" spans="1:15">
      <c r="A74" s="258" t="s">
        <v>300</v>
      </c>
      <c r="B74" s="862">
        <v>62770</v>
      </c>
      <c r="C74" s="862">
        <v>100719</v>
      </c>
      <c r="D74" s="862">
        <v>77978</v>
      </c>
      <c r="E74" s="862">
        <v>68493</v>
      </c>
      <c r="F74" s="862">
        <v>72693</v>
      </c>
      <c r="G74" s="862">
        <v>61474</v>
      </c>
      <c r="H74" s="862">
        <v>62188</v>
      </c>
      <c r="I74" s="862">
        <v>59784</v>
      </c>
      <c r="J74" s="862">
        <v>69376</v>
      </c>
      <c r="K74" s="862">
        <v>75568</v>
      </c>
      <c r="L74" s="862">
        <v>71756</v>
      </c>
      <c r="M74" s="862">
        <v>60541</v>
      </c>
      <c r="N74" s="862">
        <v>843340</v>
      </c>
      <c r="O74" s="117"/>
    </row>
    <row r="75" spans="1:15">
      <c r="A75" s="261" t="s">
        <v>586</v>
      </c>
      <c r="B75" s="863">
        <v>0</v>
      </c>
      <c r="C75" s="863">
        <v>0</v>
      </c>
      <c r="D75" s="863">
        <v>0</v>
      </c>
      <c r="E75" s="863">
        <v>0</v>
      </c>
      <c r="F75" s="863">
        <v>0</v>
      </c>
      <c r="G75" s="863">
        <v>0</v>
      </c>
      <c r="H75" s="863">
        <v>0</v>
      </c>
      <c r="I75" s="863">
        <v>0</v>
      </c>
      <c r="J75" s="863">
        <v>0</v>
      </c>
      <c r="K75" s="863">
        <v>0</v>
      </c>
      <c r="L75" s="863">
        <v>0</v>
      </c>
      <c r="M75" s="863">
        <v>0</v>
      </c>
      <c r="N75" s="863">
        <v>0</v>
      </c>
      <c r="O75" s="117"/>
    </row>
    <row r="76" spans="1:15">
      <c r="A76" s="261" t="s">
        <v>587</v>
      </c>
      <c r="B76" s="863">
        <v>0</v>
      </c>
      <c r="C76" s="863">
        <v>0</v>
      </c>
      <c r="D76" s="863">
        <v>0</v>
      </c>
      <c r="E76" s="863">
        <v>0</v>
      </c>
      <c r="F76" s="863">
        <v>0</v>
      </c>
      <c r="G76" s="863">
        <v>0</v>
      </c>
      <c r="H76" s="863">
        <v>0</v>
      </c>
      <c r="I76" s="863">
        <v>0</v>
      </c>
      <c r="J76" s="863">
        <v>0</v>
      </c>
      <c r="K76" s="863">
        <v>0</v>
      </c>
      <c r="L76" s="863">
        <v>0</v>
      </c>
      <c r="M76" s="863">
        <v>0</v>
      </c>
      <c r="N76" s="863">
        <v>0</v>
      </c>
      <c r="O76" s="117"/>
    </row>
    <row r="77" spans="1:15">
      <c r="A77" s="261" t="s">
        <v>307</v>
      </c>
      <c r="B77" s="863">
        <v>62770</v>
      </c>
      <c r="C77" s="863">
        <v>100719</v>
      </c>
      <c r="D77" s="863">
        <v>77978</v>
      </c>
      <c r="E77" s="863">
        <v>68493</v>
      </c>
      <c r="F77" s="863">
        <v>72693</v>
      </c>
      <c r="G77" s="863">
        <v>61474</v>
      </c>
      <c r="H77" s="863">
        <v>62188</v>
      </c>
      <c r="I77" s="863">
        <v>59784</v>
      </c>
      <c r="J77" s="863">
        <v>69376</v>
      </c>
      <c r="K77" s="863">
        <v>75568</v>
      </c>
      <c r="L77" s="863">
        <v>71756</v>
      </c>
      <c r="M77" s="863">
        <v>60541</v>
      </c>
      <c r="N77" s="863">
        <v>843340</v>
      </c>
      <c r="O77" s="117"/>
    </row>
    <row r="78" spans="1:15">
      <c r="A78" s="261" t="s">
        <v>588</v>
      </c>
      <c r="B78" s="863">
        <v>0</v>
      </c>
      <c r="C78" s="863">
        <v>0</v>
      </c>
      <c r="D78" s="863">
        <v>0</v>
      </c>
      <c r="E78" s="863">
        <v>0</v>
      </c>
      <c r="F78" s="863">
        <v>0</v>
      </c>
      <c r="G78" s="863">
        <v>0</v>
      </c>
      <c r="H78" s="863">
        <v>0</v>
      </c>
      <c r="I78" s="863">
        <v>0</v>
      </c>
      <c r="J78" s="863">
        <v>0</v>
      </c>
      <c r="K78" s="863">
        <v>0</v>
      </c>
      <c r="L78" s="863">
        <v>0</v>
      </c>
      <c r="M78" s="863">
        <v>0</v>
      </c>
      <c r="N78" s="863">
        <v>0</v>
      </c>
      <c r="O78" s="117"/>
    </row>
    <row r="79" spans="1:15">
      <c r="A79" s="258" t="s">
        <v>308</v>
      </c>
      <c r="B79" s="862">
        <v>154754.73000000001</v>
      </c>
      <c r="C79" s="862">
        <v>184555.1</v>
      </c>
      <c r="D79" s="862">
        <v>138975.42000000001</v>
      </c>
      <c r="E79" s="862">
        <v>124659.56999999999</v>
      </c>
      <c r="F79" s="862">
        <v>189919</v>
      </c>
      <c r="G79" s="862">
        <v>162929.22</v>
      </c>
      <c r="H79" s="862">
        <v>648666.63</v>
      </c>
      <c r="I79" s="862">
        <v>176108.07</v>
      </c>
      <c r="J79" s="862">
        <v>362585.72</v>
      </c>
      <c r="K79" s="862">
        <v>5034.17</v>
      </c>
      <c r="L79" s="862">
        <v>201226.87</v>
      </c>
      <c r="M79" s="862">
        <v>227622.85</v>
      </c>
      <c r="N79" s="862">
        <v>2577037.35</v>
      </c>
      <c r="O79" s="117"/>
    </row>
    <row r="80" spans="1:15" ht="9.75" customHeight="1">
      <c r="A80" s="261" t="s">
        <v>589</v>
      </c>
      <c r="B80" s="863">
        <v>0</v>
      </c>
      <c r="C80" s="863">
        <v>0</v>
      </c>
      <c r="D80" s="863">
        <v>0</v>
      </c>
      <c r="E80" s="863">
        <v>0</v>
      </c>
      <c r="F80" s="863">
        <v>0</v>
      </c>
      <c r="G80" s="863">
        <v>0</v>
      </c>
      <c r="H80" s="863">
        <v>0</v>
      </c>
      <c r="I80" s="863">
        <v>0</v>
      </c>
      <c r="J80" s="863">
        <v>0</v>
      </c>
      <c r="K80" s="863">
        <v>0</v>
      </c>
      <c r="L80" s="863">
        <v>0</v>
      </c>
      <c r="M80" s="863">
        <v>0</v>
      </c>
      <c r="N80" s="863">
        <v>0</v>
      </c>
      <c r="O80" s="117"/>
    </row>
    <row r="81" spans="1:17">
      <c r="A81" s="261" t="s">
        <v>443</v>
      </c>
      <c r="B81" s="863">
        <v>154740</v>
      </c>
      <c r="C81" s="863">
        <v>180530</v>
      </c>
      <c r="D81" s="863">
        <v>138950</v>
      </c>
      <c r="E81" s="863">
        <v>123476</v>
      </c>
      <c r="F81" s="863">
        <v>189898</v>
      </c>
      <c r="G81" s="863">
        <v>162898</v>
      </c>
      <c r="H81" s="863">
        <v>643582</v>
      </c>
      <c r="I81" s="863">
        <v>176010</v>
      </c>
      <c r="J81" s="863">
        <v>361060</v>
      </c>
      <c r="K81" s="863">
        <v>5000</v>
      </c>
      <c r="L81" s="863">
        <v>201092</v>
      </c>
      <c r="M81" s="863">
        <v>227590</v>
      </c>
      <c r="N81" s="863">
        <v>2564826</v>
      </c>
      <c r="O81" s="117"/>
    </row>
    <row r="82" spans="1:17">
      <c r="A82" s="263" t="s">
        <v>590</v>
      </c>
      <c r="B82" s="863">
        <v>14.73</v>
      </c>
      <c r="C82" s="863">
        <v>22.43</v>
      </c>
      <c r="D82" s="863">
        <v>25.42</v>
      </c>
      <c r="E82" s="863">
        <v>22.76</v>
      </c>
      <c r="F82" s="863">
        <v>21</v>
      </c>
      <c r="G82" s="863">
        <v>31.22</v>
      </c>
      <c r="H82" s="863">
        <v>284.63</v>
      </c>
      <c r="I82" s="863">
        <v>25.25</v>
      </c>
      <c r="J82" s="863">
        <v>25.72</v>
      </c>
      <c r="K82" s="863">
        <v>34.17</v>
      </c>
      <c r="L82" s="863">
        <v>134.87</v>
      </c>
      <c r="M82" s="863">
        <v>32.85</v>
      </c>
      <c r="N82" s="863">
        <v>675.05000000000007</v>
      </c>
      <c r="O82" s="117"/>
    </row>
    <row r="83" spans="1:17">
      <c r="A83" s="261" t="s">
        <v>591</v>
      </c>
      <c r="B83" s="863">
        <v>0</v>
      </c>
      <c r="C83" s="863">
        <v>0</v>
      </c>
      <c r="D83" s="863">
        <v>0</v>
      </c>
      <c r="E83" s="863">
        <v>0</v>
      </c>
      <c r="F83" s="863">
        <v>0</v>
      </c>
      <c r="G83" s="863">
        <v>0</v>
      </c>
      <c r="H83" s="863">
        <v>0</v>
      </c>
      <c r="I83" s="863">
        <v>0</v>
      </c>
      <c r="J83" s="863">
        <v>0</v>
      </c>
      <c r="K83" s="863">
        <v>0</v>
      </c>
      <c r="L83" s="863">
        <v>0</v>
      </c>
      <c r="M83" s="863">
        <v>0</v>
      </c>
      <c r="N83" s="863">
        <v>0</v>
      </c>
      <c r="O83" s="117"/>
    </row>
    <row r="84" spans="1:17">
      <c r="A84" s="261" t="s">
        <v>592</v>
      </c>
      <c r="B84" s="863">
        <v>0</v>
      </c>
      <c r="C84" s="863">
        <v>4002.67</v>
      </c>
      <c r="D84" s="863">
        <v>0</v>
      </c>
      <c r="E84" s="863">
        <v>1160.81</v>
      </c>
      <c r="F84" s="863">
        <v>0</v>
      </c>
      <c r="G84" s="863">
        <v>0</v>
      </c>
      <c r="H84" s="863">
        <v>4800</v>
      </c>
      <c r="I84" s="863">
        <v>72.819999999999993</v>
      </c>
      <c r="J84" s="863">
        <v>1500</v>
      </c>
      <c r="K84" s="863">
        <v>0</v>
      </c>
      <c r="L84" s="863">
        <v>0</v>
      </c>
      <c r="M84" s="863">
        <v>0</v>
      </c>
      <c r="N84" s="863">
        <v>11536.3</v>
      </c>
      <c r="O84" s="117"/>
    </row>
    <row r="85" spans="1:17">
      <c r="A85" s="428" t="s">
        <v>124</v>
      </c>
      <c r="B85" s="868">
        <v>61364363.539999999</v>
      </c>
      <c r="C85" s="868">
        <v>58888535.410000004</v>
      </c>
      <c r="D85" s="868">
        <v>57234974.849999994</v>
      </c>
      <c r="E85" s="868">
        <v>78024326.989999995</v>
      </c>
      <c r="F85" s="868">
        <v>49017314.469999999</v>
      </c>
      <c r="G85" s="868">
        <v>48514420.879999995</v>
      </c>
      <c r="H85" s="868">
        <v>89567331.75999999</v>
      </c>
      <c r="I85" s="868">
        <v>46655297.649999991</v>
      </c>
      <c r="J85" s="868">
        <v>53935664.359999992</v>
      </c>
      <c r="K85" s="868">
        <v>48486886.170000002</v>
      </c>
      <c r="L85" s="868">
        <v>44962637.949999996</v>
      </c>
      <c r="M85" s="868">
        <v>49937243.100000001</v>
      </c>
      <c r="N85" s="868">
        <v>686588997.13</v>
      </c>
      <c r="O85" s="117"/>
    </row>
    <row r="86" spans="1:17">
      <c r="A86" s="265" t="s">
        <v>465</v>
      </c>
      <c r="B86" s="181"/>
      <c r="C86" s="181"/>
      <c r="D86" s="181"/>
      <c r="E86" s="181"/>
      <c r="F86" s="181"/>
      <c r="G86" s="181"/>
      <c r="H86" s="181"/>
      <c r="I86" s="181"/>
      <c r="J86" s="181"/>
      <c r="K86" s="181"/>
      <c r="L86" s="181"/>
      <c r="M86" s="181"/>
      <c r="N86" s="181"/>
      <c r="O86" s="117"/>
    </row>
    <row r="87" spans="1:17" s="256" customFormat="1">
      <c r="A87" s="266" t="s">
        <v>784</v>
      </c>
      <c r="B87" s="171"/>
      <c r="C87" s="171"/>
      <c r="D87" s="171"/>
      <c r="E87" s="171"/>
      <c r="F87" s="171"/>
      <c r="G87" s="171"/>
      <c r="H87" s="171"/>
      <c r="I87" s="171"/>
      <c r="J87" s="171"/>
      <c r="K87" s="171"/>
      <c r="L87" s="171"/>
      <c r="M87" s="171"/>
      <c r="N87" s="171"/>
      <c r="O87" s="171"/>
      <c r="Q87" s="442"/>
    </row>
    <row r="88" spans="1:17">
      <c r="A88" s="138" t="s">
        <v>593</v>
      </c>
      <c r="B88" s="172"/>
      <c r="C88" s="172"/>
      <c r="D88" s="172"/>
      <c r="E88" s="172"/>
      <c r="F88" s="172"/>
      <c r="G88" s="172"/>
      <c r="H88" s="172"/>
      <c r="I88" s="172"/>
      <c r="J88" s="172"/>
      <c r="K88" s="172"/>
      <c r="L88" s="172"/>
      <c r="M88" s="172"/>
      <c r="N88" s="172"/>
      <c r="O88" s="117"/>
    </row>
    <row r="89" spans="1:17">
      <c r="A89" s="597"/>
      <c r="B89" s="171"/>
      <c r="C89" s="171"/>
      <c r="D89" s="171"/>
      <c r="E89" s="171"/>
      <c r="F89" s="171"/>
      <c r="G89" s="171"/>
      <c r="H89" s="171"/>
      <c r="I89" s="171"/>
      <c r="J89" s="171"/>
      <c r="K89" s="171"/>
      <c r="L89" s="171"/>
      <c r="M89" s="171"/>
      <c r="N89" s="171"/>
      <c r="O89" s="117"/>
    </row>
  </sheetData>
  <customSheetViews>
    <customSheetView guid="{51F1D52B-5D55-4FCC-809B-9B4CC86C88B9}" showGridLines="0" topLeftCell="D1">
      <selection activeCell="N2" sqref="N2"/>
      <pageMargins left="0.79" right="0.51" top="0.87" bottom="0.62" header="0" footer="0.61"/>
      <pageSetup scale="73" orientation="landscape" r:id="rId1"/>
      <headerFooter alignWithMargins="0"/>
    </customSheetView>
    <customSheetView guid="{67BA8672-8137-4028-84CD-AA630649A2B3}" showRuler="0" topLeftCell="C13">
      <selection activeCell="J4" sqref="J4"/>
      <pageMargins left="0.79" right="0.51" top="0.87" bottom="0.62" header="0" footer="0.61"/>
      <pageSetup scale="73" orientation="landscape" r:id="rId2"/>
      <headerFooter alignWithMargins="0"/>
    </customSheetView>
    <customSheetView guid="{B297ACE3-C144-4411-A206-EE5C8D41CE1C}" topLeftCell="C1">
      <selection activeCell="H39" sqref="H39"/>
      <pageMargins left="0.79" right="0.51" top="0.87" bottom="0.62" header="0" footer="0.61"/>
      <pageSetup scale="73" orientation="landscape" r:id="rId3"/>
      <headerFooter alignWithMargins="0"/>
    </customSheetView>
    <customSheetView guid="{45E423DD-7FD2-487F-8372-5798D7D06C15}" showPageBreaks="1" showGridLines="0" printArea="1" topLeftCell="D1">
      <selection activeCell="N2" sqref="N2"/>
      <pageMargins left="0.79" right="0.51" top="0.87" bottom="0.62" header="0" footer="0.61"/>
      <pageSetup scale="73" orientation="landscape" r:id="rId4"/>
      <headerFooter alignWithMargins="0"/>
    </customSheetView>
  </customSheetViews>
  <phoneticPr fontId="0" type="noConversion"/>
  <pageMargins left="1.01" right="0.17" top="0.4" bottom="0.17" header="0" footer="0.17"/>
  <pageSetup scale="57" orientation="landscape" r:id="rId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67"/>
  <dimension ref="A1:H96"/>
  <sheetViews>
    <sheetView showGridLines="0" zoomScaleNormal="100" workbookViewId="0">
      <pane xSplit="1" ySplit="11" topLeftCell="B51" activePane="bottomRight" state="frozen"/>
      <selection pane="topRight" activeCell="B1" sqref="B1"/>
      <selection pane="bottomLeft" activeCell="A12" sqref="A12"/>
      <selection pane="bottomRight" activeCell="H14" sqref="H14"/>
    </sheetView>
  </sheetViews>
  <sheetFormatPr defaultColWidth="9.140625" defaultRowHeight="12.75"/>
  <cols>
    <col min="1" max="1" width="69.5703125" style="117" bestFit="1" customWidth="1"/>
    <col min="2" max="6" width="10.140625" style="487" customWidth="1"/>
    <col min="7" max="8" width="10.140625" style="117" customWidth="1"/>
    <col min="9" max="9" width="72.85546875" style="117" bestFit="1" customWidth="1"/>
    <col min="10" max="16384" width="9.140625" style="117"/>
  </cols>
  <sheetData>
    <row r="1" spans="1:8">
      <c r="A1" s="422" t="s">
        <v>117</v>
      </c>
      <c r="B1" s="422"/>
      <c r="C1" s="422"/>
      <c r="D1" s="422"/>
      <c r="E1" s="422"/>
      <c r="F1" s="422"/>
      <c r="G1" s="151"/>
      <c r="H1" s="923">
        <v>84</v>
      </c>
    </row>
    <row r="2" spans="1:8">
      <c r="A2" s="122"/>
      <c r="B2" s="553"/>
      <c r="C2" s="553"/>
      <c r="D2" s="553"/>
      <c r="E2" s="553"/>
      <c r="F2" s="553"/>
      <c r="G2" s="122"/>
    </row>
    <row r="3" spans="1:8">
      <c r="A3" s="122"/>
      <c r="B3" s="553"/>
      <c r="C3" s="553"/>
      <c r="D3" s="553"/>
      <c r="E3" s="553"/>
      <c r="F3" s="553"/>
      <c r="G3" s="122"/>
    </row>
    <row r="4" spans="1:8">
      <c r="A4" s="122"/>
      <c r="B4" s="553"/>
      <c r="C4" s="553"/>
      <c r="D4" s="553"/>
      <c r="E4" s="553"/>
      <c r="F4" s="553"/>
      <c r="G4" s="122"/>
    </row>
    <row r="5" spans="1:8">
      <c r="A5" s="122"/>
      <c r="B5" s="553"/>
      <c r="C5" s="553"/>
      <c r="D5" s="553"/>
      <c r="E5" s="553"/>
      <c r="F5" s="553"/>
      <c r="G5" s="122"/>
    </row>
    <row r="6" spans="1:8">
      <c r="A6" s="122"/>
      <c r="B6" s="553"/>
      <c r="C6" s="553"/>
      <c r="D6" s="553"/>
      <c r="E6" s="553"/>
      <c r="F6" s="553"/>
      <c r="G6" s="122"/>
    </row>
    <row r="7" spans="1:8">
      <c r="A7" s="122"/>
      <c r="B7" s="553"/>
      <c r="C7" s="553"/>
      <c r="D7" s="553"/>
      <c r="E7" s="553"/>
      <c r="F7" s="553"/>
      <c r="G7" s="122"/>
    </row>
    <row r="8" spans="1:8">
      <c r="A8" s="256" t="s">
        <v>381</v>
      </c>
    </row>
    <row r="9" spans="1:8">
      <c r="A9" s="256" t="s">
        <v>795</v>
      </c>
    </row>
    <row r="10" spans="1:8">
      <c r="A10" s="435" t="s">
        <v>185</v>
      </c>
      <c r="B10" s="581"/>
      <c r="C10" s="581"/>
      <c r="D10" s="581"/>
      <c r="E10" s="581"/>
      <c r="F10" s="581"/>
      <c r="G10" s="201"/>
    </row>
    <row r="11" spans="1:8">
      <c r="A11" s="422" t="s">
        <v>617</v>
      </c>
      <c r="B11" s="257">
        <v>2015</v>
      </c>
      <c r="C11" s="257">
        <v>2016</v>
      </c>
      <c r="D11" s="257">
        <v>2017</v>
      </c>
      <c r="E11" s="257">
        <v>2018</v>
      </c>
      <c r="F11" s="257">
        <v>2019</v>
      </c>
      <c r="G11" s="257">
        <v>2020</v>
      </c>
      <c r="H11" s="941">
        <v>2021</v>
      </c>
    </row>
    <row r="12" spans="1:8">
      <c r="A12" s="424" t="s">
        <v>186</v>
      </c>
      <c r="B12" s="865">
        <v>128501116.17999999</v>
      </c>
      <c r="C12" s="865">
        <v>135444986.86999997</v>
      </c>
      <c r="D12" s="865">
        <v>180688547.29000002</v>
      </c>
      <c r="E12" s="865">
        <v>203502146.11999997</v>
      </c>
      <c r="F12" s="865">
        <v>300479407.90000004</v>
      </c>
      <c r="G12" s="865">
        <v>205296582.97</v>
      </c>
      <c r="H12" s="943">
        <v>433412774.85000002</v>
      </c>
    </row>
    <row r="13" spans="1:8">
      <c r="A13" s="425" t="s">
        <v>303</v>
      </c>
      <c r="B13" s="866">
        <v>58056415.789999999</v>
      </c>
      <c r="C13" s="866">
        <v>58154376.679999992</v>
      </c>
      <c r="D13" s="866">
        <v>72770929.109999999</v>
      </c>
      <c r="E13" s="866">
        <v>84970880.129999995</v>
      </c>
      <c r="F13" s="866">
        <v>112553770.76000002</v>
      </c>
      <c r="G13" s="866">
        <v>95936522.060000002</v>
      </c>
      <c r="H13" s="943">
        <v>159208612.97000003</v>
      </c>
    </row>
    <row r="14" spans="1:8">
      <c r="A14" s="426" t="s">
        <v>539</v>
      </c>
      <c r="B14" s="867">
        <v>20496221.060000002</v>
      </c>
      <c r="C14" s="867">
        <v>16612539.220000001</v>
      </c>
      <c r="D14" s="867">
        <v>22343679.960000001</v>
      </c>
      <c r="E14" s="867">
        <v>30153316.460000001</v>
      </c>
      <c r="F14" s="867">
        <v>49953865.719999991</v>
      </c>
      <c r="G14" s="867">
        <v>26909040.740000006</v>
      </c>
      <c r="H14" s="944">
        <v>87592108.420000002</v>
      </c>
    </row>
    <row r="15" spans="1:8">
      <c r="A15" s="426" t="s">
        <v>540</v>
      </c>
      <c r="B15" s="867">
        <v>10758184.960000001</v>
      </c>
      <c r="C15" s="867">
        <v>12406986.379999999</v>
      </c>
      <c r="D15" s="867">
        <v>15658358.310000001</v>
      </c>
      <c r="E15" s="867">
        <v>17448923.900000002</v>
      </c>
      <c r="F15" s="867">
        <v>19457300.030000005</v>
      </c>
      <c r="G15" s="867">
        <v>21763002.020000003</v>
      </c>
      <c r="H15" s="944">
        <v>20961827.399999999</v>
      </c>
    </row>
    <row r="16" spans="1:8">
      <c r="A16" s="426" t="s">
        <v>541</v>
      </c>
      <c r="B16" s="867">
        <v>5064343.290000001</v>
      </c>
      <c r="C16" s="867">
        <v>4518657.9300000006</v>
      </c>
      <c r="D16" s="867">
        <v>6797987.1200000001</v>
      </c>
      <c r="E16" s="867">
        <v>7781472.7300000004</v>
      </c>
      <c r="F16" s="867">
        <v>9207626.4399999995</v>
      </c>
      <c r="G16" s="867">
        <v>6450389.4499999993</v>
      </c>
      <c r="H16" s="944">
        <v>7946517.9600000009</v>
      </c>
    </row>
    <row r="17" spans="1:8">
      <c r="A17" s="426" t="s">
        <v>542</v>
      </c>
      <c r="B17" s="867">
        <v>487979.39999999997</v>
      </c>
      <c r="C17" s="867">
        <v>528222.29</v>
      </c>
      <c r="D17" s="867">
        <v>252588.32</v>
      </c>
      <c r="E17" s="867">
        <v>54470</v>
      </c>
      <c r="F17" s="867">
        <v>0</v>
      </c>
      <c r="G17" s="867">
        <v>453115.14</v>
      </c>
      <c r="H17" s="944">
        <v>489000</v>
      </c>
    </row>
    <row r="18" spans="1:8">
      <c r="A18" s="426" t="s">
        <v>543</v>
      </c>
      <c r="B18" s="867">
        <v>973437.31</v>
      </c>
      <c r="C18" s="867">
        <v>1079002.29</v>
      </c>
      <c r="D18" s="867">
        <v>1141760.97</v>
      </c>
      <c r="E18" s="867">
        <v>2263587.69</v>
      </c>
      <c r="F18" s="867">
        <v>1260146.43</v>
      </c>
      <c r="G18" s="867">
        <v>1307417.8900000001</v>
      </c>
      <c r="H18" s="944">
        <v>1515286.83</v>
      </c>
    </row>
    <row r="19" spans="1:8">
      <c r="A19" s="426" t="s">
        <v>544</v>
      </c>
      <c r="B19" s="867">
        <v>451235.05000000005</v>
      </c>
      <c r="C19" s="867">
        <v>397444.49000000005</v>
      </c>
      <c r="D19" s="867">
        <v>129705.61</v>
      </c>
      <c r="E19" s="867">
        <v>0</v>
      </c>
      <c r="F19" s="867">
        <v>277.64</v>
      </c>
      <c r="G19" s="867">
        <v>2039.95</v>
      </c>
      <c r="H19" s="944">
        <v>2756.43</v>
      </c>
    </row>
    <row r="20" spans="1:8">
      <c r="A20" s="426" t="s">
        <v>545</v>
      </c>
      <c r="B20" s="867">
        <v>19825014.719999999</v>
      </c>
      <c r="C20" s="867">
        <v>22611524.079999994</v>
      </c>
      <c r="D20" s="867">
        <v>26446848.82</v>
      </c>
      <c r="E20" s="867">
        <v>27269109.349999994</v>
      </c>
      <c r="F20" s="867">
        <v>32674554.500000007</v>
      </c>
      <c r="G20" s="867">
        <v>39051516.869999997</v>
      </c>
      <c r="H20" s="944">
        <v>40701115.930000007</v>
      </c>
    </row>
    <row r="21" spans="1:8">
      <c r="A21" s="425" t="s">
        <v>294</v>
      </c>
      <c r="B21" s="866">
        <v>52198822.389999993</v>
      </c>
      <c r="C21" s="866">
        <v>57554725.589999996</v>
      </c>
      <c r="D21" s="866">
        <v>74730236.560000002</v>
      </c>
      <c r="E21" s="866">
        <v>83979643.560000017</v>
      </c>
      <c r="F21" s="866">
        <v>131604049.61000001</v>
      </c>
      <c r="G21" s="866">
        <v>82309136.789999992</v>
      </c>
      <c r="H21" s="943">
        <v>238707903.49999997</v>
      </c>
    </row>
    <row r="22" spans="1:8">
      <c r="A22" s="426" t="s">
        <v>546</v>
      </c>
      <c r="B22" s="867">
        <v>50489264.329999998</v>
      </c>
      <c r="C22" s="867">
        <v>55970128.619999997</v>
      </c>
      <c r="D22" s="867">
        <v>73821708.570000008</v>
      </c>
      <c r="E22" s="867">
        <v>83414243.810000017</v>
      </c>
      <c r="F22" s="867">
        <v>130812191.03</v>
      </c>
      <c r="G22" s="867">
        <v>81589955</v>
      </c>
      <c r="H22" s="944">
        <v>237950913.50999999</v>
      </c>
    </row>
    <row r="23" spans="1:8">
      <c r="A23" s="426" t="s">
        <v>547</v>
      </c>
      <c r="B23" s="867">
        <v>0</v>
      </c>
      <c r="C23" s="867">
        <v>0</v>
      </c>
      <c r="D23" s="867">
        <v>0</v>
      </c>
      <c r="E23" s="867">
        <v>0</v>
      </c>
      <c r="F23" s="867">
        <v>0</v>
      </c>
      <c r="G23" s="867">
        <v>0</v>
      </c>
      <c r="H23" s="944">
        <v>0</v>
      </c>
    </row>
    <row r="24" spans="1:8">
      <c r="A24" s="426" t="s">
        <v>548</v>
      </c>
      <c r="B24" s="867">
        <v>0</v>
      </c>
      <c r="C24" s="867">
        <v>0</v>
      </c>
      <c r="D24" s="867">
        <v>0</v>
      </c>
      <c r="E24" s="867">
        <v>0</v>
      </c>
      <c r="F24" s="867">
        <v>0</v>
      </c>
      <c r="G24" s="867">
        <v>0</v>
      </c>
      <c r="H24" s="944">
        <v>0</v>
      </c>
    </row>
    <row r="25" spans="1:8">
      <c r="A25" s="426" t="s">
        <v>549</v>
      </c>
      <c r="B25" s="867">
        <v>301872.21999999997</v>
      </c>
      <c r="C25" s="867">
        <v>383639.68</v>
      </c>
      <c r="D25" s="867">
        <v>490592.34</v>
      </c>
      <c r="E25" s="867">
        <v>518205.74999999988</v>
      </c>
      <c r="F25" s="867">
        <v>711507.67999999982</v>
      </c>
      <c r="G25" s="867">
        <v>625372.57000000018</v>
      </c>
      <c r="H25" s="944">
        <v>701594.43000000017</v>
      </c>
    </row>
    <row r="26" spans="1:8">
      <c r="A26" s="426" t="s">
        <v>550</v>
      </c>
      <c r="B26" s="867">
        <v>0</v>
      </c>
      <c r="C26" s="867">
        <v>0</v>
      </c>
      <c r="D26" s="867">
        <v>0</v>
      </c>
      <c r="E26" s="867">
        <v>0</v>
      </c>
      <c r="F26" s="867">
        <v>0</v>
      </c>
      <c r="G26" s="867">
        <v>0</v>
      </c>
      <c r="H26" s="944">
        <v>0</v>
      </c>
    </row>
    <row r="27" spans="1:8">
      <c r="A27" s="426" t="s">
        <v>551</v>
      </c>
      <c r="B27" s="867">
        <v>0</v>
      </c>
      <c r="C27" s="867">
        <v>0</v>
      </c>
      <c r="D27" s="867">
        <v>0</v>
      </c>
      <c r="E27" s="867">
        <v>0</v>
      </c>
      <c r="F27" s="867">
        <v>0</v>
      </c>
      <c r="G27" s="867">
        <v>0</v>
      </c>
      <c r="H27" s="944">
        <v>0</v>
      </c>
    </row>
    <row r="28" spans="1:8">
      <c r="A28" s="426" t="s">
        <v>552</v>
      </c>
      <c r="B28" s="867">
        <v>466541.70999999996</v>
      </c>
      <c r="C28" s="867">
        <v>408719.02</v>
      </c>
      <c r="D28" s="867">
        <v>154286</v>
      </c>
      <c r="E28" s="867">
        <v>19545.690000000002</v>
      </c>
      <c r="F28" s="867">
        <v>37536.65</v>
      </c>
      <c r="G28" s="867">
        <v>41832.400000000001</v>
      </c>
      <c r="H28" s="944">
        <v>1104.5999999999999</v>
      </c>
    </row>
    <row r="29" spans="1:8">
      <c r="A29" s="426" t="s">
        <v>553</v>
      </c>
      <c r="B29" s="867">
        <v>451235.05000000005</v>
      </c>
      <c r="C29" s="867">
        <v>378222.28999999992</v>
      </c>
      <c r="D29" s="867">
        <v>110524.31999999999</v>
      </c>
      <c r="E29" s="867">
        <v>0</v>
      </c>
      <c r="F29" s="867">
        <v>0</v>
      </c>
      <c r="G29" s="867">
        <v>0</v>
      </c>
      <c r="H29" s="944">
        <v>872.32</v>
      </c>
    </row>
    <row r="30" spans="1:8">
      <c r="A30" s="426" t="s">
        <v>554</v>
      </c>
      <c r="B30" s="867">
        <v>489909.08</v>
      </c>
      <c r="C30" s="867">
        <v>414015.98000000004</v>
      </c>
      <c r="D30" s="867">
        <v>153125.32999999999</v>
      </c>
      <c r="E30" s="867">
        <v>27648.309999999998</v>
      </c>
      <c r="F30" s="867">
        <v>42814.25</v>
      </c>
      <c r="G30" s="867">
        <v>51976.820000000007</v>
      </c>
      <c r="H30" s="944">
        <v>53418.64</v>
      </c>
    </row>
    <row r="31" spans="1:8">
      <c r="A31" s="425" t="s">
        <v>293</v>
      </c>
      <c r="B31" s="866">
        <v>16103508.120000001</v>
      </c>
      <c r="C31" s="866">
        <v>15260824.280000001</v>
      </c>
      <c r="D31" s="866">
        <v>19125481.959999997</v>
      </c>
      <c r="E31" s="866">
        <v>22673001.579999994</v>
      </c>
      <c r="F31" s="866">
        <v>27744156.080000002</v>
      </c>
      <c r="G31" s="866">
        <v>23158160.519999996</v>
      </c>
      <c r="H31" s="943">
        <v>27948191.699999999</v>
      </c>
    </row>
    <row r="32" spans="1:8">
      <c r="A32" s="426" t="s">
        <v>555</v>
      </c>
      <c r="B32" s="867">
        <v>3186601.41</v>
      </c>
      <c r="C32" s="867">
        <v>2957269.0799999996</v>
      </c>
      <c r="D32" s="867">
        <v>4808576</v>
      </c>
      <c r="E32" s="867">
        <v>4892668.3100000005</v>
      </c>
      <c r="F32" s="867">
        <v>5121376.46</v>
      </c>
      <c r="G32" s="867">
        <v>6601392.5099999998</v>
      </c>
      <c r="H32" s="944">
        <v>6992836.3900000006</v>
      </c>
    </row>
    <row r="33" spans="1:8">
      <c r="A33" s="426" t="s">
        <v>556</v>
      </c>
      <c r="B33" s="867">
        <v>902757.91999999993</v>
      </c>
      <c r="C33" s="867">
        <v>756444.53999999992</v>
      </c>
      <c r="D33" s="867">
        <v>452202.89</v>
      </c>
      <c r="E33" s="867">
        <v>169502.67</v>
      </c>
      <c r="F33" s="867">
        <v>36938.19</v>
      </c>
      <c r="G33" s="867">
        <v>88482.540000000008</v>
      </c>
      <c r="H33" s="944">
        <v>0</v>
      </c>
    </row>
    <row r="34" spans="1:8">
      <c r="A34" s="426" t="s">
        <v>557</v>
      </c>
      <c r="B34" s="867">
        <v>903670.10000000009</v>
      </c>
      <c r="C34" s="867">
        <v>756444.58000000007</v>
      </c>
      <c r="D34" s="867">
        <v>221048.64</v>
      </c>
      <c r="E34" s="867">
        <v>24353.599999999999</v>
      </c>
      <c r="F34" s="867">
        <v>51017.82</v>
      </c>
      <c r="G34" s="867">
        <v>41405.11</v>
      </c>
      <c r="H34" s="944">
        <v>0</v>
      </c>
    </row>
    <row r="35" spans="1:8">
      <c r="A35" s="426" t="s">
        <v>558</v>
      </c>
      <c r="B35" s="867">
        <v>2544045.3300000005</v>
      </c>
      <c r="C35" s="867">
        <v>2596057.4900000002</v>
      </c>
      <c r="D35" s="867">
        <v>2079607.82</v>
      </c>
      <c r="E35" s="867">
        <v>2117790.61</v>
      </c>
      <c r="F35" s="867">
        <v>2050247.12</v>
      </c>
      <c r="G35" s="867">
        <v>1551055.96</v>
      </c>
      <c r="H35" s="944">
        <v>1915220.9100000004</v>
      </c>
    </row>
    <row r="36" spans="1:8">
      <c r="A36" s="426" t="s">
        <v>559</v>
      </c>
      <c r="B36" s="867">
        <v>175139.49</v>
      </c>
      <c r="C36" s="867">
        <v>179154</v>
      </c>
      <c r="D36" s="867">
        <v>182290</v>
      </c>
      <c r="E36" s="867">
        <v>189584</v>
      </c>
      <c r="F36" s="867">
        <v>192248</v>
      </c>
      <c r="G36" s="867">
        <v>48696</v>
      </c>
      <c r="H36" s="944">
        <v>70185.600000000006</v>
      </c>
    </row>
    <row r="37" spans="1:8">
      <c r="A37" s="426" t="s">
        <v>560</v>
      </c>
      <c r="B37" s="867">
        <v>3176747.8199999994</v>
      </c>
      <c r="C37" s="867">
        <v>2514264.88</v>
      </c>
      <c r="D37" s="867">
        <v>7169541.3899999997</v>
      </c>
      <c r="E37" s="867">
        <v>10951771.82</v>
      </c>
      <c r="F37" s="867">
        <v>13023161.550000001</v>
      </c>
      <c r="G37" s="867">
        <v>10469006.679999998</v>
      </c>
      <c r="H37" s="944">
        <v>16345683.26</v>
      </c>
    </row>
    <row r="38" spans="1:8">
      <c r="A38" s="426" t="s">
        <v>561</v>
      </c>
      <c r="B38" s="867">
        <v>4685508.1399999997</v>
      </c>
      <c r="C38" s="867">
        <v>4864042.6399999997</v>
      </c>
      <c r="D38" s="867">
        <v>3470796.43</v>
      </c>
      <c r="E38" s="867">
        <v>3495008.4199999995</v>
      </c>
      <c r="F38" s="867">
        <v>6368187.25</v>
      </c>
      <c r="G38" s="867">
        <v>2279081.2300000004</v>
      </c>
      <c r="H38" s="944">
        <v>1454151.91</v>
      </c>
    </row>
    <row r="39" spans="1:8">
      <c r="A39" s="426" t="s">
        <v>562</v>
      </c>
      <c r="B39" s="867">
        <v>529037.90999999992</v>
      </c>
      <c r="C39" s="867">
        <v>637147.06999999995</v>
      </c>
      <c r="D39" s="867">
        <v>741418.7899999998</v>
      </c>
      <c r="E39" s="867">
        <v>832322.15</v>
      </c>
      <c r="F39" s="867">
        <v>900979.69</v>
      </c>
      <c r="G39" s="867">
        <v>2079040.4899999998</v>
      </c>
      <c r="H39" s="944">
        <v>1170113.6299999999</v>
      </c>
    </row>
    <row r="40" spans="1:8">
      <c r="A40" s="425" t="s">
        <v>291</v>
      </c>
      <c r="B40" s="866">
        <v>2142369.8800000004</v>
      </c>
      <c r="C40" s="866">
        <v>4475060.32</v>
      </c>
      <c r="D40" s="866">
        <v>14061899.66</v>
      </c>
      <c r="E40" s="866">
        <v>11878620.850000001</v>
      </c>
      <c r="F40" s="866">
        <v>28577431.449999996</v>
      </c>
      <c r="G40" s="866">
        <v>3892763.6</v>
      </c>
      <c r="H40" s="943">
        <v>7548066.6799999988</v>
      </c>
    </row>
    <row r="41" spans="1:8">
      <c r="A41" s="424" t="s">
        <v>188</v>
      </c>
      <c r="B41" s="865">
        <v>55069504.810000002</v>
      </c>
      <c r="C41" s="865">
        <v>49676901.099999994</v>
      </c>
      <c r="D41" s="865">
        <v>67241874.010000005</v>
      </c>
      <c r="E41" s="865">
        <v>75109845.959999993</v>
      </c>
      <c r="F41" s="865">
        <v>91050529.349999994</v>
      </c>
      <c r="G41" s="865">
        <v>61918317.390000001</v>
      </c>
      <c r="H41" s="943">
        <v>114460018.24999999</v>
      </c>
    </row>
    <row r="42" spans="1:8">
      <c r="A42" s="426" t="s">
        <v>563</v>
      </c>
      <c r="B42" s="867">
        <v>27316806.380000006</v>
      </c>
      <c r="C42" s="867">
        <v>21780003.469999999</v>
      </c>
      <c r="D42" s="867">
        <v>36677651.789999999</v>
      </c>
      <c r="E42" s="867">
        <v>37701511.999999993</v>
      </c>
      <c r="F42" s="867">
        <v>35540616.049999997</v>
      </c>
      <c r="G42" s="867">
        <v>26574511.340000004</v>
      </c>
      <c r="H42" s="944">
        <v>44707850.990000002</v>
      </c>
    </row>
    <row r="43" spans="1:8">
      <c r="A43" s="426" t="s">
        <v>564</v>
      </c>
      <c r="B43" s="867">
        <v>3290208.37</v>
      </c>
      <c r="C43" s="867">
        <v>4001579.6399999997</v>
      </c>
      <c r="D43" s="867">
        <v>3739006.2600000002</v>
      </c>
      <c r="E43" s="867">
        <v>5370166.3899999997</v>
      </c>
      <c r="F43" s="867">
        <v>9037333.1100000013</v>
      </c>
      <c r="G43" s="867">
        <v>5120710.4100000011</v>
      </c>
      <c r="H43" s="944">
        <v>12123659.84</v>
      </c>
    </row>
    <row r="44" spans="1:8">
      <c r="A44" s="426" t="s">
        <v>565</v>
      </c>
      <c r="B44" s="867">
        <v>10423837.6</v>
      </c>
      <c r="C44" s="867">
        <v>10931779.119999997</v>
      </c>
      <c r="D44" s="867">
        <v>13355009.57</v>
      </c>
      <c r="E44" s="867">
        <v>15131426.190000001</v>
      </c>
      <c r="F44" s="867">
        <v>22042179.050000001</v>
      </c>
      <c r="G44" s="867">
        <v>16826573.199999999</v>
      </c>
      <c r="H44" s="944">
        <v>28041243.739999998</v>
      </c>
    </row>
    <row r="45" spans="1:8">
      <c r="A45" s="426" t="s">
        <v>566</v>
      </c>
      <c r="B45" s="867">
        <v>2454547.8700000006</v>
      </c>
      <c r="C45" s="867">
        <v>3419002.9</v>
      </c>
      <c r="D45" s="867">
        <v>5416262</v>
      </c>
      <c r="E45" s="867">
        <v>5210883.47</v>
      </c>
      <c r="F45" s="867">
        <v>5503225.7300000004</v>
      </c>
      <c r="G45" s="867">
        <v>4486269.2200000007</v>
      </c>
      <c r="H45" s="944">
        <v>10447116.159999998</v>
      </c>
    </row>
    <row r="46" spans="1:8">
      <c r="A46" s="426" t="s">
        <v>567</v>
      </c>
      <c r="B46" s="867">
        <v>71961.919999999998</v>
      </c>
      <c r="C46" s="867">
        <v>0</v>
      </c>
      <c r="D46" s="867">
        <v>0</v>
      </c>
      <c r="E46" s="867">
        <v>0</v>
      </c>
      <c r="F46" s="867">
        <v>0</v>
      </c>
      <c r="G46" s="867">
        <v>0</v>
      </c>
      <c r="H46" s="944">
        <v>0</v>
      </c>
    </row>
    <row r="47" spans="1:8">
      <c r="A47" s="426" t="s">
        <v>568</v>
      </c>
      <c r="B47" s="867">
        <v>2367835.62</v>
      </c>
      <c r="C47" s="867">
        <v>2272672.2899999996</v>
      </c>
      <c r="D47" s="867">
        <v>2058367.46</v>
      </c>
      <c r="E47" s="867">
        <v>2687358.6799999997</v>
      </c>
      <c r="F47" s="867">
        <v>3361400</v>
      </c>
      <c r="G47" s="867">
        <v>1892500</v>
      </c>
      <c r="H47" s="944">
        <v>5508878.0600000005</v>
      </c>
    </row>
    <row r="48" spans="1:8">
      <c r="A48" s="426" t="s">
        <v>569</v>
      </c>
      <c r="B48" s="867">
        <v>4141517</v>
      </c>
      <c r="C48" s="867">
        <v>2115309</v>
      </c>
      <c r="D48" s="867">
        <v>415020</v>
      </c>
      <c r="E48" s="867">
        <v>412015</v>
      </c>
      <c r="F48" s="867">
        <v>445900</v>
      </c>
      <c r="G48" s="867">
        <v>377200</v>
      </c>
      <c r="H48" s="944">
        <v>904227.11</v>
      </c>
    </row>
    <row r="49" spans="1:8">
      <c r="A49" s="426" t="s">
        <v>570</v>
      </c>
      <c r="B49" s="867">
        <v>102714.56999999999</v>
      </c>
      <c r="C49" s="867">
        <v>114363.73000000003</v>
      </c>
      <c r="D49" s="867">
        <v>118965.06</v>
      </c>
      <c r="E49" s="867">
        <v>275225.51999999996</v>
      </c>
      <c r="F49" s="867">
        <v>265045.07</v>
      </c>
      <c r="G49" s="867">
        <v>234233.75999999998</v>
      </c>
      <c r="H49" s="944">
        <v>285781.15999999997</v>
      </c>
    </row>
    <row r="50" spans="1:8">
      <c r="A50" s="426" t="s">
        <v>571</v>
      </c>
      <c r="B50" s="867">
        <v>4900075.4799999995</v>
      </c>
      <c r="C50" s="867">
        <v>5042190.95</v>
      </c>
      <c r="D50" s="867">
        <v>5461591.8699999992</v>
      </c>
      <c r="E50" s="867">
        <v>8321258.7099999972</v>
      </c>
      <c r="F50" s="867">
        <v>14854830.339999996</v>
      </c>
      <c r="G50" s="867">
        <v>6406319.4600000009</v>
      </c>
      <c r="H50" s="944">
        <v>12441261.190000003</v>
      </c>
    </row>
    <row r="51" spans="1:8">
      <c r="A51" s="424" t="s">
        <v>305</v>
      </c>
      <c r="B51" s="865">
        <v>48975051.909999996</v>
      </c>
      <c r="C51" s="865">
        <v>56190671.010000005</v>
      </c>
      <c r="D51" s="865">
        <v>66181223.740000002</v>
      </c>
      <c r="E51" s="865">
        <v>88632756.299999997</v>
      </c>
      <c r="F51" s="865">
        <v>146300285.22999999</v>
      </c>
      <c r="G51" s="865">
        <v>84934866.219999999</v>
      </c>
      <c r="H51" s="943">
        <v>135295826.68000001</v>
      </c>
    </row>
    <row r="52" spans="1:8">
      <c r="A52" s="425" t="s">
        <v>306</v>
      </c>
      <c r="B52" s="866">
        <v>28777315.609999999</v>
      </c>
      <c r="C52" s="866">
        <v>31291310.650000002</v>
      </c>
      <c r="D52" s="866">
        <v>40204861.410000004</v>
      </c>
      <c r="E52" s="866">
        <v>55920734.280000001</v>
      </c>
      <c r="F52" s="866">
        <v>79854132.549999997</v>
      </c>
      <c r="G52" s="866">
        <v>61598427.219999999</v>
      </c>
      <c r="H52" s="943">
        <v>87442642.159999996</v>
      </c>
    </row>
    <row r="53" spans="1:8">
      <c r="A53" s="426" t="s">
        <v>572</v>
      </c>
      <c r="B53" s="867">
        <v>28777315.609999999</v>
      </c>
      <c r="C53" s="867">
        <v>31291310.650000002</v>
      </c>
      <c r="D53" s="867">
        <v>40204861.410000004</v>
      </c>
      <c r="E53" s="867">
        <v>55920734.280000001</v>
      </c>
      <c r="F53" s="867">
        <v>79854132.549999997</v>
      </c>
      <c r="G53" s="867">
        <v>61598427.219999999</v>
      </c>
      <c r="H53" s="944">
        <v>87442642.159999996</v>
      </c>
    </row>
    <row r="54" spans="1:8">
      <c r="A54" s="425" t="s">
        <v>296</v>
      </c>
      <c r="B54" s="866">
        <v>1400154.22</v>
      </c>
      <c r="C54" s="866">
        <v>1445719.64</v>
      </c>
      <c r="D54" s="866">
        <v>1501371.2</v>
      </c>
      <c r="E54" s="866">
        <v>1600926.93</v>
      </c>
      <c r="F54" s="866">
        <v>1596739.36</v>
      </c>
      <c r="G54" s="866">
        <v>1439437.56</v>
      </c>
      <c r="H54" s="943">
        <v>1137374.7999999998</v>
      </c>
    </row>
    <row r="55" spans="1:8">
      <c r="A55" s="426" t="s">
        <v>573</v>
      </c>
      <c r="B55" s="867">
        <v>0</v>
      </c>
      <c r="C55" s="867">
        <v>0</v>
      </c>
      <c r="D55" s="867">
        <v>0</v>
      </c>
      <c r="E55" s="867">
        <v>0</v>
      </c>
      <c r="F55" s="867">
        <v>0</v>
      </c>
      <c r="G55" s="867">
        <v>0</v>
      </c>
      <c r="H55" s="944">
        <v>0</v>
      </c>
    </row>
    <row r="56" spans="1:8">
      <c r="A56" s="426" t="s">
        <v>574</v>
      </c>
      <c r="B56" s="867">
        <v>0</v>
      </c>
      <c r="C56" s="867">
        <v>0</v>
      </c>
      <c r="D56" s="867">
        <v>0</v>
      </c>
      <c r="E56" s="867">
        <v>0</v>
      </c>
      <c r="F56" s="867">
        <v>0</v>
      </c>
      <c r="G56" s="867">
        <v>0</v>
      </c>
      <c r="H56" s="944">
        <v>0</v>
      </c>
    </row>
    <row r="57" spans="1:8">
      <c r="A57" s="426" t="s">
        <v>575</v>
      </c>
      <c r="B57" s="867">
        <v>0</v>
      </c>
      <c r="C57" s="867">
        <v>0</v>
      </c>
      <c r="D57" s="867">
        <v>0</v>
      </c>
      <c r="E57" s="867">
        <v>0</v>
      </c>
      <c r="F57" s="867">
        <v>0</v>
      </c>
      <c r="G57" s="867">
        <v>0</v>
      </c>
      <c r="H57" s="944">
        <v>0</v>
      </c>
    </row>
    <row r="58" spans="1:8">
      <c r="A58" s="426" t="s">
        <v>576</v>
      </c>
      <c r="B58" s="867">
        <v>0</v>
      </c>
      <c r="C58" s="867">
        <v>0</v>
      </c>
      <c r="D58" s="867">
        <v>0</v>
      </c>
      <c r="E58" s="867">
        <v>0</v>
      </c>
      <c r="F58" s="867">
        <v>0</v>
      </c>
      <c r="G58" s="867">
        <v>0</v>
      </c>
      <c r="H58" s="944">
        <v>0</v>
      </c>
    </row>
    <row r="59" spans="1:8">
      <c r="A59" s="426" t="s">
        <v>577</v>
      </c>
      <c r="B59" s="867">
        <v>0</v>
      </c>
      <c r="C59" s="867">
        <v>0</v>
      </c>
      <c r="D59" s="867">
        <v>0</v>
      </c>
      <c r="E59" s="867">
        <v>0</v>
      </c>
      <c r="F59" s="867">
        <v>0</v>
      </c>
      <c r="G59" s="867">
        <v>0</v>
      </c>
      <c r="H59" s="944">
        <v>0</v>
      </c>
    </row>
    <row r="60" spans="1:8">
      <c r="A60" s="426" t="s">
        <v>578</v>
      </c>
      <c r="B60" s="867">
        <v>1400154.22</v>
      </c>
      <c r="C60" s="867">
        <v>1445719.64</v>
      </c>
      <c r="D60" s="867">
        <v>1501371.2</v>
      </c>
      <c r="E60" s="867">
        <v>1600926.93</v>
      </c>
      <c r="F60" s="867">
        <v>1596739.36</v>
      </c>
      <c r="G60" s="867">
        <v>1439437.56</v>
      </c>
      <c r="H60" s="944">
        <v>1137374.7999999998</v>
      </c>
    </row>
    <row r="61" spans="1:8" ht="13.5" customHeight="1">
      <c r="A61" s="426" t="s">
        <v>579</v>
      </c>
      <c r="B61" s="867">
        <v>0</v>
      </c>
      <c r="C61" s="867">
        <v>0</v>
      </c>
      <c r="D61" s="867">
        <v>0</v>
      </c>
      <c r="E61" s="867">
        <v>0</v>
      </c>
      <c r="F61" s="867">
        <v>0</v>
      </c>
      <c r="G61" s="867">
        <v>0</v>
      </c>
      <c r="H61" s="944">
        <v>0</v>
      </c>
    </row>
    <row r="62" spans="1:8" ht="14.25" customHeight="1">
      <c r="A62" s="426" t="s">
        <v>562</v>
      </c>
      <c r="B62" s="867">
        <v>0</v>
      </c>
      <c r="C62" s="867">
        <v>0</v>
      </c>
      <c r="D62" s="867">
        <v>0</v>
      </c>
      <c r="E62" s="867">
        <v>0</v>
      </c>
      <c r="F62" s="867">
        <v>0</v>
      </c>
      <c r="G62" s="867">
        <v>0</v>
      </c>
      <c r="H62" s="944">
        <v>0</v>
      </c>
    </row>
    <row r="63" spans="1:8">
      <c r="A63" s="425" t="s">
        <v>4</v>
      </c>
      <c r="B63" s="866">
        <v>18488872.489999998</v>
      </c>
      <c r="C63" s="866">
        <v>22753189.020000003</v>
      </c>
      <c r="D63" s="866">
        <v>21248344.339999996</v>
      </c>
      <c r="E63" s="866">
        <v>27978217.07</v>
      </c>
      <c r="F63" s="866">
        <v>57140707.409999996</v>
      </c>
      <c r="G63" s="866">
        <v>20019576.489999998</v>
      </c>
      <c r="H63" s="943">
        <v>45275421.120000005</v>
      </c>
    </row>
    <row r="64" spans="1:8">
      <c r="A64" s="426" t="s">
        <v>580</v>
      </c>
      <c r="B64" s="867">
        <v>668286.17000000004</v>
      </c>
      <c r="C64" s="867">
        <v>741522.97</v>
      </c>
      <c r="D64" s="867">
        <v>857470.64000000013</v>
      </c>
      <c r="E64" s="867">
        <v>623799.07999999996</v>
      </c>
      <c r="F64" s="867">
        <v>221445.72</v>
      </c>
      <c r="G64" s="867">
        <v>86537.47</v>
      </c>
      <c r="H64" s="944">
        <v>289342.03000000003</v>
      </c>
    </row>
    <row r="65" spans="1:8">
      <c r="A65" s="426" t="s">
        <v>581</v>
      </c>
      <c r="B65" s="867">
        <v>7229300</v>
      </c>
      <c r="C65" s="867">
        <v>10926700</v>
      </c>
      <c r="D65" s="867">
        <v>11210826</v>
      </c>
      <c r="E65" s="867">
        <v>17433500</v>
      </c>
      <c r="F65" s="867">
        <v>47055300</v>
      </c>
      <c r="G65" s="867">
        <v>13027976</v>
      </c>
      <c r="H65" s="944">
        <v>35993950</v>
      </c>
    </row>
    <row r="66" spans="1:8">
      <c r="A66" s="426" t="s">
        <v>596</v>
      </c>
      <c r="B66" s="867">
        <v>0</v>
      </c>
      <c r="C66" s="867">
        <v>0</v>
      </c>
      <c r="D66" s="867">
        <v>0</v>
      </c>
      <c r="E66" s="867">
        <v>0</v>
      </c>
      <c r="F66" s="867">
        <v>0</v>
      </c>
      <c r="G66" s="867">
        <v>0</v>
      </c>
      <c r="H66" s="944">
        <v>0</v>
      </c>
    </row>
    <row r="67" spans="1:8">
      <c r="A67" s="426" t="s">
        <v>582</v>
      </c>
      <c r="B67" s="867">
        <v>10591286.319999998</v>
      </c>
      <c r="C67" s="867">
        <v>11084966.050000003</v>
      </c>
      <c r="D67" s="867">
        <v>9180047.6999999974</v>
      </c>
      <c r="E67" s="867">
        <v>9920902.9900000002</v>
      </c>
      <c r="F67" s="867">
        <v>9863961.6900000013</v>
      </c>
      <c r="G67" s="867">
        <v>6905063.0199999986</v>
      </c>
      <c r="H67" s="944">
        <v>8992089.0899999999</v>
      </c>
    </row>
    <row r="68" spans="1:8">
      <c r="A68" s="426" t="s">
        <v>583</v>
      </c>
      <c r="B68" s="867">
        <v>0</v>
      </c>
      <c r="C68" s="863">
        <v>0</v>
      </c>
      <c r="D68" s="863">
        <v>0</v>
      </c>
      <c r="E68" s="863">
        <v>15</v>
      </c>
      <c r="F68" s="863">
        <v>0</v>
      </c>
      <c r="G68" s="863">
        <v>0</v>
      </c>
      <c r="H68" s="944">
        <v>40</v>
      </c>
    </row>
    <row r="69" spans="1:8">
      <c r="A69" s="425" t="s">
        <v>297</v>
      </c>
      <c r="B69" s="866">
        <v>308709.58999999997</v>
      </c>
      <c r="C69" s="862">
        <v>700451.7000000003</v>
      </c>
      <c r="D69" s="862">
        <v>3226646.790000001</v>
      </c>
      <c r="E69" s="862">
        <v>3132878.0199999991</v>
      </c>
      <c r="F69" s="862">
        <v>7708705.9099999983</v>
      </c>
      <c r="G69" s="862">
        <v>1877424.9500000002</v>
      </c>
      <c r="H69" s="943">
        <v>1440388.5999999996</v>
      </c>
    </row>
    <row r="70" spans="1:8">
      <c r="A70" s="424" t="s">
        <v>298</v>
      </c>
      <c r="B70" s="865">
        <v>0</v>
      </c>
      <c r="C70" s="865">
        <v>0</v>
      </c>
      <c r="D70" s="865">
        <v>15</v>
      </c>
      <c r="E70" s="865">
        <v>0</v>
      </c>
      <c r="F70" s="865">
        <v>0</v>
      </c>
      <c r="G70" s="865">
        <v>0</v>
      </c>
      <c r="H70" s="943">
        <v>0</v>
      </c>
    </row>
    <row r="71" spans="1:8">
      <c r="A71" s="426" t="s">
        <v>584</v>
      </c>
      <c r="B71" s="867">
        <v>0</v>
      </c>
      <c r="C71" s="867">
        <v>0</v>
      </c>
      <c r="D71" s="867">
        <v>0</v>
      </c>
      <c r="E71" s="867">
        <v>0</v>
      </c>
      <c r="F71" s="867">
        <v>0</v>
      </c>
      <c r="G71" s="867">
        <v>0</v>
      </c>
      <c r="H71" s="944">
        <v>0</v>
      </c>
    </row>
    <row r="72" spans="1:8">
      <c r="A72" s="426" t="s">
        <v>562</v>
      </c>
      <c r="B72" s="867">
        <v>0</v>
      </c>
      <c r="C72" s="867">
        <v>0</v>
      </c>
      <c r="D72" s="867">
        <v>15</v>
      </c>
      <c r="E72" s="867">
        <v>0</v>
      </c>
      <c r="F72" s="867">
        <v>0</v>
      </c>
      <c r="G72" s="867">
        <v>0</v>
      </c>
      <c r="H72" s="944">
        <v>0</v>
      </c>
    </row>
    <row r="73" spans="1:8">
      <c r="A73" s="424" t="s">
        <v>299</v>
      </c>
      <c r="B73" s="865">
        <v>0</v>
      </c>
      <c r="C73" s="865">
        <v>0</v>
      </c>
      <c r="D73" s="865">
        <v>0</v>
      </c>
      <c r="E73" s="865">
        <v>0</v>
      </c>
      <c r="F73" s="865">
        <v>0</v>
      </c>
      <c r="G73" s="865">
        <v>0</v>
      </c>
      <c r="H73" s="943">
        <v>0</v>
      </c>
    </row>
    <row r="74" spans="1:8">
      <c r="A74" s="426" t="s">
        <v>585</v>
      </c>
      <c r="B74" s="867">
        <v>0</v>
      </c>
      <c r="C74" s="867">
        <v>0</v>
      </c>
      <c r="D74" s="867">
        <v>0</v>
      </c>
      <c r="E74" s="867">
        <v>0</v>
      </c>
      <c r="F74" s="867">
        <v>0</v>
      </c>
      <c r="G74" s="867">
        <v>0</v>
      </c>
      <c r="H74" s="944">
        <v>0</v>
      </c>
    </row>
    <row r="75" spans="1:8">
      <c r="A75" s="424" t="s">
        <v>300</v>
      </c>
      <c r="B75" s="865">
        <v>689975</v>
      </c>
      <c r="C75" s="865">
        <v>731428</v>
      </c>
      <c r="D75" s="865">
        <v>940579</v>
      </c>
      <c r="E75" s="865">
        <v>953519.06</v>
      </c>
      <c r="F75" s="865">
        <v>864735</v>
      </c>
      <c r="G75" s="865">
        <v>236501.99</v>
      </c>
      <c r="H75" s="943">
        <v>843340</v>
      </c>
    </row>
    <row r="76" spans="1:8">
      <c r="A76" s="426" t="s">
        <v>586</v>
      </c>
      <c r="B76" s="867">
        <v>0</v>
      </c>
      <c r="C76" s="867">
        <v>0</v>
      </c>
      <c r="D76" s="867">
        <v>0</v>
      </c>
      <c r="E76" s="867">
        <v>0</v>
      </c>
      <c r="F76" s="867">
        <v>0</v>
      </c>
      <c r="G76" s="867">
        <v>0</v>
      </c>
      <c r="H76" s="944">
        <v>0</v>
      </c>
    </row>
    <row r="77" spans="1:8">
      <c r="A77" s="426" t="s">
        <v>587</v>
      </c>
      <c r="B77" s="867">
        <v>0</v>
      </c>
      <c r="C77" s="867">
        <v>0</v>
      </c>
      <c r="D77" s="867">
        <v>0</v>
      </c>
      <c r="E77" s="867">
        <v>0</v>
      </c>
      <c r="F77" s="867">
        <v>0</v>
      </c>
      <c r="G77" s="867">
        <v>0</v>
      </c>
      <c r="H77" s="944">
        <v>0</v>
      </c>
    </row>
    <row r="78" spans="1:8">
      <c r="A78" s="426" t="s">
        <v>307</v>
      </c>
      <c r="B78" s="867">
        <v>689975</v>
      </c>
      <c r="C78" s="867">
        <v>731428</v>
      </c>
      <c r="D78" s="867">
        <v>940579</v>
      </c>
      <c r="E78" s="867">
        <v>953519.06</v>
      </c>
      <c r="F78" s="867">
        <v>864735</v>
      </c>
      <c r="G78" s="867">
        <v>236501.99</v>
      </c>
      <c r="H78" s="944">
        <v>843340</v>
      </c>
    </row>
    <row r="79" spans="1:8">
      <c r="A79" s="426" t="s">
        <v>588</v>
      </c>
      <c r="B79" s="867">
        <v>0</v>
      </c>
      <c r="C79" s="867">
        <v>0</v>
      </c>
      <c r="D79" s="867">
        <v>0</v>
      </c>
      <c r="E79" s="867">
        <v>0</v>
      </c>
      <c r="F79" s="867">
        <v>0</v>
      </c>
      <c r="G79" s="867">
        <v>0</v>
      </c>
      <c r="H79" s="944">
        <v>0</v>
      </c>
    </row>
    <row r="80" spans="1:8">
      <c r="A80" s="424" t="s">
        <v>308</v>
      </c>
      <c r="B80" s="865">
        <v>951622.41999999993</v>
      </c>
      <c r="C80" s="865">
        <v>1147680.32</v>
      </c>
      <c r="D80" s="865">
        <v>2121835.16</v>
      </c>
      <c r="E80" s="865">
        <v>1370519.51</v>
      </c>
      <c r="F80" s="865">
        <v>3153771.98</v>
      </c>
      <c r="G80" s="865">
        <v>687111.49</v>
      </c>
      <c r="H80" s="943">
        <v>2577037.3499999996</v>
      </c>
    </row>
    <row r="81" spans="1:8">
      <c r="A81" s="426" t="s">
        <v>589</v>
      </c>
      <c r="B81" s="867">
        <v>0</v>
      </c>
      <c r="C81" s="867">
        <v>0</v>
      </c>
      <c r="D81" s="867">
        <v>0</v>
      </c>
      <c r="E81" s="867">
        <v>0</v>
      </c>
      <c r="F81" s="867">
        <v>0</v>
      </c>
      <c r="G81" s="867">
        <v>0</v>
      </c>
      <c r="H81" s="944">
        <v>0</v>
      </c>
    </row>
    <row r="82" spans="1:8">
      <c r="A82" s="426" t="s">
        <v>443</v>
      </c>
      <c r="B82" s="867">
        <v>948756</v>
      </c>
      <c r="C82" s="867">
        <v>1142436.8400000001</v>
      </c>
      <c r="D82" s="867">
        <v>2099459</v>
      </c>
      <c r="E82" s="867">
        <v>1340738</v>
      </c>
      <c r="F82" s="867">
        <v>3141336.54</v>
      </c>
      <c r="G82" s="867">
        <v>664682</v>
      </c>
      <c r="H82" s="944">
        <v>2564826</v>
      </c>
    </row>
    <row r="83" spans="1:8">
      <c r="A83" s="427" t="s">
        <v>590</v>
      </c>
      <c r="B83" s="867">
        <v>1127.94</v>
      </c>
      <c r="C83" s="867">
        <v>4932.9799999999996</v>
      </c>
      <c r="D83" s="867">
        <v>16282.389999999998</v>
      </c>
      <c r="E83" s="867">
        <v>14105.390000000003</v>
      </c>
      <c r="F83" s="867">
        <v>7519.880000000001</v>
      </c>
      <c r="G83" s="867">
        <v>4661.38</v>
      </c>
      <c r="H83" s="944">
        <v>675.05</v>
      </c>
    </row>
    <row r="84" spans="1:8">
      <c r="A84" s="426" t="s">
        <v>591</v>
      </c>
      <c r="B84" s="867">
        <v>0</v>
      </c>
      <c r="C84" s="867">
        <v>0</v>
      </c>
      <c r="D84" s="867">
        <v>0</v>
      </c>
      <c r="E84" s="867">
        <v>0</v>
      </c>
      <c r="F84" s="867">
        <v>0</v>
      </c>
      <c r="G84" s="867">
        <v>0</v>
      </c>
      <c r="H84" s="944">
        <v>0</v>
      </c>
    </row>
    <row r="85" spans="1:8">
      <c r="A85" s="426" t="s">
        <v>592</v>
      </c>
      <c r="B85" s="867">
        <v>1738.48</v>
      </c>
      <c r="C85" s="867">
        <v>310.5</v>
      </c>
      <c r="D85" s="867">
        <v>6093.77</v>
      </c>
      <c r="E85" s="867">
        <v>15676.119999999999</v>
      </c>
      <c r="F85" s="867">
        <v>4915.5599999999995</v>
      </c>
      <c r="G85" s="867">
        <v>17768.11</v>
      </c>
      <c r="H85" s="944">
        <v>11536.300000000001</v>
      </c>
    </row>
    <row r="86" spans="1:8">
      <c r="A86" s="428" t="s">
        <v>124</v>
      </c>
      <c r="B86" s="868">
        <v>234187270.31999999</v>
      </c>
      <c r="C86" s="868">
        <v>243191667.29999995</v>
      </c>
      <c r="D86" s="868">
        <v>317174074.20000005</v>
      </c>
      <c r="E86" s="868">
        <v>369568786.94999999</v>
      </c>
      <c r="F86" s="868">
        <v>541848729.46000004</v>
      </c>
      <c r="G86" s="868">
        <v>353073380.06000006</v>
      </c>
      <c r="H86" s="945">
        <v>686588997.13</v>
      </c>
    </row>
    <row r="87" spans="1:8">
      <c r="A87" s="265" t="s">
        <v>465</v>
      </c>
      <c r="G87"/>
    </row>
    <row r="88" spans="1:8">
      <c r="A88" s="265" t="s">
        <v>487</v>
      </c>
      <c r="G88"/>
    </row>
    <row r="89" spans="1:8">
      <c r="A89" s="266" t="s">
        <v>784</v>
      </c>
      <c r="G89"/>
    </row>
    <row r="90" spans="1:8">
      <c r="A90" s="469" t="s">
        <v>593</v>
      </c>
      <c r="G90"/>
    </row>
    <row r="91" spans="1:8">
      <c r="G91"/>
    </row>
    <row r="92" spans="1:8">
      <c r="G92"/>
    </row>
    <row r="93" spans="1:8">
      <c r="G93"/>
    </row>
    <row r="94" spans="1:8">
      <c r="G94"/>
    </row>
    <row r="95" spans="1:8">
      <c r="G95"/>
    </row>
    <row r="96" spans="1:8">
      <c r="G96"/>
    </row>
  </sheetData>
  <pageMargins left="0.86614173228346458" right="0.59" top="0.74803149606299213" bottom="0.74803149606299213" header="0.31496062992125984" footer="0.31496062992125984"/>
  <pageSetup scale="65"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67"/>
  <dimension ref="A1:Z89"/>
  <sheetViews>
    <sheetView showGridLines="0" zoomScaleNormal="100" workbookViewId="0">
      <pane xSplit="1" ySplit="11" topLeftCell="B60" activePane="bottomRight" state="frozen"/>
      <selection pane="topRight" activeCell="B1" sqref="B1"/>
      <selection pane="bottomLeft" activeCell="A9" sqref="A9"/>
      <selection pane="bottomRight" activeCell="M70" sqref="M70"/>
    </sheetView>
  </sheetViews>
  <sheetFormatPr defaultColWidth="11.42578125" defaultRowHeight="12.75"/>
  <cols>
    <col min="1" max="1" width="73.140625" style="255" customWidth="1"/>
    <col min="2" max="14" width="13.28515625" style="448" customWidth="1"/>
    <col min="15" max="15" width="11.7109375" style="255" customWidth="1"/>
    <col min="16" max="16" width="17.140625" style="255" customWidth="1"/>
    <col min="17" max="17" width="19.28515625" style="441" bestFit="1" customWidth="1"/>
    <col min="18" max="16384" width="11.42578125" style="255"/>
  </cols>
  <sheetData>
    <row r="1" spans="1:17">
      <c r="A1" s="422" t="s">
        <v>117</v>
      </c>
      <c r="B1" s="422"/>
      <c r="C1" s="422"/>
      <c r="D1" s="422"/>
      <c r="E1" s="422"/>
      <c r="F1" s="422"/>
      <c r="G1" s="422"/>
      <c r="H1" s="422"/>
      <c r="I1" s="422"/>
      <c r="J1" s="422"/>
      <c r="K1" s="422"/>
      <c r="L1" s="422"/>
      <c r="M1" s="422"/>
      <c r="N1" s="923">
        <v>85</v>
      </c>
    </row>
    <row r="2" spans="1:17" s="208" customFormat="1">
      <c r="A2" s="919"/>
      <c r="B2" s="919"/>
      <c r="C2" s="919"/>
      <c r="D2" s="919"/>
      <c r="E2" s="919"/>
      <c r="F2" s="919"/>
      <c r="G2" s="919"/>
      <c r="H2" s="919"/>
      <c r="I2" s="919"/>
      <c r="J2" s="919"/>
      <c r="K2" s="919"/>
      <c r="L2" s="919"/>
      <c r="M2" s="919"/>
      <c r="N2" s="919"/>
      <c r="Q2" s="921"/>
    </row>
    <row r="3" spans="1:17" s="122" customFormat="1">
      <c r="A3" s="878"/>
      <c r="B3" s="878"/>
      <c r="C3" s="878"/>
      <c r="D3" s="878"/>
      <c r="E3" s="878"/>
      <c r="F3" s="878"/>
      <c r="G3" s="878"/>
      <c r="H3" s="878"/>
      <c r="I3" s="878"/>
      <c r="J3" s="878"/>
      <c r="K3" s="878"/>
      <c r="L3" s="878"/>
      <c r="M3" s="878"/>
      <c r="N3" s="878"/>
      <c r="Q3" s="200"/>
    </row>
    <row r="4" spans="1:17" s="122" customFormat="1">
      <c r="A4" s="878"/>
      <c r="B4" s="878"/>
      <c r="C4" s="878"/>
      <c r="D4" s="878"/>
      <c r="E4" s="878"/>
      <c r="F4" s="878"/>
      <c r="G4" s="878"/>
      <c r="H4" s="878"/>
      <c r="I4" s="878"/>
      <c r="J4" s="878"/>
      <c r="K4" s="878"/>
      <c r="L4" s="878"/>
      <c r="M4" s="878"/>
      <c r="N4" s="878"/>
      <c r="Q4" s="200"/>
    </row>
    <row r="5" spans="1:17" s="122" customFormat="1">
      <c r="A5" s="878"/>
      <c r="B5" s="878"/>
      <c r="C5" s="878"/>
      <c r="D5" s="878"/>
      <c r="E5" s="878"/>
      <c r="F5" s="878"/>
      <c r="G5" s="878"/>
      <c r="H5" s="878"/>
      <c r="I5" s="878"/>
      <c r="J5" s="878"/>
      <c r="K5" s="878"/>
      <c r="L5" s="878"/>
      <c r="M5" s="878"/>
      <c r="N5" s="878"/>
      <c r="Q5" s="200"/>
    </row>
    <row r="6" spans="1:17">
      <c r="N6" s="598"/>
    </row>
    <row r="7" spans="1:17">
      <c r="N7" s="598"/>
    </row>
    <row r="8" spans="1:17">
      <c r="A8" s="498" t="s">
        <v>382</v>
      </c>
      <c r="N8" s="598"/>
    </row>
    <row r="9" spans="1:17">
      <c r="A9" s="256" t="s">
        <v>794</v>
      </c>
      <c r="N9" s="598"/>
    </row>
    <row r="10" spans="1:17">
      <c r="A10" s="375" t="s">
        <v>185</v>
      </c>
      <c r="N10" s="598"/>
    </row>
    <row r="11" spans="1:17" ht="15.75" customHeight="1">
      <c r="A11" s="422" t="s">
        <v>617</v>
      </c>
      <c r="B11" s="875" t="s">
        <v>190</v>
      </c>
      <c r="C11" s="875" t="s">
        <v>156</v>
      </c>
      <c r="D11" s="875" t="s">
        <v>157</v>
      </c>
      <c r="E11" s="875" t="s">
        <v>158</v>
      </c>
      <c r="F11" s="875" t="s">
        <v>159</v>
      </c>
      <c r="G11" s="875" t="s">
        <v>160</v>
      </c>
      <c r="H11" s="875" t="s">
        <v>161</v>
      </c>
      <c r="I11" s="875" t="s">
        <v>162</v>
      </c>
      <c r="J11" s="875" t="s">
        <v>163</v>
      </c>
      <c r="K11" s="875" t="s">
        <v>164</v>
      </c>
      <c r="L11" s="875" t="s">
        <v>165</v>
      </c>
      <c r="M11" s="875" t="s">
        <v>166</v>
      </c>
      <c r="N11" s="875" t="s">
        <v>77</v>
      </c>
    </row>
    <row r="12" spans="1:17" ht="15" customHeight="1">
      <c r="A12" s="456" t="s">
        <v>186</v>
      </c>
      <c r="B12" s="872">
        <v>40489470.629999995</v>
      </c>
      <c r="C12" s="872">
        <v>41044271.519999996</v>
      </c>
      <c r="D12" s="872">
        <v>49185327.460000001</v>
      </c>
      <c r="E12" s="872">
        <v>70636078.450000003</v>
      </c>
      <c r="F12" s="872">
        <v>47111963.079999998</v>
      </c>
      <c r="G12" s="872">
        <v>56400733.339999989</v>
      </c>
      <c r="H12" s="872">
        <v>101814920.24999999</v>
      </c>
      <c r="I12" s="872">
        <v>50902662.749999993</v>
      </c>
      <c r="J12" s="872">
        <v>43316307.309999995</v>
      </c>
      <c r="K12" s="872">
        <v>61842996.469999999</v>
      </c>
      <c r="L12" s="872">
        <v>41383692.07</v>
      </c>
      <c r="M12" s="872">
        <v>48378610.910000004</v>
      </c>
      <c r="N12" s="872">
        <v>652507034.24000001</v>
      </c>
      <c r="O12" s="371"/>
      <c r="P12" s="521"/>
    </row>
    <row r="13" spans="1:17" ht="15" customHeight="1">
      <c r="A13" s="457" t="s">
        <v>303</v>
      </c>
      <c r="B13" s="873">
        <v>19954399.439999998</v>
      </c>
      <c r="C13" s="873">
        <v>18538747.610000003</v>
      </c>
      <c r="D13" s="873">
        <v>24035783.019999996</v>
      </c>
      <c r="E13" s="873">
        <v>17672423.019999996</v>
      </c>
      <c r="F13" s="873">
        <v>21172641.259999998</v>
      </c>
      <c r="G13" s="873">
        <v>20230440.919999998</v>
      </c>
      <c r="H13" s="873">
        <v>27572201.769999996</v>
      </c>
      <c r="I13" s="873">
        <v>19738617.169999998</v>
      </c>
      <c r="J13" s="873">
        <v>21409477.68</v>
      </c>
      <c r="K13" s="873">
        <v>18537721.510000002</v>
      </c>
      <c r="L13" s="873">
        <v>18233780.98</v>
      </c>
      <c r="M13" s="873">
        <v>23892995.43</v>
      </c>
      <c r="N13" s="873">
        <v>250989229.80999997</v>
      </c>
      <c r="O13" s="371"/>
      <c r="P13" s="521"/>
    </row>
    <row r="14" spans="1:17" ht="15" customHeight="1">
      <c r="A14" s="458" t="s">
        <v>539</v>
      </c>
      <c r="B14" s="874">
        <v>2858490.33</v>
      </c>
      <c r="C14" s="874">
        <v>5865818.9199999999</v>
      </c>
      <c r="D14" s="874">
        <v>10247676.66</v>
      </c>
      <c r="E14" s="874">
        <v>2915574</v>
      </c>
      <c r="F14" s="874">
        <v>4011929.94</v>
      </c>
      <c r="G14" s="874">
        <v>5900032.5099999998</v>
      </c>
      <c r="H14" s="874">
        <v>13407782.83</v>
      </c>
      <c r="I14" s="874">
        <v>4146547.81</v>
      </c>
      <c r="J14" s="874">
        <v>6692630.9900000002</v>
      </c>
      <c r="K14" s="874">
        <v>3256897.88</v>
      </c>
      <c r="L14" s="874">
        <v>2019928.93</v>
      </c>
      <c r="M14" s="874">
        <v>6062541.3200000003</v>
      </c>
      <c r="N14" s="874">
        <v>67385852.120000005</v>
      </c>
      <c r="O14" s="371"/>
      <c r="P14" s="521"/>
    </row>
    <row r="15" spans="1:17" ht="15" customHeight="1">
      <c r="A15" s="458" t="s">
        <v>540</v>
      </c>
      <c r="B15" s="874">
        <v>14700037.85</v>
      </c>
      <c r="C15" s="874">
        <v>10500810.68</v>
      </c>
      <c r="D15" s="874">
        <v>10975364.029999999</v>
      </c>
      <c r="E15" s="874">
        <v>12584782.98</v>
      </c>
      <c r="F15" s="874">
        <v>14546061.68</v>
      </c>
      <c r="G15" s="874">
        <v>11142972.07</v>
      </c>
      <c r="H15" s="874">
        <v>11665567.25</v>
      </c>
      <c r="I15" s="874">
        <v>11994925.52</v>
      </c>
      <c r="J15" s="874">
        <v>11927151.99</v>
      </c>
      <c r="K15" s="874">
        <v>12260674.689999999</v>
      </c>
      <c r="L15" s="874">
        <v>13630072.210000001</v>
      </c>
      <c r="M15" s="874">
        <v>13735806.01</v>
      </c>
      <c r="N15" s="874">
        <v>149664226.95999998</v>
      </c>
      <c r="O15" s="371"/>
      <c r="P15" s="521"/>
    </row>
    <row r="16" spans="1:17" ht="15" customHeight="1">
      <c r="A16" s="458" t="s">
        <v>541</v>
      </c>
      <c r="B16" s="874">
        <v>1837823.6</v>
      </c>
      <c r="C16" s="874">
        <v>1726308.65</v>
      </c>
      <c r="D16" s="874">
        <v>2267373.9500000002</v>
      </c>
      <c r="E16" s="874">
        <v>1761070.38</v>
      </c>
      <c r="F16" s="874">
        <v>2156863.84</v>
      </c>
      <c r="G16" s="874">
        <v>2742261.25</v>
      </c>
      <c r="H16" s="874">
        <v>1956055.72</v>
      </c>
      <c r="I16" s="874">
        <v>2295344.54</v>
      </c>
      <c r="J16" s="874">
        <v>2339522.44</v>
      </c>
      <c r="K16" s="874">
        <v>2596790.5699999998</v>
      </c>
      <c r="L16" s="874">
        <v>2099734.25</v>
      </c>
      <c r="M16" s="874">
        <v>3533900.78</v>
      </c>
      <c r="N16" s="874">
        <v>27313049.970000003</v>
      </c>
      <c r="O16" s="371"/>
      <c r="P16" s="521"/>
    </row>
    <row r="17" spans="1:26" ht="15" customHeight="1">
      <c r="A17" s="458" t="s">
        <v>542</v>
      </c>
      <c r="B17" s="874">
        <v>88705</v>
      </c>
      <c r="C17" s="874">
        <v>625</v>
      </c>
      <c r="D17" s="874">
        <v>1375</v>
      </c>
      <c r="E17" s="874">
        <v>23561.63</v>
      </c>
      <c r="F17" s="874">
        <v>9033.33</v>
      </c>
      <c r="G17" s="874">
        <v>1475</v>
      </c>
      <c r="H17" s="874">
        <v>47779.159999999996</v>
      </c>
      <c r="I17" s="874">
        <v>458225</v>
      </c>
      <c r="J17" s="874">
        <v>42100</v>
      </c>
      <c r="K17" s="874">
        <v>625</v>
      </c>
      <c r="L17" s="874">
        <v>450</v>
      </c>
      <c r="M17" s="874">
        <v>19422.62</v>
      </c>
      <c r="N17" s="874">
        <v>693376.74</v>
      </c>
      <c r="O17" s="371"/>
      <c r="P17" s="521"/>
    </row>
    <row r="18" spans="1:26" ht="15" customHeight="1">
      <c r="A18" s="458" t="s">
        <v>543</v>
      </c>
      <c r="B18" s="874">
        <v>356370.56</v>
      </c>
      <c r="C18" s="874">
        <v>385179.76</v>
      </c>
      <c r="D18" s="874">
        <v>352615.54</v>
      </c>
      <c r="E18" s="874">
        <v>267835.33</v>
      </c>
      <c r="F18" s="874">
        <v>357503.31</v>
      </c>
      <c r="G18" s="874">
        <v>287693.75</v>
      </c>
      <c r="H18" s="874">
        <v>366484.13</v>
      </c>
      <c r="I18" s="874">
        <v>428576.24</v>
      </c>
      <c r="J18" s="874">
        <v>256518.11</v>
      </c>
      <c r="K18" s="874">
        <v>261031.64</v>
      </c>
      <c r="L18" s="874">
        <v>363656.11</v>
      </c>
      <c r="M18" s="874">
        <v>303485.53000000003</v>
      </c>
      <c r="N18" s="874">
        <v>3986950.01</v>
      </c>
      <c r="O18" s="371"/>
      <c r="P18" s="521"/>
    </row>
    <row r="19" spans="1:26" ht="15" customHeight="1">
      <c r="A19" s="458" t="s">
        <v>544</v>
      </c>
      <c r="B19" s="874">
        <v>109739.54</v>
      </c>
      <c r="C19" s="874">
        <v>60004.6</v>
      </c>
      <c r="D19" s="874">
        <v>191377.84</v>
      </c>
      <c r="E19" s="874">
        <v>116831.37</v>
      </c>
      <c r="F19" s="874">
        <v>91249.16</v>
      </c>
      <c r="G19" s="874">
        <v>149989.16</v>
      </c>
      <c r="H19" s="874">
        <v>123694.04</v>
      </c>
      <c r="I19" s="874">
        <v>392509.82</v>
      </c>
      <c r="J19" s="874">
        <v>139439.99</v>
      </c>
      <c r="K19" s="874">
        <v>147726.45000000001</v>
      </c>
      <c r="L19" s="874">
        <v>101035.55</v>
      </c>
      <c r="M19" s="874">
        <v>225582.15</v>
      </c>
      <c r="N19" s="874">
        <v>1849179.67</v>
      </c>
      <c r="O19" s="371"/>
      <c r="P19" s="521"/>
      <c r="Q19" s="306"/>
    </row>
    <row r="20" spans="1:26" ht="15" customHeight="1">
      <c r="A20" s="458" t="s">
        <v>545</v>
      </c>
      <c r="B20" s="874">
        <v>3232.56</v>
      </c>
      <c r="C20" s="874">
        <v>0</v>
      </c>
      <c r="D20" s="874">
        <v>0</v>
      </c>
      <c r="E20" s="874">
        <v>2767.33</v>
      </c>
      <c r="F20" s="874">
        <v>0</v>
      </c>
      <c r="G20" s="874">
        <v>6017.18</v>
      </c>
      <c r="H20" s="874">
        <v>4838.6400000000003</v>
      </c>
      <c r="I20" s="874">
        <v>22488.239999999998</v>
      </c>
      <c r="J20" s="874">
        <v>12114.16</v>
      </c>
      <c r="K20" s="874">
        <v>13975.279999999999</v>
      </c>
      <c r="L20" s="874">
        <v>18903.93</v>
      </c>
      <c r="M20" s="874">
        <v>12257.02</v>
      </c>
      <c r="N20" s="874">
        <v>96594.340000000011</v>
      </c>
      <c r="O20" s="371"/>
      <c r="P20" s="521"/>
      <c r="Q20" s="306"/>
    </row>
    <row r="21" spans="1:26" ht="15" customHeight="1">
      <c r="A21" s="457" t="s">
        <v>294</v>
      </c>
      <c r="B21" s="873">
        <v>16492758.290000001</v>
      </c>
      <c r="C21" s="873">
        <v>16876484.420000002</v>
      </c>
      <c r="D21" s="873">
        <v>16610945.84</v>
      </c>
      <c r="E21" s="873">
        <v>47581215.630000003</v>
      </c>
      <c r="F21" s="873">
        <v>19926735.23</v>
      </c>
      <c r="G21" s="873">
        <v>31428787.32</v>
      </c>
      <c r="H21" s="873">
        <v>42331361.43</v>
      </c>
      <c r="I21" s="873">
        <v>20137650.309999999</v>
      </c>
      <c r="J21" s="873">
        <v>16373161.869999999</v>
      </c>
      <c r="K21" s="873">
        <v>31667544.520000003</v>
      </c>
      <c r="L21" s="873">
        <v>17219960.629999999</v>
      </c>
      <c r="M21" s="873">
        <v>17620815.989999998</v>
      </c>
      <c r="N21" s="873">
        <v>294267421.48000008</v>
      </c>
      <c r="O21" s="371"/>
      <c r="P21" s="521"/>
      <c r="Q21" s="306"/>
      <c r="R21" s="306"/>
    </row>
    <row r="22" spans="1:26" ht="15" customHeight="1">
      <c r="A22" s="458" t="s">
        <v>546</v>
      </c>
      <c r="B22" s="874">
        <v>15469800.91</v>
      </c>
      <c r="C22" s="874">
        <v>15991074.82</v>
      </c>
      <c r="D22" s="874">
        <v>15349178.98</v>
      </c>
      <c r="E22" s="874">
        <v>46440282.460000001</v>
      </c>
      <c r="F22" s="874">
        <v>18843873.66</v>
      </c>
      <c r="G22" s="874">
        <v>30193135.710000001</v>
      </c>
      <c r="H22" s="874">
        <v>41306628.479999997</v>
      </c>
      <c r="I22" s="874">
        <v>19105834.25</v>
      </c>
      <c r="J22" s="874">
        <v>14300457.99</v>
      </c>
      <c r="K22" s="874">
        <v>30437471.260000002</v>
      </c>
      <c r="L22" s="874">
        <v>16108439.25</v>
      </c>
      <c r="M22" s="874">
        <v>16539057.869999999</v>
      </c>
      <c r="N22" s="874">
        <v>280085235.63999999</v>
      </c>
      <c r="O22" s="371"/>
      <c r="P22" s="521"/>
      <c r="Q22" s="306"/>
      <c r="R22" s="371"/>
      <c r="S22" s="371"/>
      <c r="T22" s="371"/>
      <c r="U22" s="371"/>
      <c r="V22" s="371"/>
      <c r="W22" s="371"/>
      <c r="X22" s="371"/>
      <c r="Y22" s="371"/>
      <c r="Z22" s="371"/>
    </row>
    <row r="23" spans="1:26" ht="15" customHeight="1">
      <c r="A23" s="458" t="s">
        <v>547</v>
      </c>
      <c r="B23" s="874">
        <v>0</v>
      </c>
      <c r="C23" s="874">
        <v>0</v>
      </c>
      <c r="D23" s="874">
        <v>0</v>
      </c>
      <c r="E23" s="874">
        <v>0</v>
      </c>
      <c r="F23" s="874">
        <v>0</v>
      </c>
      <c r="G23" s="874">
        <v>0</v>
      </c>
      <c r="H23" s="874">
        <v>0</v>
      </c>
      <c r="I23" s="874">
        <v>0</v>
      </c>
      <c r="J23" s="874">
        <v>0</v>
      </c>
      <c r="K23" s="874">
        <v>0</v>
      </c>
      <c r="L23" s="874">
        <v>0</v>
      </c>
      <c r="M23" s="874">
        <v>0</v>
      </c>
      <c r="N23" s="874">
        <v>0</v>
      </c>
      <c r="O23" s="371"/>
      <c r="P23" s="521"/>
      <c r="Q23" s="306"/>
    </row>
    <row r="24" spans="1:26" ht="15" customHeight="1">
      <c r="A24" s="458" t="s">
        <v>548</v>
      </c>
      <c r="B24" s="874">
        <v>0</v>
      </c>
      <c r="C24" s="874">
        <v>0</v>
      </c>
      <c r="D24" s="874">
        <v>0</v>
      </c>
      <c r="E24" s="874">
        <v>0</v>
      </c>
      <c r="F24" s="874">
        <v>0</v>
      </c>
      <c r="G24" s="874">
        <v>0</v>
      </c>
      <c r="H24" s="874">
        <v>0</v>
      </c>
      <c r="I24" s="874">
        <v>0</v>
      </c>
      <c r="J24" s="874">
        <v>0</v>
      </c>
      <c r="K24" s="874">
        <v>0</v>
      </c>
      <c r="L24" s="874">
        <v>0</v>
      </c>
      <c r="M24" s="874">
        <v>0</v>
      </c>
      <c r="N24" s="874">
        <v>0</v>
      </c>
      <c r="O24" s="371"/>
      <c r="P24" s="521"/>
      <c r="Q24" s="306"/>
    </row>
    <row r="25" spans="1:26" ht="15" customHeight="1">
      <c r="A25" s="458" t="s">
        <v>549</v>
      </c>
      <c r="B25" s="874">
        <v>1022957.38</v>
      </c>
      <c r="C25" s="874">
        <v>885409.6</v>
      </c>
      <c r="D25" s="874">
        <v>1261766.8600000001</v>
      </c>
      <c r="E25" s="874">
        <v>1140933.17</v>
      </c>
      <c r="F25" s="874">
        <v>1082861.57</v>
      </c>
      <c r="G25" s="874">
        <v>1231755.6100000001</v>
      </c>
      <c r="H25" s="874">
        <v>1021840.43</v>
      </c>
      <c r="I25" s="874">
        <v>976322.83</v>
      </c>
      <c r="J25" s="874">
        <v>1428417.21</v>
      </c>
      <c r="K25" s="874">
        <v>1230073.26</v>
      </c>
      <c r="L25" s="874">
        <v>1099601.6399999999</v>
      </c>
      <c r="M25" s="874">
        <v>1081567.6399999999</v>
      </c>
      <c r="N25" s="874">
        <v>13463507.200000001</v>
      </c>
      <c r="O25" s="371"/>
      <c r="P25" s="521"/>
      <c r="Q25" s="306"/>
    </row>
    <row r="26" spans="1:26" ht="15" customHeight="1">
      <c r="A26" s="458" t="s">
        <v>550</v>
      </c>
      <c r="B26" s="874">
        <v>0</v>
      </c>
      <c r="C26" s="874">
        <v>0</v>
      </c>
      <c r="D26" s="874">
        <v>0</v>
      </c>
      <c r="E26" s="874">
        <v>0</v>
      </c>
      <c r="F26" s="874">
        <v>0</v>
      </c>
      <c r="G26" s="874">
        <v>0</v>
      </c>
      <c r="H26" s="874">
        <v>0</v>
      </c>
      <c r="I26" s="874">
        <v>0</v>
      </c>
      <c r="J26" s="874">
        <v>644286.67000000004</v>
      </c>
      <c r="K26" s="874">
        <v>0</v>
      </c>
      <c r="L26" s="874">
        <v>0</v>
      </c>
      <c r="M26" s="874">
        <v>0</v>
      </c>
      <c r="N26" s="874">
        <v>644286.67000000004</v>
      </c>
      <c r="O26" s="371"/>
      <c r="P26" s="521"/>
    </row>
    <row r="27" spans="1:26" ht="15" customHeight="1">
      <c r="A27" s="458" t="s">
        <v>551</v>
      </c>
      <c r="B27" s="874">
        <v>0</v>
      </c>
      <c r="C27" s="874">
        <v>0</v>
      </c>
      <c r="D27" s="874">
        <v>0</v>
      </c>
      <c r="E27" s="874">
        <v>0</v>
      </c>
      <c r="F27" s="874">
        <v>0</v>
      </c>
      <c r="G27" s="874">
        <v>0</v>
      </c>
      <c r="H27" s="874">
        <v>0</v>
      </c>
      <c r="I27" s="874">
        <v>0</v>
      </c>
      <c r="J27" s="874">
        <v>0</v>
      </c>
      <c r="K27" s="874">
        <v>0</v>
      </c>
      <c r="L27" s="874">
        <v>0</v>
      </c>
      <c r="M27" s="874">
        <v>0</v>
      </c>
      <c r="N27" s="874">
        <v>0</v>
      </c>
      <c r="O27" s="371"/>
      <c r="P27" s="521"/>
    </row>
    <row r="28" spans="1:26" ht="15" customHeight="1">
      <c r="A28" s="458" t="s">
        <v>552</v>
      </c>
      <c r="B28" s="874">
        <v>0</v>
      </c>
      <c r="C28" s="874">
        <v>0</v>
      </c>
      <c r="D28" s="874">
        <v>0</v>
      </c>
      <c r="E28" s="874">
        <v>0</v>
      </c>
      <c r="F28" s="874">
        <v>0</v>
      </c>
      <c r="G28" s="874">
        <v>3896</v>
      </c>
      <c r="H28" s="874">
        <v>1446.26</v>
      </c>
      <c r="I28" s="874">
        <v>55409.64</v>
      </c>
      <c r="J28" s="874">
        <v>0</v>
      </c>
      <c r="K28" s="874">
        <v>0</v>
      </c>
      <c r="L28" s="874">
        <v>11919.74</v>
      </c>
      <c r="M28" s="874">
        <v>95.24</v>
      </c>
      <c r="N28" s="874">
        <v>72766.880000000005</v>
      </c>
      <c r="O28" s="371"/>
      <c r="P28" s="521"/>
    </row>
    <row r="29" spans="1:26" ht="15" customHeight="1">
      <c r="A29" s="458" t="s">
        <v>553</v>
      </c>
      <c r="B29" s="874">
        <v>0</v>
      </c>
      <c r="C29" s="874">
        <v>0</v>
      </c>
      <c r="D29" s="874">
        <v>0</v>
      </c>
      <c r="E29" s="874">
        <v>0</v>
      </c>
      <c r="F29" s="874">
        <v>0</v>
      </c>
      <c r="G29" s="874">
        <v>0</v>
      </c>
      <c r="H29" s="874">
        <v>723.13</v>
      </c>
      <c r="I29" s="874">
        <v>0</v>
      </c>
      <c r="J29" s="874">
        <v>0</v>
      </c>
      <c r="K29" s="874">
        <v>0</v>
      </c>
      <c r="L29" s="874">
        <v>0</v>
      </c>
      <c r="M29" s="874">
        <v>47.62</v>
      </c>
      <c r="N29" s="874">
        <v>770.75</v>
      </c>
      <c r="O29" s="371"/>
      <c r="P29" s="521"/>
    </row>
    <row r="30" spans="1:26" ht="15" customHeight="1">
      <c r="A30" s="458" t="s">
        <v>554</v>
      </c>
      <c r="B30" s="874">
        <v>0</v>
      </c>
      <c r="C30" s="874">
        <v>0</v>
      </c>
      <c r="D30" s="874">
        <v>0</v>
      </c>
      <c r="E30" s="874">
        <v>0</v>
      </c>
      <c r="F30" s="874">
        <v>0</v>
      </c>
      <c r="G30" s="874">
        <v>0</v>
      </c>
      <c r="H30" s="874">
        <v>723.13</v>
      </c>
      <c r="I30" s="874">
        <v>83.59</v>
      </c>
      <c r="J30" s="874">
        <v>0</v>
      </c>
      <c r="K30" s="874">
        <v>0</v>
      </c>
      <c r="L30" s="874">
        <v>0</v>
      </c>
      <c r="M30" s="874">
        <v>47.62</v>
      </c>
      <c r="N30" s="874">
        <v>854.34</v>
      </c>
      <c r="O30" s="371"/>
      <c r="P30" s="521"/>
    </row>
    <row r="31" spans="1:26" ht="15" customHeight="1">
      <c r="A31" s="457" t="s">
        <v>293</v>
      </c>
      <c r="B31" s="873">
        <v>3366339.6499999994</v>
      </c>
      <c r="C31" s="873">
        <v>4809426.01</v>
      </c>
      <c r="D31" s="873">
        <v>7957467.8099999996</v>
      </c>
      <c r="E31" s="873">
        <v>4796420.3</v>
      </c>
      <c r="F31" s="873">
        <v>4986703.21</v>
      </c>
      <c r="G31" s="873">
        <v>3839309.1900000004</v>
      </c>
      <c r="H31" s="873">
        <v>29777448.52</v>
      </c>
      <c r="I31" s="873">
        <v>9749206.120000001</v>
      </c>
      <c r="J31" s="873">
        <v>4608808.4000000004</v>
      </c>
      <c r="K31" s="873">
        <v>10756226.789999999</v>
      </c>
      <c r="L31" s="873">
        <v>4492624.7100000009</v>
      </c>
      <c r="M31" s="873">
        <v>5759064.2000000002</v>
      </c>
      <c r="N31" s="873">
        <v>94899044.910000011</v>
      </c>
      <c r="O31" s="371"/>
      <c r="P31" s="521"/>
    </row>
    <row r="32" spans="1:26" ht="15" customHeight="1">
      <c r="A32" s="458" t="s">
        <v>555</v>
      </c>
      <c r="B32" s="874">
        <v>172091.1</v>
      </c>
      <c r="C32" s="874">
        <v>1490563.08</v>
      </c>
      <c r="D32" s="874">
        <v>59747.15</v>
      </c>
      <c r="E32" s="874">
        <v>323915.15000000002</v>
      </c>
      <c r="F32" s="874">
        <v>71120</v>
      </c>
      <c r="G32" s="874">
        <v>0</v>
      </c>
      <c r="H32" s="874">
        <v>23065650.43</v>
      </c>
      <c r="I32" s="874">
        <v>50000</v>
      </c>
      <c r="J32" s="874">
        <v>66000</v>
      </c>
      <c r="K32" s="874">
        <v>825622.78</v>
      </c>
      <c r="L32" s="874">
        <v>431028.04</v>
      </c>
      <c r="M32" s="874">
        <v>1363231.64</v>
      </c>
      <c r="N32" s="874">
        <v>27918969.370000001</v>
      </c>
      <c r="O32" s="371"/>
      <c r="P32" s="521"/>
    </row>
    <row r="33" spans="1:26" ht="15" customHeight="1">
      <c r="A33" s="458" t="s">
        <v>556</v>
      </c>
      <c r="B33" s="874">
        <v>0</v>
      </c>
      <c r="C33" s="874">
        <v>0</v>
      </c>
      <c r="D33" s="874">
        <v>0</v>
      </c>
      <c r="E33" s="874">
        <v>0</v>
      </c>
      <c r="F33" s="874">
        <v>0</v>
      </c>
      <c r="G33" s="874">
        <v>0</v>
      </c>
      <c r="H33" s="874">
        <v>1446.34</v>
      </c>
      <c r="I33" s="874">
        <v>0</v>
      </c>
      <c r="J33" s="874">
        <v>0</v>
      </c>
      <c r="K33" s="874">
        <v>0</v>
      </c>
      <c r="L33" s="874">
        <v>0</v>
      </c>
      <c r="M33" s="874">
        <v>95.22</v>
      </c>
      <c r="N33" s="874">
        <v>1541.56</v>
      </c>
      <c r="O33" s="371"/>
      <c r="P33" s="521"/>
    </row>
    <row r="34" spans="1:26" ht="15" customHeight="1">
      <c r="A34" s="458" t="s">
        <v>557</v>
      </c>
      <c r="B34" s="874">
        <v>711891.01</v>
      </c>
      <c r="C34" s="874">
        <v>508929.25</v>
      </c>
      <c r="D34" s="874">
        <v>1466622.4</v>
      </c>
      <c r="E34" s="874">
        <v>458397.3</v>
      </c>
      <c r="F34" s="874">
        <v>755276.15</v>
      </c>
      <c r="G34" s="874">
        <v>381508.86</v>
      </c>
      <c r="H34" s="874">
        <v>677059.1</v>
      </c>
      <c r="I34" s="874">
        <v>837923.72</v>
      </c>
      <c r="J34" s="874">
        <v>500137.94</v>
      </c>
      <c r="K34" s="874">
        <v>986876.31</v>
      </c>
      <c r="L34" s="874">
        <v>218509.75</v>
      </c>
      <c r="M34" s="874">
        <v>715284.08</v>
      </c>
      <c r="N34" s="874">
        <v>8218415.8699999992</v>
      </c>
      <c r="O34" s="371"/>
      <c r="P34" s="521"/>
    </row>
    <row r="35" spans="1:26" ht="15" customHeight="1">
      <c r="A35" s="458" t="s">
        <v>558</v>
      </c>
      <c r="B35" s="874">
        <v>387128.67</v>
      </c>
      <c r="C35" s="874">
        <v>482884.85</v>
      </c>
      <c r="D35" s="874">
        <v>429384.95</v>
      </c>
      <c r="E35" s="874">
        <v>504876.55</v>
      </c>
      <c r="F35" s="874">
        <v>382194.78</v>
      </c>
      <c r="G35" s="874">
        <v>381290.5</v>
      </c>
      <c r="H35" s="874">
        <v>1163787.8599999999</v>
      </c>
      <c r="I35" s="874">
        <v>768359.59000000008</v>
      </c>
      <c r="J35" s="874">
        <v>436754.59</v>
      </c>
      <c r="K35" s="874">
        <v>444867.75</v>
      </c>
      <c r="L35" s="874">
        <v>428965.53</v>
      </c>
      <c r="M35" s="874">
        <v>380263.65</v>
      </c>
      <c r="N35" s="874">
        <v>6190759.2700000005</v>
      </c>
      <c r="O35" s="371"/>
      <c r="P35" s="521"/>
    </row>
    <row r="36" spans="1:26" s="117" customFormat="1" ht="15" customHeight="1">
      <c r="A36" s="458" t="s">
        <v>559</v>
      </c>
      <c r="B36" s="874">
        <v>640024</v>
      </c>
      <c r="C36" s="874">
        <v>956278.8</v>
      </c>
      <c r="D36" s="874">
        <v>956278.8</v>
      </c>
      <c r="E36" s="874">
        <v>956278.8</v>
      </c>
      <c r="F36" s="874">
        <v>956278.8</v>
      </c>
      <c r="G36" s="874">
        <v>956278.8</v>
      </c>
      <c r="H36" s="874">
        <v>956278.8</v>
      </c>
      <c r="I36" s="874">
        <v>956278.8</v>
      </c>
      <c r="J36" s="874">
        <v>956278.8</v>
      </c>
      <c r="K36" s="874">
        <v>956278.8</v>
      </c>
      <c r="L36" s="874">
        <v>956278.8</v>
      </c>
      <c r="M36" s="874">
        <v>956278.8</v>
      </c>
      <c r="N36" s="874">
        <v>11159090.800000001</v>
      </c>
      <c r="O36" s="371"/>
      <c r="P36" s="521"/>
      <c r="Q36" s="198"/>
    </row>
    <row r="37" spans="1:26" ht="15" customHeight="1">
      <c r="A37" s="458" t="s">
        <v>560</v>
      </c>
      <c r="B37" s="874">
        <v>293443.27</v>
      </c>
      <c r="C37" s="874">
        <v>332439.73</v>
      </c>
      <c r="D37" s="874">
        <v>4038614.81</v>
      </c>
      <c r="E37" s="874">
        <v>997937.98</v>
      </c>
      <c r="F37" s="874">
        <v>1321681.18</v>
      </c>
      <c r="G37" s="874">
        <v>749008.73</v>
      </c>
      <c r="H37" s="874">
        <v>846535.41</v>
      </c>
      <c r="I37" s="874">
        <v>623313.43999999994</v>
      </c>
      <c r="J37" s="874">
        <v>658552.62</v>
      </c>
      <c r="K37" s="874">
        <v>710961.12</v>
      </c>
      <c r="L37" s="874">
        <v>1259993.08</v>
      </c>
      <c r="M37" s="874">
        <v>1299605.29</v>
      </c>
      <c r="N37" s="874">
        <v>13132086.66</v>
      </c>
      <c r="O37" s="371"/>
      <c r="P37" s="521"/>
    </row>
    <row r="38" spans="1:26" ht="15" customHeight="1">
      <c r="A38" s="458" t="s">
        <v>561</v>
      </c>
      <c r="B38" s="874">
        <v>900303.59</v>
      </c>
      <c r="C38" s="874">
        <v>582241.21</v>
      </c>
      <c r="D38" s="874">
        <v>595883.46</v>
      </c>
      <c r="E38" s="874">
        <v>784052.43</v>
      </c>
      <c r="F38" s="874">
        <v>927660.62</v>
      </c>
      <c r="G38" s="874">
        <v>709290.37</v>
      </c>
      <c r="H38" s="874">
        <v>593014.74</v>
      </c>
      <c r="I38" s="874">
        <v>987007.82</v>
      </c>
      <c r="J38" s="874">
        <v>691988.16</v>
      </c>
      <c r="K38" s="874">
        <v>739226.8</v>
      </c>
      <c r="L38" s="874">
        <v>700676.53</v>
      </c>
      <c r="M38" s="874">
        <v>470371.53</v>
      </c>
      <c r="N38" s="874">
        <v>8681717.2599999998</v>
      </c>
      <c r="O38" s="371"/>
      <c r="P38" s="521"/>
    </row>
    <row r="39" spans="1:26" ht="15" customHeight="1">
      <c r="A39" s="458" t="s">
        <v>562</v>
      </c>
      <c r="B39" s="874">
        <v>261458.01</v>
      </c>
      <c r="C39" s="874">
        <v>456089.09</v>
      </c>
      <c r="D39" s="874">
        <v>410936.24</v>
      </c>
      <c r="E39" s="874">
        <v>770962.09</v>
      </c>
      <c r="F39" s="874">
        <v>572491.68000000005</v>
      </c>
      <c r="G39" s="874">
        <v>661931.93000000005</v>
      </c>
      <c r="H39" s="874">
        <v>2473675.84</v>
      </c>
      <c r="I39" s="874">
        <v>5526322.75</v>
      </c>
      <c r="J39" s="874">
        <v>1299096.29</v>
      </c>
      <c r="K39" s="874">
        <v>6092393.2300000004</v>
      </c>
      <c r="L39" s="874">
        <v>497172.98</v>
      </c>
      <c r="M39" s="874">
        <v>573933.99</v>
      </c>
      <c r="N39" s="874">
        <v>19596464.120000001</v>
      </c>
      <c r="O39" s="371"/>
      <c r="P39" s="521"/>
    </row>
    <row r="40" spans="1:26" ht="15" customHeight="1">
      <c r="A40" s="457" t="s">
        <v>291</v>
      </c>
      <c r="B40" s="873">
        <v>675973.25</v>
      </c>
      <c r="C40" s="873">
        <v>819613.48</v>
      </c>
      <c r="D40" s="873">
        <v>581130.79</v>
      </c>
      <c r="E40" s="873">
        <v>586019.5</v>
      </c>
      <c r="F40" s="873">
        <v>1025883.38</v>
      </c>
      <c r="G40" s="873">
        <v>902195.91</v>
      </c>
      <c r="H40" s="873">
        <v>2133908.5300000003</v>
      </c>
      <c r="I40" s="873">
        <v>1277189.1499999999</v>
      </c>
      <c r="J40" s="873">
        <v>924859.3600000001</v>
      </c>
      <c r="K40" s="873">
        <v>881503.64999999991</v>
      </c>
      <c r="L40" s="873">
        <v>1437325.75</v>
      </c>
      <c r="M40" s="873">
        <v>1105735.29</v>
      </c>
      <c r="N40" s="873">
        <v>12351338.039999999</v>
      </c>
      <c r="O40" s="371"/>
      <c r="P40" s="521"/>
    </row>
    <row r="41" spans="1:26" ht="15" customHeight="1">
      <c r="A41" s="456" t="s">
        <v>188</v>
      </c>
      <c r="B41" s="872">
        <v>20454892.140000001</v>
      </c>
      <c r="C41" s="872">
        <v>20751392.209999997</v>
      </c>
      <c r="D41" s="872">
        <v>42338778.589999996</v>
      </c>
      <c r="E41" s="872">
        <v>49132841.359999999</v>
      </c>
      <c r="F41" s="872">
        <v>26375411.129999999</v>
      </c>
      <c r="G41" s="872">
        <v>24934947.390000001</v>
      </c>
      <c r="H41" s="872">
        <v>56231530.869999997</v>
      </c>
      <c r="I41" s="872">
        <v>40874184.189999998</v>
      </c>
      <c r="J41" s="872">
        <v>40113909.669999994</v>
      </c>
      <c r="K41" s="872">
        <v>55702023.400000006</v>
      </c>
      <c r="L41" s="872">
        <v>34709293.769999996</v>
      </c>
      <c r="M41" s="872">
        <v>24406541.710000001</v>
      </c>
      <c r="N41" s="872">
        <v>436025746.43000001</v>
      </c>
      <c r="O41" s="371"/>
      <c r="P41" s="521"/>
    </row>
    <row r="42" spans="1:26" ht="15" customHeight="1">
      <c r="A42" s="458" t="s">
        <v>563</v>
      </c>
      <c r="B42" s="874">
        <v>16884429.219999999</v>
      </c>
      <c r="C42" s="874">
        <v>14560652.560000001</v>
      </c>
      <c r="D42" s="874">
        <v>23328696.579999998</v>
      </c>
      <c r="E42" s="874">
        <v>19022415.18</v>
      </c>
      <c r="F42" s="874">
        <v>17636668.649999999</v>
      </c>
      <c r="G42" s="874">
        <v>17202274.18</v>
      </c>
      <c r="H42" s="874">
        <v>31873998.649999999</v>
      </c>
      <c r="I42" s="874">
        <v>24879813.120000001</v>
      </c>
      <c r="J42" s="874">
        <v>24724830.579999998</v>
      </c>
      <c r="K42" s="874">
        <v>30396869.66</v>
      </c>
      <c r="L42" s="874">
        <v>25147404.68</v>
      </c>
      <c r="M42" s="874">
        <v>17149049.91</v>
      </c>
      <c r="N42" s="874">
        <v>262807102.97000003</v>
      </c>
      <c r="O42" s="371"/>
      <c r="P42" s="521"/>
    </row>
    <row r="43" spans="1:26" s="256" customFormat="1" ht="15" customHeight="1">
      <c r="A43" s="458" t="s">
        <v>564</v>
      </c>
      <c r="B43" s="874">
        <v>1290402.1399999999</v>
      </c>
      <c r="C43" s="874">
        <v>1378110.03</v>
      </c>
      <c r="D43" s="874">
        <v>1451884.16</v>
      </c>
      <c r="E43" s="874">
        <v>24073850.809999999</v>
      </c>
      <c r="F43" s="874">
        <v>2607900.7400000002</v>
      </c>
      <c r="G43" s="874">
        <v>2579296.9</v>
      </c>
      <c r="H43" s="874">
        <v>7163063.5599999996</v>
      </c>
      <c r="I43" s="874">
        <v>2845803.71</v>
      </c>
      <c r="J43" s="874">
        <v>2173217.14</v>
      </c>
      <c r="K43" s="874">
        <v>20031864.649999999</v>
      </c>
      <c r="L43" s="874">
        <v>1751834.77</v>
      </c>
      <c r="M43" s="874">
        <v>1170801.8400000001</v>
      </c>
      <c r="N43" s="874">
        <v>68518030.450000003</v>
      </c>
      <c r="O43" s="522"/>
      <c r="P43" s="523"/>
      <c r="Q43" s="442"/>
    </row>
    <row r="44" spans="1:26" s="117" customFormat="1" ht="15" customHeight="1">
      <c r="A44" s="458" t="s">
        <v>565</v>
      </c>
      <c r="B44" s="874">
        <v>1117788.6599999999</v>
      </c>
      <c r="C44" s="874">
        <v>2578424.92</v>
      </c>
      <c r="D44" s="874">
        <v>14937762.710000001</v>
      </c>
      <c r="E44" s="874">
        <v>3268664.25</v>
      </c>
      <c r="F44" s="874">
        <v>3666395</v>
      </c>
      <c r="G44" s="874">
        <v>2814016.28</v>
      </c>
      <c r="H44" s="874">
        <v>6116336.5300000003</v>
      </c>
      <c r="I44" s="874">
        <v>4248376.79</v>
      </c>
      <c r="J44" s="874">
        <v>9559247.0299999993</v>
      </c>
      <c r="K44" s="874">
        <v>2526302.7200000002</v>
      </c>
      <c r="L44" s="874">
        <v>1669092.9</v>
      </c>
      <c r="M44" s="874">
        <v>1788590.43</v>
      </c>
      <c r="N44" s="874">
        <v>54290998.219999999</v>
      </c>
      <c r="O44" s="371"/>
      <c r="P44" s="521"/>
      <c r="Q44" s="198"/>
    </row>
    <row r="45" spans="1:26" ht="15" customHeight="1">
      <c r="A45" s="458" t="s">
        <v>566</v>
      </c>
      <c r="B45" s="874">
        <v>70479.89</v>
      </c>
      <c r="C45" s="874">
        <v>95472.75</v>
      </c>
      <c r="D45" s="874">
        <v>1349662.75</v>
      </c>
      <c r="E45" s="874">
        <v>789297.31</v>
      </c>
      <c r="F45" s="874">
        <v>156910.95000000001</v>
      </c>
      <c r="G45" s="874">
        <v>118151.03</v>
      </c>
      <c r="H45" s="874">
        <v>6801218.1200000001</v>
      </c>
      <c r="I45" s="874">
        <v>5360951.1900000004</v>
      </c>
      <c r="J45" s="874">
        <v>977982.41</v>
      </c>
      <c r="K45" s="874">
        <v>434150.92</v>
      </c>
      <c r="L45" s="874">
        <v>666860.67000000004</v>
      </c>
      <c r="M45" s="874">
        <v>591769.96</v>
      </c>
      <c r="N45" s="874">
        <v>17412907.950000003</v>
      </c>
      <c r="O45" s="371"/>
      <c r="P45" s="521"/>
    </row>
    <row r="46" spans="1:26" ht="15" customHeight="1">
      <c r="A46" s="458" t="s">
        <v>567</v>
      </c>
      <c r="B46" s="874">
        <v>0</v>
      </c>
      <c r="C46" s="874">
        <v>0</v>
      </c>
      <c r="D46" s="874">
        <v>0</v>
      </c>
      <c r="E46" s="874">
        <v>0</v>
      </c>
      <c r="F46" s="874">
        <v>0</v>
      </c>
      <c r="G46" s="874">
        <v>0</v>
      </c>
      <c r="H46" s="874">
        <v>0</v>
      </c>
      <c r="I46" s="874">
        <v>0</v>
      </c>
      <c r="J46" s="874">
        <v>0</v>
      </c>
      <c r="K46" s="874">
        <v>0</v>
      </c>
      <c r="L46" s="874">
        <v>0</v>
      </c>
      <c r="M46" s="874">
        <v>0</v>
      </c>
      <c r="N46" s="874">
        <v>0</v>
      </c>
      <c r="O46" s="371"/>
      <c r="P46" s="140"/>
      <c r="R46" s="306"/>
    </row>
    <row r="47" spans="1:26" ht="15" customHeight="1">
      <c r="A47" s="458" t="s">
        <v>782</v>
      </c>
      <c r="B47" s="874">
        <v>129307.2</v>
      </c>
      <c r="C47" s="874">
        <v>575514.98</v>
      </c>
      <c r="D47" s="874">
        <v>264809.41000000003</v>
      </c>
      <c r="E47" s="874">
        <v>247639.38</v>
      </c>
      <c r="F47" s="874">
        <v>246740.56</v>
      </c>
      <c r="G47" s="874">
        <v>133966.22</v>
      </c>
      <c r="H47" s="874">
        <v>252073.25</v>
      </c>
      <c r="I47" s="874">
        <v>216703.16</v>
      </c>
      <c r="J47" s="874">
        <v>239245.3</v>
      </c>
      <c r="K47" s="874">
        <v>265437.54000000004</v>
      </c>
      <c r="L47" s="874">
        <v>330625.95</v>
      </c>
      <c r="M47" s="874">
        <v>322322.21999999997</v>
      </c>
      <c r="N47" s="874">
        <v>3224385.17</v>
      </c>
      <c r="O47" s="371"/>
      <c r="P47" s="371"/>
      <c r="Q47" s="198"/>
      <c r="R47" s="371"/>
      <c r="S47" s="371"/>
      <c r="T47" s="371"/>
      <c r="U47" s="371"/>
      <c r="V47" s="371"/>
      <c r="W47" s="371"/>
      <c r="X47" s="371"/>
      <c r="Y47" s="371"/>
      <c r="Z47" s="371"/>
    </row>
    <row r="48" spans="1:26" ht="15" customHeight="1">
      <c r="A48" s="458" t="s">
        <v>569</v>
      </c>
      <c r="B48" s="874">
        <v>41000</v>
      </c>
      <c r="C48" s="874">
        <v>126000</v>
      </c>
      <c r="D48" s="874">
        <v>110500</v>
      </c>
      <c r="E48" s="874">
        <v>344200</v>
      </c>
      <c r="F48" s="874">
        <v>64500</v>
      </c>
      <c r="G48" s="874">
        <v>49000</v>
      </c>
      <c r="H48" s="874">
        <v>80500</v>
      </c>
      <c r="I48" s="874">
        <v>161154.29999999999</v>
      </c>
      <c r="J48" s="874">
        <v>124000</v>
      </c>
      <c r="K48" s="874">
        <v>45900</v>
      </c>
      <c r="L48" s="874">
        <v>2365022</v>
      </c>
      <c r="M48" s="874">
        <v>137280</v>
      </c>
      <c r="N48" s="874">
        <v>3649056.3</v>
      </c>
      <c r="O48" s="371"/>
      <c r="P48" s="521"/>
    </row>
    <row r="49" spans="1:17" ht="15" customHeight="1">
      <c r="A49" s="458" t="s">
        <v>570</v>
      </c>
      <c r="B49" s="874">
        <v>0</v>
      </c>
      <c r="C49" s="874">
        <v>0</v>
      </c>
      <c r="D49" s="874">
        <v>0</v>
      </c>
      <c r="E49" s="874">
        <v>0</v>
      </c>
      <c r="F49" s="874">
        <v>0</v>
      </c>
      <c r="G49" s="874">
        <v>0</v>
      </c>
      <c r="H49" s="874">
        <v>0</v>
      </c>
      <c r="I49" s="874">
        <v>0</v>
      </c>
      <c r="J49" s="874">
        <v>0</v>
      </c>
      <c r="K49" s="874">
        <v>0</v>
      </c>
      <c r="L49" s="874">
        <v>0</v>
      </c>
      <c r="M49" s="874">
        <v>0</v>
      </c>
      <c r="N49" s="874">
        <v>0</v>
      </c>
      <c r="O49" s="371"/>
      <c r="P49" s="521"/>
    </row>
    <row r="50" spans="1:17" ht="15" customHeight="1">
      <c r="A50" s="458" t="s">
        <v>571</v>
      </c>
      <c r="B50" s="874">
        <v>921485.03</v>
      </c>
      <c r="C50" s="874">
        <v>1437216.97</v>
      </c>
      <c r="D50" s="874">
        <v>895462.98</v>
      </c>
      <c r="E50" s="874">
        <v>1386774.43</v>
      </c>
      <c r="F50" s="874">
        <v>1996295.23</v>
      </c>
      <c r="G50" s="874">
        <v>2038242.7799999998</v>
      </c>
      <c r="H50" s="874">
        <v>3944340.76</v>
      </c>
      <c r="I50" s="874">
        <v>3161381.92</v>
      </c>
      <c r="J50" s="874">
        <v>2315387.21</v>
      </c>
      <c r="K50" s="874">
        <v>2001497.9100000001</v>
      </c>
      <c r="L50" s="874">
        <v>2778452.8</v>
      </c>
      <c r="M50" s="874">
        <v>3246727.3499999996</v>
      </c>
      <c r="N50" s="874">
        <v>26123265.369999997</v>
      </c>
      <c r="O50" s="371"/>
      <c r="P50" s="521"/>
    </row>
    <row r="51" spans="1:17" ht="15" customHeight="1">
      <c r="A51" s="456" t="s">
        <v>305</v>
      </c>
      <c r="B51" s="872">
        <v>43447521.300000004</v>
      </c>
      <c r="C51" s="872">
        <v>31555798.890000001</v>
      </c>
      <c r="D51" s="872">
        <v>27369002.809999999</v>
      </c>
      <c r="E51" s="872">
        <v>34293305.870000005</v>
      </c>
      <c r="F51" s="872">
        <v>39449595.110000007</v>
      </c>
      <c r="G51" s="872">
        <v>40783494.770000003</v>
      </c>
      <c r="H51" s="872">
        <v>51193207.100000001</v>
      </c>
      <c r="I51" s="872">
        <v>46785240.219999999</v>
      </c>
      <c r="J51" s="872">
        <v>35052452.609999992</v>
      </c>
      <c r="K51" s="872">
        <v>42008367.759999998</v>
      </c>
      <c r="L51" s="872">
        <v>42858623.299999997</v>
      </c>
      <c r="M51" s="872">
        <v>46335529</v>
      </c>
      <c r="N51" s="872">
        <v>481132138.74000007</v>
      </c>
      <c r="O51" s="371"/>
      <c r="P51" s="521"/>
    </row>
    <row r="52" spans="1:17" s="256" customFormat="1" ht="15" customHeight="1">
      <c r="A52" s="457" t="s">
        <v>306</v>
      </c>
      <c r="B52" s="873">
        <v>40074531.539999999</v>
      </c>
      <c r="C52" s="873">
        <v>28312432.030000001</v>
      </c>
      <c r="D52" s="873">
        <v>24258353.489999998</v>
      </c>
      <c r="E52" s="873">
        <v>30283298.620000001</v>
      </c>
      <c r="F52" s="873">
        <v>35467792.920000002</v>
      </c>
      <c r="G52" s="873">
        <v>38296074.640000001</v>
      </c>
      <c r="H52" s="873">
        <v>44538304.840000004</v>
      </c>
      <c r="I52" s="873">
        <v>43688787.590000004</v>
      </c>
      <c r="J52" s="873">
        <v>31674804.059999999</v>
      </c>
      <c r="K52" s="873">
        <v>39250012.219999999</v>
      </c>
      <c r="L52" s="873">
        <v>38482230.479999997</v>
      </c>
      <c r="M52" s="873">
        <v>42529871.259999998</v>
      </c>
      <c r="N52" s="873">
        <v>436856493.69000006</v>
      </c>
      <c r="O52" s="522"/>
      <c r="P52" s="523"/>
      <c r="Q52" s="442"/>
    </row>
    <row r="53" spans="1:17" ht="15" customHeight="1">
      <c r="A53" s="458" t="s">
        <v>572</v>
      </c>
      <c r="B53" s="874">
        <v>40074531.539999999</v>
      </c>
      <c r="C53" s="874">
        <v>28312432.030000001</v>
      </c>
      <c r="D53" s="874">
        <v>24258353.489999998</v>
      </c>
      <c r="E53" s="874">
        <v>30283298.620000001</v>
      </c>
      <c r="F53" s="874">
        <v>35467792.920000002</v>
      </c>
      <c r="G53" s="874">
        <v>38296074.640000001</v>
      </c>
      <c r="H53" s="874">
        <v>44538304.840000004</v>
      </c>
      <c r="I53" s="874">
        <v>43688787.590000004</v>
      </c>
      <c r="J53" s="874">
        <v>31674804.059999999</v>
      </c>
      <c r="K53" s="874">
        <v>39250012.219999999</v>
      </c>
      <c r="L53" s="874">
        <v>38482230.479999997</v>
      </c>
      <c r="M53" s="874">
        <v>42529871.259999998</v>
      </c>
      <c r="N53" s="874">
        <v>436856493.69000006</v>
      </c>
      <c r="O53" s="371"/>
      <c r="P53" s="521"/>
    </row>
    <row r="54" spans="1:17" s="256" customFormat="1" ht="15" customHeight="1">
      <c r="A54" s="457" t="s">
        <v>296</v>
      </c>
      <c r="B54" s="873">
        <v>30598.2</v>
      </c>
      <c r="C54" s="873">
        <v>0</v>
      </c>
      <c r="D54" s="873">
        <v>0</v>
      </c>
      <c r="E54" s="873">
        <v>1638</v>
      </c>
      <c r="F54" s="873">
        <v>0</v>
      </c>
      <c r="G54" s="873">
        <v>76.92</v>
      </c>
      <c r="H54" s="873">
        <v>307.69</v>
      </c>
      <c r="I54" s="873">
        <v>769.23</v>
      </c>
      <c r="J54" s="873">
        <v>1000</v>
      </c>
      <c r="K54" s="873">
        <v>1284.22</v>
      </c>
      <c r="L54" s="873">
        <v>1153.8499999999999</v>
      </c>
      <c r="M54" s="873">
        <v>1692.31</v>
      </c>
      <c r="N54" s="873">
        <v>38520.42</v>
      </c>
      <c r="O54" s="522"/>
      <c r="P54" s="523"/>
      <c r="Q54" s="531"/>
    </row>
    <row r="55" spans="1:17" ht="15" customHeight="1">
      <c r="A55" s="458" t="s">
        <v>573</v>
      </c>
      <c r="B55" s="874">
        <v>0</v>
      </c>
      <c r="C55" s="874">
        <v>0</v>
      </c>
      <c r="D55" s="874">
        <v>0</v>
      </c>
      <c r="E55" s="874">
        <v>0</v>
      </c>
      <c r="F55" s="874">
        <v>0</v>
      </c>
      <c r="G55" s="874">
        <v>0</v>
      </c>
      <c r="H55" s="874">
        <v>0</v>
      </c>
      <c r="I55" s="874">
        <v>0</v>
      </c>
      <c r="J55" s="874">
        <v>0</v>
      </c>
      <c r="K55" s="874">
        <v>0</v>
      </c>
      <c r="L55" s="874">
        <v>0</v>
      </c>
      <c r="M55" s="874">
        <v>0</v>
      </c>
      <c r="N55" s="874">
        <v>0</v>
      </c>
      <c r="O55" s="371"/>
      <c r="P55" s="521"/>
    </row>
    <row r="56" spans="1:17" s="256" customFormat="1" ht="15" customHeight="1">
      <c r="A56" s="458" t="s">
        <v>574</v>
      </c>
      <c r="B56" s="874">
        <v>0</v>
      </c>
      <c r="C56" s="874">
        <v>0</v>
      </c>
      <c r="D56" s="874">
        <v>0</v>
      </c>
      <c r="E56" s="874">
        <v>0</v>
      </c>
      <c r="F56" s="874">
        <v>0</v>
      </c>
      <c r="G56" s="874">
        <v>0</v>
      </c>
      <c r="H56" s="874">
        <v>0</v>
      </c>
      <c r="I56" s="874">
        <v>0</v>
      </c>
      <c r="J56" s="874">
        <v>0</v>
      </c>
      <c r="K56" s="874">
        <v>0</v>
      </c>
      <c r="L56" s="874">
        <v>0</v>
      </c>
      <c r="M56" s="874">
        <v>0</v>
      </c>
      <c r="N56" s="874">
        <v>0</v>
      </c>
      <c r="O56" s="522"/>
      <c r="P56" s="523"/>
      <c r="Q56" s="442"/>
    </row>
    <row r="57" spans="1:17" s="117" customFormat="1" ht="15" customHeight="1">
      <c r="A57" s="458" t="s">
        <v>575</v>
      </c>
      <c r="B57" s="874">
        <v>0</v>
      </c>
      <c r="C57" s="874">
        <v>0</v>
      </c>
      <c r="D57" s="874">
        <v>0</v>
      </c>
      <c r="E57" s="874">
        <v>0</v>
      </c>
      <c r="F57" s="874">
        <v>0</v>
      </c>
      <c r="G57" s="874">
        <v>0</v>
      </c>
      <c r="H57" s="874">
        <v>0</v>
      </c>
      <c r="I57" s="874">
        <v>0</v>
      </c>
      <c r="J57" s="874">
        <v>0</v>
      </c>
      <c r="K57" s="874">
        <v>0</v>
      </c>
      <c r="L57" s="874">
        <v>0</v>
      </c>
      <c r="M57" s="874">
        <v>0</v>
      </c>
      <c r="N57" s="874">
        <v>0</v>
      </c>
      <c r="O57" s="371"/>
      <c r="P57" s="521"/>
      <c r="Q57" s="198"/>
    </row>
    <row r="58" spans="1:17" ht="15" customHeight="1">
      <c r="A58" s="458" t="s">
        <v>576</v>
      </c>
      <c r="B58" s="874">
        <v>0</v>
      </c>
      <c r="C58" s="874">
        <v>0</v>
      </c>
      <c r="D58" s="874">
        <v>0</v>
      </c>
      <c r="E58" s="874">
        <v>0</v>
      </c>
      <c r="F58" s="874">
        <v>0</v>
      </c>
      <c r="G58" s="874">
        <v>0</v>
      </c>
      <c r="H58" s="874">
        <v>0</v>
      </c>
      <c r="I58" s="874">
        <v>0</v>
      </c>
      <c r="J58" s="874">
        <v>0</v>
      </c>
      <c r="K58" s="874">
        <v>0</v>
      </c>
      <c r="L58" s="874">
        <v>0</v>
      </c>
      <c r="M58" s="874">
        <v>0</v>
      </c>
      <c r="N58" s="874">
        <v>0</v>
      </c>
      <c r="P58" s="462"/>
    </row>
    <row r="59" spans="1:17" ht="15" customHeight="1">
      <c r="A59" s="458" t="s">
        <v>577</v>
      </c>
      <c r="B59" s="874">
        <v>0</v>
      </c>
      <c r="C59" s="874">
        <v>0</v>
      </c>
      <c r="D59" s="874">
        <v>0</v>
      </c>
      <c r="E59" s="874">
        <v>0</v>
      </c>
      <c r="F59" s="874">
        <v>0</v>
      </c>
      <c r="G59" s="874">
        <v>0</v>
      </c>
      <c r="H59" s="874">
        <v>0</v>
      </c>
      <c r="I59" s="874">
        <v>0</v>
      </c>
      <c r="J59" s="874">
        <v>0</v>
      </c>
      <c r="K59" s="874">
        <v>0</v>
      </c>
      <c r="L59" s="874">
        <v>0</v>
      </c>
      <c r="M59" s="874">
        <v>0</v>
      </c>
      <c r="N59" s="874">
        <v>0</v>
      </c>
    </row>
    <row r="60" spans="1:17" ht="14.25" customHeight="1">
      <c r="A60" s="458" t="s">
        <v>578</v>
      </c>
      <c r="B60" s="874">
        <v>30598.2</v>
      </c>
      <c r="C60" s="874">
        <v>0</v>
      </c>
      <c r="D60" s="874">
        <v>0</v>
      </c>
      <c r="E60" s="874">
        <v>1638</v>
      </c>
      <c r="F60" s="874">
        <v>0</v>
      </c>
      <c r="G60" s="874">
        <v>76.92</v>
      </c>
      <c r="H60" s="874">
        <v>307.69</v>
      </c>
      <c r="I60" s="874">
        <v>769.23</v>
      </c>
      <c r="J60" s="874">
        <v>1000</v>
      </c>
      <c r="K60" s="874">
        <v>1284.22</v>
      </c>
      <c r="L60" s="874">
        <v>1153.8499999999999</v>
      </c>
      <c r="M60" s="874">
        <v>1692.31</v>
      </c>
      <c r="N60" s="874">
        <v>38520.42</v>
      </c>
    </row>
    <row r="61" spans="1:17" ht="15" customHeight="1">
      <c r="A61" s="458" t="s">
        <v>579</v>
      </c>
      <c r="B61" s="874">
        <v>0</v>
      </c>
      <c r="C61" s="874">
        <v>0</v>
      </c>
      <c r="D61" s="874">
        <v>0</v>
      </c>
      <c r="E61" s="874">
        <v>0</v>
      </c>
      <c r="F61" s="874">
        <v>0</v>
      </c>
      <c r="G61" s="874">
        <v>0</v>
      </c>
      <c r="H61" s="874">
        <v>0</v>
      </c>
      <c r="I61" s="874">
        <v>0</v>
      </c>
      <c r="J61" s="874">
        <v>0</v>
      </c>
      <c r="K61" s="874">
        <v>0</v>
      </c>
      <c r="L61" s="874">
        <v>0</v>
      </c>
      <c r="M61" s="874">
        <v>0</v>
      </c>
      <c r="N61" s="874">
        <v>0</v>
      </c>
      <c r="O61" s="306"/>
      <c r="P61" s="306"/>
    </row>
    <row r="62" spans="1:17">
      <c r="A62" s="458" t="s">
        <v>562</v>
      </c>
      <c r="B62" s="874">
        <v>0</v>
      </c>
      <c r="C62" s="874">
        <v>0</v>
      </c>
      <c r="D62" s="874">
        <v>0</v>
      </c>
      <c r="E62" s="874">
        <v>0</v>
      </c>
      <c r="F62" s="874">
        <v>0</v>
      </c>
      <c r="G62" s="874">
        <v>0</v>
      </c>
      <c r="H62" s="874">
        <v>0</v>
      </c>
      <c r="I62" s="874">
        <v>0</v>
      </c>
      <c r="J62" s="874">
        <v>0</v>
      </c>
      <c r="K62" s="874">
        <v>0</v>
      </c>
      <c r="L62" s="874">
        <v>0</v>
      </c>
      <c r="M62" s="874">
        <v>0</v>
      </c>
      <c r="N62" s="874">
        <v>0</v>
      </c>
    </row>
    <row r="63" spans="1:17">
      <c r="A63" s="457" t="s">
        <v>4</v>
      </c>
      <c r="B63" s="873">
        <v>3113180.42</v>
      </c>
      <c r="C63" s="873">
        <v>2999105.05</v>
      </c>
      <c r="D63" s="873">
        <v>2966616.91</v>
      </c>
      <c r="E63" s="873">
        <v>3703453.76</v>
      </c>
      <c r="F63" s="873">
        <v>3457158.13</v>
      </c>
      <c r="G63" s="873">
        <v>1998665.3599999999</v>
      </c>
      <c r="H63" s="873">
        <v>6033334.5099999998</v>
      </c>
      <c r="I63" s="873">
        <v>2720867.6400000006</v>
      </c>
      <c r="J63" s="873">
        <v>3205153.5700000003</v>
      </c>
      <c r="K63" s="873">
        <v>2344380.5300000003</v>
      </c>
      <c r="L63" s="873">
        <v>3855328.5600000005</v>
      </c>
      <c r="M63" s="873">
        <v>3599714.26</v>
      </c>
      <c r="N63" s="873">
        <v>39996958.700000003</v>
      </c>
    </row>
    <row r="64" spans="1:17">
      <c r="A64" s="458" t="s">
        <v>580</v>
      </c>
      <c r="B64" s="874">
        <v>1368435.42</v>
      </c>
      <c r="C64" s="874">
        <v>808183.05</v>
      </c>
      <c r="D64" s="874">
        <v>858194.04</v>
      </c>
      <c r="E64" s="874">
        <v>1312804.97</v>
      </c>
      <c r="F64" s="874">
        <v>1686804.7</v>
      </c>
      <c r="G64" s="874">
        <v>225685.81</v>
      </c>
      <c r="H64" s="874">
        <v>1857068.4</v>
      </c>
      <c r="I64" s="874">
        <v>89375.95</v>
      </c>
      <c r="J64" s="874">
        <v>1090181.28</v>
      </c>
      <c r="K64" s="874">
        <v>355115.94</v>
      </c>
      <c r="L64" s="874">
        <v>1894701.11</v>
      </c>
      <c r="M64" s="874">
        <v>1905821.65</v>
      </c>
      <c r="N64" s="874">
        <v>13452372.319999998</v>
      </c>
    </row>
    <row r="65" spans="1:15">
      <c r="A65" s="458" t="s">
        <v>581</v>
      </c>
      <c r="B65" s="874">
        <v>24300</v>
      </c>
      <c r="C65" s="874">
        <v>196700</v>
      </c>
      <c r="D65" s="874">
        <v>219400</v>
      </c>
      <c r="E65" s="874">
        <v>180105.60000000001</v>
      </c>
      <c r="F65" s="874">
        <v>81300</v>
      </c>
      <c r="G65" s="874">
        <v>92200</v>
      </c>
      <c r="H65" s="874">
        <v>73700</v>
      </c>
      <c r="I65" s="874">
        <v>89100</v>
      </c>
      <c r="J65" s="874">
        <v>198450</v>
      </c>
      <c r="K65" s="874">
        <v>28200</v>
      </c>
      <c r="L65" s="874">
        <v>66500</v>
      </c>
      <c r="M65" s="874">
        <v>17250</v>
      </c>
      <c r="N65" s="874">
        <v>1267205.6000000001</v>
      </c>
    </row>
    <row r="66" spans="1:15">
      <c r="A66" s="458" t="s">
        <v>596</v>
      </c>
      <c r="B66" s="874">
        <v>0</v>
      </c>
      <c r="C66" s="874">
        <v>0</v>
      </c>
      <c r="D66" s="874">
        <v>0</v>
      </c>
      <c r="E66" s="874">
        <v>0</v>
      </c>
      <c r="F66" s="874">
        <v>0</v>
      </c>
      <c r="G66" s="874">
        <v>0</v>
      </c>
      <c r="H66" s="874">
        <v>0</v>
      </c>
      <c r="I66" s="874">
        <v>0</v>
      </c>
      <c r="J66" s="874">
        <v>0</v>
      </c>
      <c r="K66" s="874">
        <v>0</v>
      </c>
      <c r="L66" s="874">
        <v>0</v>
      </c>
      <c r="M66" s="874">
        <v>0</v>
      </c>
      <c r="N66" s="874">
        <v>0</v>
      </c>
    </row>
    <row r="67" spans="1:15">
      <c r="A67" s="458" t="s">
        <v>582</v>
      </c>
      <c r="B67" s="874">
        <v>1720445</v>
      </c>
      <c r="C67" s="874">
        <v>1994222</v>
      </c>
      <c r="D67" s="874">
        <v>1889022.87</v>
      </c>
      <c r="E67" s="874">
        <v>2210543.19</v>
      </c>
      <c r="F67" s="874">
        <v>1689053.4300000002</v>
      </c>
      <c r="G67" s="874">
        <v>1680779.5499999998</v>
      </c>
      <c r="H67" s="874">
        <v>4102566.1100000003</v>
      </c>
      <c r="I67" s="874">
        <v>2542391.6900000004</v>
      </c>
      <c r="J67" s="874">
        <v>1916522.29</v>
      </c>
      <c r="K67" s="874">
        <v>1961064.59</v>
      </c>
      <c r="L67" s="874">
        <v>1894127.4500000002</v>
      </c>
      <c r="M67" s="874">
        <v>1676642.6099999999</v>
      </c>
      <c r="N67" s="874">
        <v>25277380.779999997</v>
      </c>
      <c r="O67" s="303"/>
    </row>
    <row r="68" spans="1:15">
      <c r="A68" s="458" t="s">
        <v>583</v>
      </c>
      <c r="B68" s="874">
        <v>0</v>
      </c>
      <c r="C68" s="874">
        <v>0</v>
      </c>
      <c r="D68" s="874">
        <v>0</v>
      </c>
      <c r="E68" s="874">
        <v>0</v>
      </c>
      <c r="F68" s="874">
        <v>0</v>
      </c>
      <c r="G68" s="874">
        <v>0</v>
      </c>
      <c r="H68" s="874">
        <v>0</v>
      </c>
      <c r="I68" s="874">
        <v>0</v>
      </c>
      <c r="J68" s="874">
        <v>0</v>
      </c>
      <c r="K68" s="874">
        <v>0</v>
      </c>
      <c r="L68" s="874">
        <v>0</v>
      </c>
      <c r="M68" s="874">
        <v>0</v>
      </c>
      <c r="N68" s="874">
        <v>0</v>
      </c>
      <c r="O68" s="303"/>
    </row>
    <row r="69" spans="1:15">
      <c r="A69" s="457" t="s">
        <v>297</v>
      </c>
      <c r="B69" s="873">
        <v>229211.13999999998</v>
      </c>
      <c r="C69" s="874">
        <v>244261.81</v>
      </c>
      <c r="D69" s="874">
        <v>144032.41</v>
      </c>
      <c r="E69" s="874">
        <v>304915.49</v>
      </c>
      <c r="F69" s="874">
        <v>524644.05999999994</v>
      </c>
      <c r="G69" s="874">
        <v>488677.85</v>
      </c>
      <c r="H69" s="874">
        <v>621260.05999999994</v>
      </c>
      <c r="I69" s="874">
        <v>374815.76</v>
      </c>
      <c r="J69" s="874">
        <v>171494.98</v>
      </c>
      <c r="K69" s="874">
        <v>412690.79</v>
      </c>
      <c r="L69" s="874">
        <v>519910.41</v>
      </c>
      <c r="M69" s="874">
        <v>204251.16999999998</v>
      </c>
      <c r="N69" s="874">
        <v>4240165.9300000006</v>
      </c>
      <c r="O69" s="303"/>
    </row>
    <row r="70" spans="1:15">
      <c r="A70" s="456" t="s">
        <v>298</v>
      </c>
      <c r="B70" s="872">
        <v>0</v>
      </c>
      <c r="C70" s="872">
        <v>0</v>
      </c>
      <c r="D70" s="872">
        <v>0</v>
      </c>
      <c r="E70" s="872">
        <v>0</v>
      </c>
      <c r="F70" s="872">
        <v>0</v>
      </c>
      <c r="G70" s="872">
        <v>0</v>
      </c>
      <c r="H70" s="872">
        <v>0</v>
      </c>
      <c r="I70" s="872">
        <v>0</v>
      </c>
      <c r="J70" s="872">
        <v>0</v>
      </c>
      <c r="K70" s="872">
        <v>0</v>
      </c>
      <c r="L70" s="872">
        <v>0</v>
      </c>
      <c r="M70" s="872">
        <v>0</v>
      </c>
      <c r="N70" s="872">
        <v>0</v>
      </c>
      <c r="O70" s="303"/>
    </row>
    <row r="71" spans="1:15">
      <c r="A71" s="458" t="s">
        <v>584</v>
      </c>
      <c r="B71" s="874">
        <v>0</v>
      </c>
      <c r="C71" s="874">
        <v>0</v>
      </c>
      <c r="D71" s="874">
        <v>0</v>
      </c>
      <c r="E71" s="874">
        <v>0</v>
      </c>
      <c r="F71" s="874">
        <v>0</v>
      </c>
      <c r="G71" s="874">
        <v>0</v>
      </c>
      <c r="H71" s="874">
        <v>0</v>
      </c>
      <c r="I71" s="874">
        <v>0</v>
      </c>
      <c r="J71" s="874">
        <v>0</v>
      </c>
      <c r="K71" s="874">
        <v>0</v>
      </c>
      <c r="L71" s="874">
        <v>0</v>
      </c>
      <c r="M71" s="874">
        <v>0</v>
      </c>
      <c r="N71" s="874">
        <v>0</v>
      </c>
      <c r="O71" s="303"/>
    </row>
    <row r="72" spans="1:15">
      <c r="A72" s="458" t="s">
        <v>562</v>
      </c>
      <c r="B72" s="874">
        <v>0</v>
      </c>
      <c r="C72" s="874">
        <v>0</v>
      </c>
      <c r="D72" s="874">
        <v>0</v>
      </c>
      <c r="E72" s="874">
        <v>0</v>
      </c>
      <c r="F72" s="874">
        <v>0</v>
      </c>
      <c r="G72" s="874">
        <v>0</v>
      </c>
      <c r="H72" s="874">
        <v>0</v>
      </c>
      <c r="I72" s="874">
        <v>0</v>
      </c>
      <c r="J72" s="874">
        <v>0</v>
      </c>
      <c r="K72" s="874">
        <v>0</v>
      </c>
      <c r="L72" s="874">
        <v>0</v>
      </c>
      <c r="M72" s="874">
        <v>0</v>
      </c>
      <c r="N72" s="874">
        <v>0</v>
      </c>
    </row>
    <row r="73" spans="1:15">
      <c r="A73" s="456" t="s">
        <v>299</v>
      </c>
      <c r="B73" s="872">
        <v>34257</v>
      </c>
      <c r="C73" s="872">
        <v>12429.18</v>
      </c>
      <c r="D73" s="872">
        <v>14072.5</v>
      </c>
      <c r="E73" s="872">
        <v>2814.81</v>
      </c>
      <c r="F73" s="872">
        <v>21825.95</v>
      </c>
      <c r="G73" s="872">
        <v>8003.99</v>
      </c>
      <c r="H73" s="872">
        <v>63576.78</v>
      </c>
      <c r="I73" s="872">
        <v>5011.13</v>
      </c>
      <c r="J73" s="872">
        <v>41931.300000000003</v>
      </c>
      <c r="K73" s="872">
        <v>16021.32</v>
      </c>
      <c r="L73" s="872">
        <v>39091.89</v>
      </c>
      <c r="M73" s="872">
        <v>32871.47</v>
      </c>
      <c r="N73" s="872">
        <v>291907.32000000007</v>
      </c>
      <c r="O73" s="303"/>
    </row>
    <row r="74" spans="1:15">
      <c r="A74" s="458" t="s">
        <v>585</v>
      </c>
      <c r="B74" s="874">
        <v>34257</v>
      </c>
      <c r="C74" s="874">
        <v>12429.18</v>
      </c>
      <c r="D74" s="874">
        <v>14072.5</v>
      </c>
      <c r="E74" s="874">
        <v>2814.81</v>
      </c>
      <c r="F74" s="874">
        <v>21825.95</v>
      </c>
      <c r="G74" s="874">
        <v>8003.99</v>
      </c>
      <c r="H74" s="874">
        <v>63576.78</v>
      </c>
      <c r="I74" s="874">
        <v>5011.13</v>
      </c>
      <c r="J74" s="874">
        <v>41931.300000000003</v>
      </c>
      <c r="K74" s="874">
        <v>16021.32</v>
      </c>
      <c r="L74" s="874">
        <v>39091.89</v>
      </c>
      <c r="M74" s="874">
        <v>32871.47</v>
      </c>
      <c r="N74" s="874">
        <v>291907.32000000007</v>
      </c>
    </row>
    <row r="75" spans="1:15">
      <c r="A75" s="456" t="s">
        <v>300</v>
      </c>
      <c r="B75" s="872">
        <v>106647</v>
      </c>
      <c r="C75" s="872">
        <v>146976</v>
      </c>
      <c r="D75" s="872">
        <v>139814</v>
      </c>
      <c r="E75" s="872">
        <v>156986</v>
      </c>
      <c r="F75" s="872">
        <v>150386</v>
      </c>
      <c r="G75" s="872">
        <v>116660</v>
      </c>
      <c r="H75" s="872">
        <v>144639</v>
      </c>
      <c r="I75" s="872">
        <v>116123</v>
      </c>
      <c r="J75" s="872">
        <v>150104</v>
      </c>
      <c r="K75" s="872">
        <v>127044</v>
      </c>
      <c r="L75" s="872">
        <v>92008</v>
      </c>
      <c r="M75" s="872">
        <v>113950</v>
      </c>
      <c r="N75" s="872">
        <v>1561337</v>
      </c>
    </row>
    <row r="76" spans="1:15">
      <c r="A76" s="458" t="s">
        <v>586</v>
      </c>
      <c r="B76" s="874">
        <v>0</v>
      </c>
      <c r="C76" s="874">
        <v>0</v>
      </c>
      <c r="D76" s="874">
        <v>0</v>
      </c>
      <c r="E76" s="874">
        <v>0</v>
      </c>
      <c r="F76" s="874">
        <v>0</v>
      </c>
      <c r="G76" s="874">
        <v>0</v>
      </c>
      <c r="H76" s="874">
        <v>0</v>
      </c>
      <c r="I76" s="874">
        <v>0</v>
      </c>
      <c r="J76" s="874">
        <v>0</v>
      </c>
      <c r="K76" s="874">
        <v>0</v>
      </c>
      <c r="L76" s="874">
        <v>0</v>
      </c>
      <c r="M76" s="874">
        <v>0</v>
      </c>
      <c r="N76" s="874">
        <v>0</v>
      </c>
    </row>
    <row r="77" spans="1:15">
      <c r="A77" s="458" t="s">
        <v>587</v>
      </c>
      <c r="B77" s="874">
        <v>0</v>
      </c>
      <c r="C77" s="874">
        <v>0</v>
      </c>
      <c r="D77" s="874">
        <v>0</v>
      </c>
      <c r="E77" s="874">
        <v>0</v>
      </c>
      <c r="F77" s="874">
        <v>0</v>
      </c>
      <c r="G77" s="874">
        <v>0</v>
      </c>
      <c r="H77" s="874">
        <v>0</v>
      </c>
      <c r="I77" s="874">
        <v>0</v>
      </c>
      <c r="J77" s="874">
        <v>0</v>
      </c>
      <c r="K77" s="874">
        <v>0</v>
      </c>
      <c r="L77" s="874">
        <v>0</v>
      </c>
      <c r="M77" s="874">
        <v>0</v>
      </c>
      <c r="N77" s="874">
        <v>0</v>
      </c>
    </row>
    <row r="78" spans="1:15">
      <c r="A78" s="458" t="s">
        <v>307</v>
      </c>
      <c r="B78" s="874">
        <v>106647</v>
      </c>
      <c r="C78" s="874">
        <v>146976</v>
      </c>
      <c r="D78" s="874">
        <v>139814</v>
      </c>
      <c r="E78" s="874">
        <v>156986</v>
      </c>
      <c r="F78" s="874">
        <v>150386</v>
      </c>
      <c r="G78" s="874">
        <v>116660</v>
      </c>
      <c r="H78" s="874">
        <v>144639</v>
      </c>
      <c r="I78" s="874">
        <v>116123</v>
      </c>
      <c r="J78" s="874">
        <v>150104</v>
      </c>
      <c r="K78" s="874">
        <v>127044</v>
      </c>
      <c r="L78" s="874">
        <v>92008</v>
      </c>
      <c r="M78" s="874">
        <v>113950</v>
      </c>
      <c r="N78" s="874">
        <v>1561337</v>
      </c>
    </row>
    <row r="79" spans="1:15">
      <c r="A79" s="458" t="s">
        <v>588</v>
      </c>
      <c r="B79" s="874">
        <v>0</v>
      </c>
      <c r="C79" s="874">
        <v>0</v>
      </c>
      <c r="D79" s="874">
        <v>0</v>
      </c>
      <c r="E79" s="874">
        <v>0</v>
      </c>
      <c r="F79" s="874">
        <v>0</v>
      </c>
      <c r="G79" s="874">
        <v>0</v>
      </c>
      <c r="H79" s="874">
        <v>0</v>
      </c>
      <c r="I79" s="874">
        <v>0</v>
      </c>
      <c r="J79" s="874">
        <v>0</v>
      </c>
      <c r="K79" s="874">
        <v>0</v>
      </c>
      <c r="L79" s="874">
        <v>0</v>
      </c>
      <c r="M79" s="874">
        <v>0</v>
      </c>
      <c r="N79" s="874">
        <v>0</v>
      </c>
    </row>
    <row r="80" spans="1:15">
      <c r="A80" s="456" t="s">
        <v>308</v>
      </c>
      <c r="B80" s="872">
        <v>320834.90999999997</v>
      </c>
      <c r="C80" s="872">
        <v>83929.04</v>
      </c>
      <c r="D80" s="872">
        <v>432454.33</v>
      </c>
      <c r="E80" s="872">
        <v>159665.87</v>
      </c>
      <c r="F80" s="872">
        <v>187390.19</v>
      </c>
      <c r="G80" s="872">
        <v>171661.36000000002</v>
      </c>
      <c r="H80" s="872">
        <v>274929.90999999997</v>
      </c>
      <c r="I80" s="872">
        <v>176376.68</v>
      </c>
      <c r="J80" s="872">
        <v>104001.83</v>
      </c>
      <c r="K80" s="872">
        <v>5247.91</v>
      </c>
      <c r="L80" s="872">
        <v>186726.75</v>
      </c>
      <c r="M80" s="872">
        <v>5334.68</v>
      </c>
      <c r="N80" s="872">
        <v>2108553.4600000004</v>
      </c>
    </row>
    <row r="81" spans="1:14">
      <c r="A81" s="458" t="s">
        <v>589</v>
      </c>
      <c r="B81" s="874">
        <v>0</v>
      </c>
      <c r="C81" s="874">
        <v>0</v>
      </c>
      <c r="D81" s="874">
        <v>0</v>
      </c>
      <c r="E81" s="874">
        <v>0</v>
      </c>
      <c r="F81" s="874">
        <v>0</v>
      </c>
      <c r="G81" s="874">
        <v>0</v>
      </c>
      <c r="H81" s="874">
        <v>0</v>
      </c>
      <c r="I81" s="874">
        <v>0</v>
      </c>
      <c r="J81" s="874">
        <v>0</v>
      </c>
      <c r="K81" s="874">
        <v>0</v>
      </c>
      <c r="L81" s="874">
        <v>0</v>
      </c>
      <c r="M81" s="874">
        <v>0</v>
      </c>
      <c r="N81" s="874">
        <v>0</v>
      </c>
    </row>
    <row r="82" spans="1:14">
      <c r="A82" s="458" t="s">
        <v>443</v>
      </c>
      <c r="B82" s="874">
        <v>319796</v>
      </c>
      <c r="C82" s="874">
        <v>82528</v>
      </c>
      <c r="D82" s="874">
        <v>430404.94</v>
      </c>
      <c r="E82" s="874">
        <v>154740</v>
      </c>
      <c r="F82" s="874">
        <v>186740</v>
      </c>
      <c r="G82" s="874">
        <v>168867.29</v>
      </c>
      <c r="H82" s="874">
        <v>268216</v>
      </c>
      <c r="I82" s="874">
        <v>175372</v>
      </c>
      <c r="J82" s="874">
        <v>53650</v>
      </c>
      <c r="K82" s="874">
        <v>0</v>
      </c>
      <c r="L82" s="874">
        <v>180530</v>
      </c>
      <c r="M82" s="874">
        <v>0</v>
      </c>
      <c r="N82" s="874">
        <v>2020844.23</v>
      </c>
    </row>
    <row r="83" spans="1:14">
      <c r="A83" s="459" t="s">
        <v>590</v>
      </c>
      <c r="B83" s="874">
        <v>1038.9100000000001</v>
      </c>
      <c r="C83" s="874">
        <v>1401.04</v>
      </c>
      <c r="D83" s="874">
        <v>2049.39</v>
      </c>
      <c r="E83" s="874">
        <v>4254.24</v>
      </c>
      <c r="F83" s="874">
        <v>650.19000000000005</v>
      </c>
      <c r="G83" s="874">
        <v>2784.07</v>
      </c>
      <c r="H83" s="874">
        <v>6151.37</v>
      </c>
      <c r="I83" s="874">
        <v>478.71</v>
      </c>
      <c r="J83" s="874">
        <v>1608.19</v>
      </c>
      <c r="K83" s="874">
        <v>208.12</v>
      </c>
      <c r="L83" s="874">
        <v>5377.4</v>
      </c>
      <c r="M83" s="874">
        <v>2064.2800000000002</v>
      </c>
      <c r="N83" s="874">
        <v>28065.909999999996</v>
      </c>
    </row>
    <row r="84" spans="1:14">
      <c r="A84" s="458" t="s">
        <v>591</v>
      </c>
      <c r="B84" s="874">
        <v>0</v>
      </c>
      <c r="C84" s="874">
        <v>0</v>
      </c>
      <c r="D84" s="874">
        <v>0</v>
      </c>
      <c r="E84" s="874">
        <v>0</v>
      </c>
      <c r="F84" s="874">
        <v>0</v>
      </c>
      <c r="G84" s="874">
        <v>0</v>
      </c>
      <c r="H84" s="874">
        <v>0</v>
      </c>
      <c r="I84" s="874">
        <v>0</v>
      </c>
      <c r="J84" s="874">
        <v>0</v>
      </c>
      <c r="K84" s="874">
        <v>0</v>
      </c>
      <c r="L84" s="874">
        <v>0</v>
      </c>
      <c r="M84" s="874">
        <v>0</v>
      </c>
      <c r="N84" s="874">
        <v>0</v>
      </c>
    </row>
    <row r="85" spans="1:14">
      <c r="A85" s="458" t="s">
        <v>592</v>
      </c>
      <c r="B85" s="874">
        <v>0</v>
      </c>
      <c r="C85" s="874">
        <v>0</v>
      </c>
      <c r="D85" s="874">
        <v>0</v>
      </c>
      <c r="E85" s="874">
        <v>671.63</v>
      </c>
      <c r="F85" s="874">
        <v>0</v>
      </c>
      <c r="G85" s="874">
        <v>10</v>
      </c>
      <c r="H85" s="874">
        <v>562.54</v>
      </c>
      <c r="I85" s="874">
        <v>525.97</v>
      </c>
      <c r="J85" s="874">
        <v>48743.64</v>
      </c>
      <c r="K85" s="874">
        <v>5039.79</v>
      </c>
      <c r="L85" s="874">
        <v>819.35</v>
      </c>
      <c r="M85" s="874">
        <v>3270.4</v>
      </c>
      <c r="N85" s="874">
        <v>59643.32</v>
      </c>
    </row>
    <row r="86" spans="1:14">
      <c r="A86" s="428" t="s">
        <v>124</v>
      </c>
      <c r="B86" s="868">
        <v>104853622.97999999</v>
      </c>
      <c r="C86" s="868">
        <v>93594796.840000004</v>
      </c>
      <c r="D86" s="868">
        <v>119479449.69</v>
      </c>
      <c r="E86" s="868">
        <v>154381692.36000001</v>
      </c>
      <c r="F86" s="868">
        <v>113296571.45999999</v>
      </c>
      <c r="G86" s="868">
        <v>122415500.84999999</v>
      </c>
      <c r="H86" s="868">
        <v>209722803.90999997</v>
      </c>
      <c r="I86" s="868">
        <v>138859597.97</v>
      </c>
      <c r="J86" s="868">
        <v>118778706.71999997</v>
      </c>
      <c r="K86" s="868">
        <v>159701700.85999998</v>
      </c>
      <c r="L86" s="868">
        <v>119269435.78</v>
      </c>
      <c r="M86" s="868">
        <v>119272837.77000001</v>
      </c>
      <c r="N86" s="868">
        <v>1573626717.1899998</v>
      </c>
    </row>
    <row r="87" spans="1:14">
      <c r="A87" s="265" t="s">
        <v>465</v>
      </c>
    </row>
    <row r="88" spans="1:14">
      <c r="A88" s="266" t="s">
        <v>784</v>
      </c>
    </row>
    <row r="89" spans="1:14">
      <c r="A89" s="138" t="s">
        <v>593</v>
      </c>
    </row>
  </sheetData>
  <customSheetViews>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2"/>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3"/>
      <headerFooter alignWithMargins="0"/>
    </customSheetView>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8425196850393704" right="0.43307086614173229" top="0.39370078740157483" bottom="0.15748031496062992" header="0" footer="0"/>
  <pageSetup scale="59" orientation="landscape" r:id="rId5"/>
  <headerFooter alignWithMargins="0"/>
  <rowBreaks count="1" manualBreakCount="1">
    <brk id="66" max="14"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68"/>
  <dimension ref="A1:M89"/>
  <sheetViews>
    <sheetView showGridLines="0" zoomScaleNormal="100" workbookViewId="0">
      <pane xSplit="1" ySplit="11" topLeftCell="B54" activePane="bottomRight" state="frozen"/>
      <selection pane="topRight" activeCell="B1" sqref="B1"/>
      <selection pane="bottomLeft" activeCell="A12" sqref="A12"/>
      <selection pane="bottomRight" activeCell="G78" sqref="G78"/>
    </sheetView>
  </sheetViews>
  <sheetFormatPr defaultColWidth="9.140625" defaultRowHeight="12.75"/>
  <cols>
    <col min="1" max="1" width="67" style="117" customWidth="1"/>
    <col min="2" max="6" width="10.85546875" style="487" customWidth="1"/>
    <col min="7" max="8" width="10.85546875" style="117" customWidth="1"/>
    <col min="9" max="16384" width="9.140625" style="117"/>
  </cols>
  <sheetData>
    <row r="1" spans="1:8">
      <c r="A1" s="599" t="s">
        <v>117</v>
      </c>
      <c r="B1" s="600"/>
      <c r="C1" s="600"/>
      <c r="D1" s="600"/>
      <c r="E1" s="600"/>
      <c r="F1" s="600"/>
      <c r="G1" s="600"/>
      <c r="H1" s="601">
        <v>86</v>
      </c>
    </row>
    <row r="2" spans="1:8">
      <c r="A2" s="122"/>
      <c r="B2" s="553"/>
      <c r="C2" s="553"/>
      <c r="D2" s="553"/>
      <c r="E2" s="553"/>
      <c r="F2" s="553"/>
      <c r="G2" s="122"/>
      <c r="H2" s="122"/>
    </row>
    <row r="3" spans="1:8">
      <c r="A3" s="122"/>
      <c r="B3" s="553"/>
      <c r="C3" s="553"/>
      <c r="D3" s="553"/>
      <c r="E3" s="553"/>
      <c r="F3" s="553"/>
      <c r="G3" s="122"/>
      <c r="H3" s="122"/>
    </row>
    <row r="4" spans="1:8">
      <c r="A4" s="122"/>
      <c r="B4" s="553"/>
      <c r="C4" s="553"/>
      <c r="D4" s="553"/>
      <c r="E4" s="553"/>
      <c r="F4" s="553"/>
      <c r="G4" s="122"/>
      <c r="H4" s="122"/>
    </row>
    <row r="5" spans="1:8">
      <c r="A5" s="122"/>
      <c r="B5" s="553"/>
      <c r="C5" s="553"/>
      <c r="D5" s="553"/>
      <c r="E5" s="553"/>
      <c r="F5" s="553"/>
      <c r="G5" s="122"/>
      <c r="H5" s="122"/>
    </row>
    <row r="6" spans="1:8">
      <c r="A6" s="122"/>
      <c r="B6" s="553"/>
      <c r="C6" s="553"/>
      <c r="D6" s="553"/>
      <c r="E6" s="553"/>
      <c r="F6" s="553"/>
      <c r="G6" s="122"/>
      <c r="H6" s="122"/>
    </row>
    <row r="7" spans="1:8">
      <c r="A7" s="255"/>
      <c r="B7" s="448"/>
      <c r="C7" s="448"/>
      <c r="D7" s="448"/>
      <c r="E7" s="448"/>
    </row>
    <row r="8" spans="1:8">
      <c r="A8" s="256" t="s">
        <v>383</v>
      </c>
    </row>
    <row r="9" spans="1:8">
      <c r="A9" s="256" t="s">
        <v>793</v>
      </c>
    </row>
    <row r="10" spans="1:8">
      <c r="A10" s="255" t="s">
        <v>185</v>
      </c>
    </row>
    <row r="11" spans="1:8">
      <c r="A11" s="422" t="s">
        <v>617</v>
      </c>
      <c r="B11" s="257">
        <v>2015</v>
      </c>
      <c r="C11" s="257">
        <v>2016</v>
      </c>
      <c r="D11" s="257">
        <v>2017</v>
      </c>
      <c r="E11" s="257">
        <v>2018</v>
      </c>
      <c r="F11" s="257">
        <v>2019</v>
      </c>
      <c r="G11" s="257">
        <v>2020</v>
      </c>
      <c r="H11" s="941">
        <v>2021</v>
      </c>
    </row>
    <row r="12" spans="1:8">
      <c r="A12" s="424" t="s">
        <v>186</v>
      </c>
      <c r="B12" s="865">
        <v>317133779.26999998</v>
      </c>
      <c r="C12" s="865">
        <v>375829072.50999999</v>
      </c>
      <c r="D12" s="865">
        <v>413422464.25999993</v>
      </c>
      <c r="E12" s="865">
        <v>477191482.36000007</v>
      </c>
      <c r="F12" s="865">
        <v>537945922.87</v>
      </c>
      <c r="G12" s="865">
        <v>455104374.86000001</v>
      </c>
      <c r="H12" s="943">
        <v>652507034.23999989</v>
      </c>
    </row>
    <row r="13" spans="1:8">
      <c r="A13" s="425" t="s">
        <v>303</v>
      </c>
      <c r="B13" s="866">
        <v>127663179.36999999</v>
      </c>
      <c r="C13" s="866">
        <v>154397829.70999998</v>
      </c>
      <c r="D13" s="866">
        <v>174555703.19999999</v>
      </c>
      <c r="E13" s="866">
        <v>203849752.66</v>
      </c>
      <c r="F13" s="866">
        <v>237217324.88999999</v>
      </c>
      <c r="G13" s="866">
        <v>191232833.15000001</v>
      </c>
      <c r="H13" s="943">
        <v>250989229.81</v>
      </c>
    </row>
    <row r="14" spans="1:8">
      <c r="A14" s="426" t="s">
        <v>539</v>
      </c>
      <c r="B14" s="867">
        <v>40980777.649999999</v>
      </c>
      <c r="C14" s="867">
        <v>44400575.809999995</v>
      </c>
      <c r="D14" s="867">
        <v>43170658.120000005</v>
      </c>
      <c r="E14" s="867">
        <v>48846320.500000007</v>
      </c>
      <c r="F14" s="867">
        <v>47970552.330000006</v>
      </c>
      <c r="G14" s="867">
        <v>45129788.030000009</v>
      </c>
      <c r="H14" s="944">
        <v>67385852.120000005</v>
      </c>
    </row>
    <row r="15" spans="1:8">
      <c r="A15" s="426" t="s">
        <v>540</v>
      </c>
      <c r="B15" s="867">
        <v>66534335.409999996</v>
      </c>
      <c r="C15" s="867">
        <v>85035156.739999995</v>
      </c>
      <c r="D15" s="867">
        <v>101054546.33</v>
      </c>
      <c r="E15" s="867">
        <v>122415165.34999999</v>
      </c>
      <c r="F15" s="867">
        <v>154855538.84999999</v>
      </c>
      <c r="G15" s="867">
        <v>123566798.15000001</v>
      </c>
      <c r="H15" s="944">
        <v>149664226.96000001</v>
      </c>
    </row>
    <row r="16" spans="1:8">
      <c r="A16" s="426" t="s">
        <v>541</v>
      </c>
      <c r="B16" s="867">
        <v>14534390.66</v>
      </c>
      <c r="C16" s="867">
        <v>18871709.510000002</v>
      </c>
      <c r="D16" s="867">
        <v>22843435.669999998</v>
      </c>
      <c r="E16" s="867">
        <v>26438420.41</v>
      </c>
      <c r="F16" s="867">
        <v>26987922.270000003</v>
      </c>
      <c r="G16" s="867">
        <v>17819207.010000002</v>
      </c>
      <c r="H16" s="944">
        <v>27313049.969999999</v>
      </c>
    </row>
    <row r="17" spans="1:8">
      <c r="A17" s="426" t="s">
        <v>542</v>
      </c>
      <c r="B17" s="867">
        <v>726608.2699999999</v>
      </c>
      <c r="C17" s="867">
        <v>781917.11</v>
      </c>
      <c r="D17" s="867">
        <v>819127.84999999986</v>
      </c>
      <c r="E17" s="867">
        <v>559633.94999999995</v>
      </c>
      <c r="F17" s="867">
        <v>715934.64</v>
      </c>
      <c r="G17" s="867">
        <v>181088.5</v>
      </c>
      <c r="H17" s="944">
        <v>693376.73999999987</v>
      </c>
    </row>
    <row r="18" spans="1:8">
      <c r="A18" s="426" t="s">
        <v>543</v>
      </c>
      <c r="B18" s="867">
        <v>3101071.5200000005</v>
      </c>
      <c r="C18" s="867">
        <v>3054238.17</v>
      </c>
      <c r="D18" s="867">
        <v>4166378.7699999996</v>
      </c>
      <c r="E18" s="867">
        <v>4502887.12</v>
      </c>
      <c r="F18" s="867">
        <v>4927811.76</v>
      </c>
      <c r="G18" s="867">
        <v>3739819.3400000003</v>
      </c>
      <c r="H18" s="944">
        <v>3986950.01</v>
      </c>
    </row>
    <row r="19" spans="1:8">
      <c r="A19" s="426" t="s">
        <v>544</v>
      </c>
      <c r="B19" s="867">
        <v>1182837.3599999999</v>
      </c>
      <c r="C19" s="867">
        <v>1462237.38</v>
      </c>
      <c r="D19" s="867">
        <v>1409599.1300000001</v>
      </c>
      <c r="E19" s="867">
        <v>716771.71000000008</v>
      </c>
      <c r="F19" s="867">
        <v>1290678.8799999999</v>
      </c>
      <c r="G19" s="867">
        <v>776071.75</v>
      </c>
      <c r="H19" s="944">
        <v>1849179.6700000002</v>
      </c>
    </row>
    <row r="20" spans="1:8">
      <c r="A20" s="426" t="s">
        <v>545</v>
      </c>
      <c r="B20" s="867">
        <v>603158.49999999988</v>
      </c>
      <c r="C20" s="867">
        <v>791994.98999999987</v>
      </c>
      <c r="D20" s="867">
        <v>1091957.33</v>
      </c>
      <c r="E20" s="867">
        <v>370553.61999999994</v>
      </c>
      <c r="F20" s="867">
        <v>468886.16000000003</v>
      </c>
      <c r="G20" s="867">
        <v>20060.37</v>
      </c>
      <c r="H20" s="944">
        <v>96594.34</v>
      </c>
    </row>
    <row r="21" spans="1:8">
      <c r="A21" s="425" t="s">
        <v>294</v>
      </c>
      <c r="B21" s="866">
        <v>134856017.84999999</v>
      </c>
      <c r="C21" s="866">
        <v>165576319.78999999</v>
      </c>
      <c r="D21" s="866">
        <v>171114648.86999997</v>
      </c>
      <c r="E21" s="866">
        <v>194438629.67000002</v>
      </c>
      <c r="F21" s="866">
        <v>215343117.82999998</v>
      </c>
      <c r="G21" s="866">
        <v>201040232.70999998</v>
      </c>
      <c r="H21" s="943">
        <v>294267421.47999996</v>
      </c>
    </row>
    <row r="22" spans="1:8">
      <c r="A22" s="426" t="s">
        <v>546</v>
      </c>
      <c r="B22" s="867">
        <v>114906225.82999998</v>
      </c>
      <c r="C22" s="867">
        <v>142880434.09</v>
      </c>
      <c r="D22" s="867">
        <v>150896228.69</v>
      </c>
      <c r="E22" s="867">
        <v>179649050.27000001</v>
      </c>
      <c r="F22" s="867">
        <v>199623580.72</v>
      </c>
      <c r="G22" s="867">
        <v>189949258.92999998</v>
      </c>
      <c r="H22" s="944">
        <v>280085235.63999999</v>
      </c>
    </row>
    <row r="23" spans="1:8">
      <c r="A23" s="426" t="s">
        <v>547</v>
      </c>
      <c r="B23" s="867">
        <v>0</v>
      </c>
      <c r="C23" s="867">
        <v>0</v>
      </c>
      <c r="D23" s="867">
        <v>0</v>
      </c>
      <c r="E23" s="867">
        <v>0</v>
      </c>
      <c r="F23" s="867">
        <v>0</v>
      </c>
      <c r="G23" s="867">
        <v>0</v>
      </c>
      <c r="H23" s="944">
        <v>0</v>
      </c>
    </row>
    <row r="24" spans="1:8">
      <c r="A24" s="426" t="s">
        <v>548</v>
      </c>
      <c r="B24" s="867">
        <v>0</v>
      </c>
      <c r="C24" s="867">
        <v>0</v>
      </c>
      <c r="D24" s="867">
        <v>0</v>
      </c>
      <c r="E24" s="867">
        <v>0</v>
      </c>
      <c r="F24" s="867">
        <v>0</v>
      </c>
      <c r="G24" s="867">
        <v>0</v>
      </c>
      <c r="H24" s="944">
        <v>0</v>
      </c>
    </row>
    <row r="25" spans="1:8">
      <c r="A25" s="426" t="s">
        <v>549</v>
      </c>
      <c r="B25" s="867">
        <v>17489551.729999997</v>
      </c>
      <c r="C25" s="867">
        <v>20214958.73</v>
      </c>
      <c r="D25" s="867">
        <v>17921375.449999999</v>
      </c>
      <c r="E25" s="867">
        <v>13019115.23</v>
      </c>
      <c r="F25" s="867">
        <v>13978158.890000001</v>
      </c>
      <c r="G25" s="867">
        <v>10673137.559999999</v>
      </c>
      <c r="H25" s="944">
        <v>13463507.200000001</v>
      </c>
    </row>
    <row r="26" spans="1:8">
      <c r="A26" s="426" t="s">
        <v>550</v>
      </c>
      <c r="B26" s="867">
        <v>0</v>
      </c>
      <c r="C26" s="867">
        <v>0</v>
      </c>
      <c r="D26" s="867">
        <v>0</v>
      </c>
      <c r="E26" s="867">
        <v>0</v>
      </c>
      <c r="F26" s="867">
        <v>0</v>
      </c>
      <c r="G26" s="867">
        <v>0</v>
      </c>
      <c r="H26" s="944">
        <v>644286.67000000004</v>
      </c>
    </row>
    <row r="27" spans="1:8">
      <c r="A27" s="426" t="s">
        <v>551</v>
      </c>
      <c r="B27" s="867">
        <v>1944233.7399999995</v>
      </c>
      <c r="C27" s="867">
        <v>1733513.5999999999</v>
      </c>
      <c r="D27" s="867">
        <v>1398442.5</v>
      </c>
      <c r="E27" s="867">
        <v>1457339</v>
      </c>
      <c r="F27" s="867">
        <v>1477531.9000000001</v>
      </c>
      <c r="G27" s="867">
        <v>393408</v>
      </c>
      <c r="H27" s="944">
        <v>0</v>
      </c>
    </row>
    <row r="28" spans="1:8">
      <c r="A28" s="426" t="s">
        <v>552</v>
      </c>
      <c r="B28" s="867">
        <v>197204.11000000004</v>
      </c>
      <c r="C28" s="867">
        <v>267610.93</v>
      </c>
      <c r="D28" s="867">
        <v>301668.53000000003</v>
      </c>
      <c r="E28" s="867">
        <v>307586.37</v>
      </c>
      <c r="F28" s="867">
        <v>260477.04</v>
      </c>
      <c r="G28" s="867">
        <v>24428.22</v>
      </c>
      <c r="H28" s="944">
        <v>72766.880000000005</v>
      </c>
    </row>
    <row r="29" spans="1:8">
      <c r="A29" s="426" t="s">
        <v>553</v>
      </c>
      <c r="B29" s="867">
        <v>159401.22</v>
      </c>
      <c r="C29" s="867">
        <v>239901.21999999997</v>
      </c>
      <c r="D29" s="867">
        <v>293466.84999999998</v>
      </c>
      <c r="E29" s="867">
        <v>119.05</v>
      </c>
      <c r="F29" s="867">
        <v>2934.64</v>
      </c>
      <c r="G29" s="867">
        <v>0</v>
      </c>
      <c r="H29" s="944">
        <v>770.75</v>
      </c>
    </row>
    <row r="30" spans="1:8">
      <c r="A30" s="426" t="s">
        <v>554</v>
      </c>
      <c r="B30" s="867">
        <v>159401.21999999997</v>
      </c>
      <c r="C30" s="867">
        <v>239901.21999999997</v>
      </c>
      <c r="D30" s="867">
        <v>303466.84999999998</v>
      </c>
      <c r="E30" s="867">
        <v>5419.75</v>
      </c>
      <c r="F30" s="867">
        <v>434.64</v>
      </c>
      <c r="G30" s="867">
        <v>0</v>
      </c>
      <c r="H30" s="944">
        <v>854.34</v>
      </c>
    </row>
    <row r="31" spans="1:8">
      <c r="A31" s="425" t="s">
        <v>293</v>
      </c>
      <c r="B31" s="866">
        <v>42286455.879999995</v>
      </c>
      <c r="C31" s="866">
        <v>42925550.060000002</v>
      </c>
      <c r="D31" s="866">
        <v>48350942.690000005</v>
      </c>
      <c r="E31" s="866">
        <v>61081948.599999994</v>
      </c>
      <c r="F31" s="866">
        <v>70614948.489999995</v>
      </c>
      <c r="G31" s="866">
        <v>53114042.959999993</v>
      </c>
      <c r="H31" s="943">
        <v>94899044.909999996</v>
      </c>
    </row>
    <row r="32" spans="1:8">
      <c r="A32" s="426" t="s">
        <v>555</v>
      </c>
      <c r="B32" s="867">
        <v>2473106.3000000003</v>
      </c>
      <c r="C32" s="867">
        <v>628350.79999999993</v>
      </c>
      <c r="D32" s="867">
        <v>2982544.4599999995</v>
      </c>
      <c r="E32" s="867">
        <v>1018309.23</v>
      </c>
      <c r="F32" s="867">
        <v>3110511.88</v>
      </c>
      <c r="G32" s="867">
        <v>1855460.6000000003</v>
      </c>
      <c r="H32" s="944">
        <v>27918969.369999997</v>
      </c>
    </row>
    <row r="33" spans="1:8">
      <c r="A33" s="426" t="s">
        <v>556</v>
      </c>
      <c r="B33" s="867">
        <v>543716.32000000007</v>
      </c>
      <c r="C33" s="867">
        <v>880194.89000000013</v>
      </c>
      <c r="D33" s="867">
        <v>713574.65</v>
      </c>
      <c r="E33" s="867">
        <v>71610.7</v>
      </c>
      <c r="F33" s="867">
        <v>356159.35000000003</v>
      </c>
      <c r="G33" s="867">
        <v>257903.94</v>
      </c>
      <c r="H33" s="944">
        <v>1541.56</v>
      </c>
    </row>
    <row r="34" spans="1:8">
      <c r="A34" s="426" t="s">
        <v>557</v>
      </c>
      <c r="B34" s="867">
        <v>3887318.3699999996</v>
      </c>
      <c r="C34" s="867">
        <v>5043233.28</v>
      </c>
      <c r="D34" s="867">
        <v>9586844.6799999997</v>
      </c>
      <c r="E34" s="867">
        <v>13715149.460000001</v>
      </c>
      <c r="F34" s="867">
        <v>19284153.479999997</v>
      </c>
      <c r="G34" s="867">
        <v>5383869.9300000006</v>
      </c>
      <c r="H34" s="944">
        <v>8218415.8700000001</v>
      </c>
    </row>
    <row r="35" spans="1:8">
      <c r="A35" s="426" t="s">
        <v>558</v>
      </c>
      <c r="B35" s="867">
        <v>4149002.99</v>
      </c>
      <c r="C35" s="867">
        <v>3648844.8700000015</v>
      </c>
      <c r="D35" s="867">
        <v>4258819.38</v>
      </c>
      <c r="E35" s="867">
        <v>3843638.31</v>
      </c>
      <c r="F35" s="867">
        <v>4068557.0199999996</v>
      </c>
      <c r="G35" s="867">
        <v>2999229.6500000004</v>
      </c>
      <c r="H35" s="944">
        <v>6190759.2699999986</v>
      </c>
    </row>
    <row r="36" spans="1:8">
      <c r="A36" s="426" t="s">
        <v>559</v>
      </c>
      <c r="B36" s="867">
        <v>10837470.559999999</v>
      </c>
      <c r="C36" s="867">
        <v>11846372</v>
      </c>
      <c r="D36" s="867">
        <v>12181073</v>
      </c>
      <c r="E36" s="867">
        <v>12536492</v>
      </c>
      <c r="F36" s="867">
        <v>12312074</v>
      </c>
      <c r="G36" s="867">
        <v>6461287.21</v>
      </c>
      <c r="H36" s="944">
        <v>11159090.800000001</v>
      </c>
    </row>
    <row r="37" spans="1:8">
      <c r="A37" s="426" t="s">
        <v>560</v>
      </c>
      <c r="B37" s="867">
        <v>7774695.6400000006</v>
      </c>
      <c r="C37" s="867">
        <v>4536472.57</v>
      </c>
      <c r="D37" s="867">
        <v>5563753.75</v>
      </c>
      <c r="E37" s="867">
        <v>15119076.59</v>
      </c>
      <c r="F37" s="867">
        <v>12045087.35</v>
      </c>
      <c r="G37" s="867">
        <v>9164699.8800000008</v>
      </c>
      <c r="H37" s="944">
        <v>13132086.66</v>
      </c>
    </row>
    <row r="38" spans="1:8">
      <c r="A38" s="426" t="s">
        <v>561</v>
      </c>
      <c r="B38" s="867">
        <v>9885769.4199999981</v>
      </c>
      <c r="C38" s="867">
        <v>13473297.139999999</v>
      </c>
      <c r="D38" s="867">
        <v>9859713.8800000008</v>
      </c>
      <c r="E38" s="867">
        <v>7957626.9399999995</v>
      </c>
      <c r="F38" s="867">
        <v>13455665.239999998</v>
      </c>
      <c r="G38" s="867">
        <v>9202358.6499999985</v>
      </c>
      <c r="H38" s="944">
        <v>8681717.2600000016</v>
      </c>
    </row>
    <row r="39" spans="1:8">
      <c r="A39" s="426" t="s">
        <v>562</v>
      </c>
      <c r="B39" s="867">
        <v>2735376.2800000003</v>
      </c>
      <c r="C39" s="867">
        <v>2868784.51</v>
      </c>
      <c r="D39" s="867">
        <v>3204618.89</v>
      </c>
      <c r="E39" s="867">
        <v>6820045.3700000001</v>
      </c>
      <c r="F39" s="867">
        <v>5982740.1699999999</v>
      </c>
      <c r="G39" s="867">
        <v>17789233.099999998</v>
      </c>
      <c r="H39" s="944">
        <v>19596464.120000001</v>
      </c>
    </row>
    <row r="40" spans="1:8">
      <c r="A40" s="425" t="s">
        <v>291</v>
      </c>
      <c r="B40" s="866">
        <v>12328126.169999998</v>
      </c>
      <c r="C40" s="866">
        <v>12929372.949999999</v>
      </c>
      <c r="D40" s="866">
        <v>19401169.500000004</v>
      </c>
      <c r="E40" s="866">
        <v>17821151.430000003</v>
      </c>
      <c r="F40" s="866">
        <v>14770531.66</v>
      </c>
      <c r="G40" s="866">
        <v>9717266.0399999991</v>
      </c>
      <c r="H40" s="943">
        <v>12351338.040000003</v>
      </c>
    </row>
    <row r="41" spans="1:8">
      <c r="A41" s="424" t="s">
        <v>188</v>
      </c>
      <c r="B41" s="865">
        <v>209877473.49000001</v>
      </c>
      <c r="C41" s="865">
        <v>209818054.96000001</v>
      </c>
      <c r="D41" s="865">
        <v>228314822.36000001</v>
      </c>
      <c r="E41" s="865">
        <v>202880496.67000002</v>
      </c>
      <c r="F41" s="865">
        <v>284376991.60000002</v>
      </c>
      <c r="G41" s="865">
        <v>200857718.17000002</v>
      </c>
      <c r="H41" s="943">
        <v>436025746.43000001</v>
      </c>
    </row>
    <row r="42" spans="1:8">
      <c r="A42" s="426" t="s">
        <v>563</v>
      </c>
      <c r="B42" s="867">
        <v>119137498.46000001</v>
      </c>
      <c r="C42" s="867">
        <v>133904227.77000001</v>
      </c>
      <c r="D42" s="867">
        <v>141175102.62</v>
      </c>
      <c r="E42" s="867">
        <v>110462954.98</v>
      </c>
      <c r="F42" s="867">
        <v>132906179.05</v>
      </c>
      <c r="G42" s="867">
        <v>119797137.90000001</v>
      </c>
      <c r="H42" s="944">
        <v>262807102.97</v>
      </c>
    </row>
    <row r="43" spans="1:8">
      <c r="A43" s="426" t="s">
        <v>564</v>
      </c>
      <c r="B43" s="867">
        <v>36443645.630000003</v>
      </c>
      <c r="C43" s="867">
        <v>14309272.260000002</v>
      </c>
      <c r="D43" s="867">
        <v>14526522.16</v>
      </c>
      <c r="E43" s="867">
        <v>17764192.16</v>
      </c>
      <c r="F43" s="867">
        <v>20378734.469999999</v>
      </c>
      <c r="G43" s="867">
        <v>21576405.530000001</v>
      </c>
      <c r="H43" s="944">
        <v>68518030.450000003</v>
      </c>
    </row>
    <row r="44" spans="1:8">
      <c r="A44" s="426" t="s">
        <v>565</v>
      </c>
      <c r="B44" s="867">
        <v>31843253.280000001</v>
      </c>
      <c r="C44" s="867">
        <v>30832895.920000006</v>
      </c>
      <c r="D44" s="867">
        <v>39487555.929999992</v>
      </c>
      <c r="E44" s="867">
        <v>41628682.109999992</v>
      </c>
      <c r="F44" s="867">
        <v>51183616.82</v>
      </c>
      <c r="G44" s="867">
        <v>40265399.929999992</v>
      </c>
      <c r="H44" s="944">
        <v>54290998.219999999</v>
      </c>
    </row>
    <row r="45" spans="1:8">
      <c r="A45" s="426" t="s">
        <v>566</v>
      </c>
      <c r="B45" s="867">
        <v>6035495.8099999996</v>
      </c>
      <c r="C45" s="867">
        <v>6766219.8499999996</v>
      </c>
      <c r="D45" s="867">
        <v>4578543.49</v>
      </c>
      <c r="E45" s="867">
        <v>3478307.07</v>
      </c>
      <c r="F45" s="867">
        <v>7815986.3300000001</v>
      </c>
      <c r="G45" s="867">
        <v>3723509.3699999996</v>
      </c>
      <c r="H45" s="944">
        <v>17412907.950000003</v>
      </c>
    </row>
    <row r="46" spans="1:8">
      <c r="A46" s="426" t="s">
        <v>567</v>
      </c>
      <c r="B46" s="867">
        <v>0</v>
      </c>
      <c r="C46" s="867">
        <v>0</v>
      </c>
      <c r="D46" s="867">
        <v>0</v>
      </c>
      <c r="E46" s="867">
        <v>0</v>
      </c>
      <c r="F46" s="867">
        <v>0</v>
      </c>
      <c r="G46" s="867">
        <v>0</v>
      </c>
      <c r="H46" s="944">
        <v>0</v>
      </c>
    </row>
    <row r="47" spans="1:8">
      <c r="A47" s="426" t="s">
        <v>568</v>
      </c>
      <c r="B47" s="867">
        <v>1082482.1700000002</v>
      </c>
      <c r="C47" s="867">
        <v>1599323.1400000001</v>
      </c>
      <c r="D47" s="867">
        <v>1269325.68</v>
      </c>
      <c r="E47" s="867">
        <v>1853574.61</v>
      </c>
      <c r="F47" s="867">
        <v>1587359.15</v>
      </c>
      <c r="G47" s="867">
        <v>1223483.1000000001</v>
      </c>
      <c r="H47" s="944">
        <v>3224385.1700000004</v>
      </c>
    </row>
    <row r="48" spans="1:8">
      <c r="A48" s="426" t="s">
        <v>569</v>
      </c>
      <c r="B48" s="867">
        <v>979972</v>
      </c>
      <c r="C48" s="867">
        <v>5553864</v>
      </c>
      <c r="D48" s="867">
        <v>731780</v>
      </c>
      <c r="E48" s="867">
        <v>869302</v>
      </c>
      <c r="F48" s="867">
        <v>29299396.469999999</v>
      </c>
      <c r="G48" s="867">
        <v>1270743</v>
      </c>
      <c r="H48" s="944">
        <v>3649056.3</v>
      </c>
    </row>
    <row r="49" spans="1:13">
      <c r="A49" s="426" t="s">
        <v>570</v>
      </c>
      <c r="B49" s="867">
        <v>0</v>
      </c>
      <c r="C49" s="867">
        <v>0</v>
      </c>
      <c r="D49" s="867">
        <v>0</v>
      </c>
      <c r="E49" s="867">
        <v>0</v>
      </c>
      <c r="F49" s="867">
        <v>0</v>
      </c>
      <c r="G49" s="867">
        <v>0</v>
      </c>
      <c r="H49" s="944">
        <v>0</v>
      </c>
    </row>
    <row r="50" spans="1:13">
      <c r="A50" s="426" t="s">
        <v>571</v>
      </c>
      <c r="B50" s="867">
        <v>14355126.140000004</v>
      </c>
      <c r="C50" s="867">
        <v>16852252.02</v>
      </c>
      <c r="D50" s="867">
        <v>26545992.480000004</v>
      </c>
      <c r="E50" s="867">
        <v>26823483.739999998</v>
      </c>
      <c r="F50" s="867">
        <v>41205719.310000002</v>
      </c>
      <c r="G50" s="867">
        <v>13001039.34</v>
      </c>
      <c r="H50" s="944">
        <v>26123265.369999997</v>
      </c>
      <c r="M50" s="223"/>
    </row>
    <row r="51" spans="1:13">
      <c r="A51" s="424" t="s">
        <v>305</v>
      </c>
      <c r="B51" s="865">
        <v>303532922.21999997</v>
      </c>
      <c r="C51" s="865">
        <v>306923020.28999996</v>
      </c>
      <c r="D51" s="865">
        <v>445349905.25000006</v>
      </c>
      <c r="E51" s="865">
        <v>512584897.69999999</v>
      </c>
      <c r="F51" s="865">
        <v>673254243.34000003</v>
      </c>
      <c r="G51" s="865">
        <v>352767382.87</v>
      </c>
      <c r="H51" s="943">
        <v>481132138.73999995</v>
      </c>
    </row>
    <row r="52" spans="1:13">
      <c r="A52" s="425" t="s">
        <v>306</v>
      </c>
      <c r="B52" s="866">
        <v>270465187.44</v>
      </c>
      <c r="C52" s="866">
        <v>275083814.59999996</v>
      </c>
      <c r="D52" s="866">
        <v>402927037.78000003</v>
      </c>
      <c r="E52" s="866">
        <v>469339716.99000001</v>
      </c>
      <c r="F52" s="866">
        <v>623111747.75</v>
      </c>
      <c r="G52" s="866">
        <v>322358296.13999999</v>
      </c>
      <c r="H52" s="943">
        <v>436856493.68999994</v>
      </c>
    </row>
    <row r="53" spans="1:13">
      <c r="A53" s="426" t="s">
        <v>572</v>
      </c>
      <c r="B53" s="867">
        <v>270465187.44</v>
      </c>
      <c r="C53" s="867">
        <v>275083814.59999996</v>
      </c>
      <c r="D53" s="867">
        <v>402927037.78000003</v>
      </c>
      <c r="E53" s="867">
        <v>469339716.99000001</v>
      </c>
      <c r="F53" s="867">
        <v>623111747.75</v>
      </c>
      <c r="G53" s="867">
        <v>322358296.13999999</v>
      </c>
      <c r="H53" s="944">
        <v>436856493.68999994</v>
      </c>
    </row>
    <row r="54" spans="1:13">
      <c r="A54" s="425" t="s">
        <v>296</v>
      </c>
      <c r="B54" s="866">
        <v>0</v>
      </c>
      <c r="C54" s="866">
        <v>0</v>
      </c>
      <c r="D54" s="866">
        <v>0</v>
      </c>
      <c r="E54" s="866">
        <v>0</v>
      </c>
      <c r="F54" s="866">
        <v>0</v>
      </c>
      <c r="G54" s="866">
        <v>0</v>
      </c>
      <c r="H54" s="943">
        <v>38520.420000000006</v>
      </c>
    </row>
    <row r="55" spans="1:13">
      <c r="A55" s="426" t="s">
        <v>573</v>
      </c>
      <c r="B55" s="867">
        <v>0</v>
      </c>
      <c r="C55" s="867">
        <v>0</v>
      </c>
      <c r="D55" s="867">
        <v>0</v>
      </c>
      <c r="E55" s="867">
        <v>0</v>
      </c>
      <c r="F55" s="867">
        <v>0</v>
      </c>
      <c r="G55" s="867">
        <v>0</v>
      </c>
      <c r="H55" s="944">
        <v>0</v>
      </c>
    </row>
    <row r="56" spans="1:13">
      <c r="A56" s="426" t="s">
        <v>574</v>
      </c>
      <c r="B56" s="867">
        <v>0</v>
      </c>
      <c r="C56" s="867">
        <v>0</v>
      </c>
      <c r="D56" s="867">
        <v>0</v>
      </c>
      <c r="E56" s="867">
        <v>0</v>
      </c>
      <c r="F56" s="867">
        <v>0</v>
      </c>
      <c r="G56" s="867">
        <v>0</v>
      </c>
      <c r="H56" s="944">
        <v>0</v>
      </c>
    </row>
    <row r="57" spans="1:13">
      <c r="A57" s="426" t="s">
        <v>575</v>
      </c>
      <c r="B57" s="867">
        <v>0</v>
      </c>
      <c r="C57" s="867">
        <v>0</v>
      </c>
      <c r="D57" s="867">
        <v>0</v>
      </c>
      <c r="E57" s="867">
        <v>0</v>
      </c>
      <c r="F57" s="867">
        <v>0</v>
      </c>
      <c r="G57" s="867">
        <v>0</v>
      </c>
      <c r="H57" s="944">
        <v>0</v>
      </c>
    </row>
    <row r="58" spans="1:13">
      <c r="A58" s="426" t="s">
        <v>576</v>
      </c>
      <c r="B58" s="867">
        <v>0</v>
      </c>
      <c r="C58" s="867">
        <v>0</v>
      </c>
      <c r="D58" s="867">
        <v>0</v>
      </c>
      <c r="E58" s="867">
        <v>0</v>
      </c>
      <c r="F58" s="867">
        <v>0</v>
      </c>
      <c r="G58" s="867">
        <v>0</v>
      </c>
      <c r="H58" s="944">
        <v>0</v>
      </c>
    </row>
    <row r="59" spans="1:13">
      <c r="A59" s="426" t="s">
        <v>577</v>
      </c>
      <c r="B59" s="867">
        <v>0</v>
      </c>
      <c r="C59" s="867">
        <v>0</v>
      </c>
      <c r="D59" s="867">
        <v>0</v>
      </c>
      <c r="E59" s="867">
        <v>0</v>
      </c>
      <c r="F59" s="867">
        <v>0</v>
      </c>
      <c r="G59" s="867">
        <v>0</v>
      </c>
      <c r="H59" s="944">
        <v>0</v>
      </c>
    </row>
    <row r="60" spans="1:13" ht="15" customHeight="1">
      <c r="A60" s="426" t="s">
        <v>578</v>
      </c>
      <c r="B60" s="867">
        <v>0</v>
      </c>
      <c r="C60" s="867">
        <v>0</v>
      </c>
      <c r="D60" s="867">
        <v>0</v>
      </c>
      <c r="E60" s="867">
        <v>0</v>
      </c>
      <c r="F60" s="867">
        <v>0</v>
      </c>
      <c r="G60" s="867">
        <v>0</v>
      </c>
      <c r="H60" s="944">
        <v>38520.420000000006</v>
      </c>
    </row>
    <row r="61" spans="1:13">
      <c r="A61" s="426" t="s">
        <v>579</v>
      </c>
      <c r="B61" s="867">
        <v>0</v>
      </c>
      <c r="C61" s="867">
        <v>0</v>
      </c>
      <c r="D61" s="867">
        <v>0</v>
      </c>
      <c r="E61" s="867">
        <v>0</v>
      </c>
      <c r="F61" s="867">
        <v>0</v>
      </c>
      <c r="G61" s="867">
        <v>0</v>
      </c>
      <c r="H61" s="944">
        <v>0</v>
      </c>
    </row>
    <row r="62" spans="1:13">
      <c r="A62" s="426" t="s">
        <v>562</v>
      </c>
      <c r="B62" s="867">
        <v>0</v>
      </c>
      <c r="C62" s="867">
        <v>0</v>
      </c>
      <c r="D62" s="867">
        <v>0</v>
      </c>
      <c r="E62" s="867">
        <v>0</v>
      </c>
      <c r="F62" s="867">
        <v>0</v>
      </c>
      <c r="G62" s="867">
        <v>0</v>
      </c>
      <c r="H62" s="944">
        <v>0</v>
      </c>
    </row>
    <row r="63" spans="1:13">
      <c r="A63" s="425" t="s">
        <v>4</v>
      </c>
      <c r="B63" s="866">
        <v>26712858.089999996</v>
      </c>
      <c r="C63" s="866">
        <v>27516988.859999999</v>
      </c>
      <c r="D63" s="866">
        <v>31226183.119999997</v>
      </c>
      <c r="E63" s="866">
        <v>33428610.060000002</v>
      </c>
      <c r="F63" s="866">
        <v>35567792.070000008</v>
      </c>
      <c r="G63" s="866">
        <v>22383775.039999999</v>
      </c>
      <c r="H63" s="943">
        <v>39996958.699999996</v>
      </c>
    </row>
    <row r="64" spans="1:13">
      <c r="A64" s="426" t="s">
        <v>580</v>
      </c>
      <c r="B64" s="867">
        <v>6167985.5200000005</v>
      </c>
      <c r="C64" s="867">
        <v>7902902.8600000013</v>
      </c>
      <c r="D64" s="867">
        <v>8571920.6399999987</v>
      </c>
      <c r="E64" s="867">
        <v>10948979.060000002</v>
      </c>
      <c r="F64" s="867">
        <v>13414266.960000001</v>
      </c>
      <c r="G64" s="867">
        <v>7073013.1800000006</v>
      </c>
      <c r="H64" s="944">
        <v>13452372.32</v>
      </c>
    </row>
    <row r="65" spans="1:8">
      <c r="A65" s="426" t="s">
        <v>581</v>
      </c>
      <c r="B65" s="867">
        <v>1063200</v>
      </c>
      <c r="C65" s="867">
        <v>1064800</v>
      </c>
      <c r="D65" s="867">
        <v>1064700</v>
      </c>
      <c r="E65" s="867">
        <v>1168800</v>
      </c>
      <c r="F65" s="867">
        <v>1151800</v>
      </c>
      <c r="G65" s="867">
        <v>1125200</v>
      </c>
      <c r="H65" s="944">
        <v>1267205.6000000001</v>
      </c>
    </row>
    <row r="66" spans="1:8">
      <c r="A66" s="426" t="s">
        <v>596</v>
      </c>
      <c r="B66" s="867">
        <v>0</v>
      </c>
      <c r="C66" s="867">
        <v>0</v>
      </c>
      <c r="D66" s="867">
        <v>0</v>
      </c>
      <c r="E66" s="867">
        <v>0</v>
      </c>
      <c r="F66" s="867">
        <v>0</v>
      </c>
      <c r="G66" s="867">
        <v>0</v>
      </c>
      <c r="H66" s="944">
        <v>0</v>
      </c>
    </row>
    <row r="67" spans="1:8">
      <c r="A67" s="426" t="s">
        <v>582</v>
      </c>
      <c r="B67" s="867">
        <v>19481672.569999997</v>
      </c>
      <c r="C67" s="867">
        <v>18549286</v>
      </c>
      <c r="D67" s="867">
        <v>21589547.48</v>
      </c>
      <c r="E67" s="867">
        <v>21310831</v>
      </c>
      <c r="F67" s="867">
        <v>21001725.110000003</v>
      </c>
      <c r="G67" s="867">
        <v>14185541.859999999</v>
      </c>
      <c r="H67" s="944">
        <v>25277380.779999997</v>
      </c>
    </row>
    <row r="68" spans="1:8">
      <c r="A68" s="426" t="s">
        <v>583</v>
      </c>
      <c r="B68" s="867">
        <v>0</v>
      </c>
      <c r="C68" s="863">
        <v>0</v>
      </c>
      <c r="D68" s="863">
        <v>15</v>
      </c>
      <c r="E68" s="863">
        <v>0</v>
      </c>
      <c r="F68" s="863">
        <v>0</v>
      </c>
      <c r="G68" s="863">
        <v>20</v>
      </c>
      <c r="H68" s="944">
        <v>0</v>
      </c>
    </row>
    <row r="69" spans="1:8">
      <c r="A69" s="425" t="s">
        <v>297</v>
      </c>
      <c r="B69" s="866">
        <v>6354876.6899999976</v>
      </c>
      <c r="C69" s="862">
        <v>4322216.83</v>
      </c>
      <c r="D69" s="862">
        <v>11196684.350000001</v>
      </c>
      <c r="E69" s="862">
        <v>9816570.6500000004</v>
      </c>
      <c r="F69" s="862">
        <v>14574703.520000003</v>
      </c>
      <c r="G69" s="862">
        <v>8025311.6900000023</v>
      </c>
      <c r="H69" s="943">
        <v>4240165.9300000006</v>
      </c>
    </row>
    <row r="70" spans="1:8">
      <c r="A70" s="424" t="s">
        <v>298</v>
      </c>
      <c r="B70" s="865">
        <v>0</v>
      </c>
      <c r="C70" s="865">
        <v>0</v>
      </c>
      <c r="D70" s="865">
        <v>0</v>
      </c>
      <c r="E70" s="865">
        <v>0</v>
      </c>
      <c r="F70" s="865">
        <v>0</v>
      </c>
      <c r="G70" s="865">
        <v>0</v>
      </c>
      <c r="H70" s="943">
        <v>0</v>
      </c>
    </row>
    <row r="71" spans="1:8">
      <c r="A71" s="426" t="s">
        <v>584</v>
      </c>
      <c r="B71" s="867">
        <v>0</v>
      </c>
      <c r="C71" s="867">
        <v>0</v>
      </c>
      <c r="D71" s="867">
        <v>0</v>
      </c>
      <c r="E71" s="867">
        <v>0</v>
      </c>
      <c r="F71" s="867">
        <v>0</v>
      </c>
      <c r="G71" s="867">
        <v>0</v>
      </c>
      <c r="H71" s="944">
        <v>0</v>
      </c>
    </row>
    <row r="72" spans="1:8">
      <c r="A72" s="426" t="s">
        <v>562</v>
      </c>
      <c r="B72" s="867">
        <v>0</v>
      </c>
      <c r="C72" s="867">
        <v>0</v>
      </c>
      <c r="D72" s="867">
        <v>0</v>
      </c>
      <c r="E72" s="867">
        <v>0</v>
      </c>
      <c r="F72" s="867">
        <v>0</v>
      </c>
      <c r="G72" s="867">
        <v>0</v>
      </c>
      <c r="H72" s="944">
        <v>0</v>
      </c>
    </row>
    <row r="73" spans="1:8">
      <c r="A73" s="424" t="s">
        <v>299</v>
      </c>
      <c r="B73" s="865">
        <v>233702.28</v>
      </c>
      <c r="C73" s="865">
        <v>78040.490000000005</v>
      </c>
      <c r="D73" s="865">
        <v>178662.93000000002</v>
      </c>
      <c r="E73" s="865">
        <v>165655.65999999997</v>
      </c>
      <c r="F73" s="865">
        <v>163690</v>
      </c>
      <c r="G73" s="865">
        <v>113905.18</v>
      </c>
      <c r="H73" s="943">
        <v>291907.32</v>
      </c>
    </row>
    <row r="74" spans="1:8">
      <c r="A74" s="426" t="s">
        <v>585</v>
      </c>
      <c r="B74" s="867">
        <v>233702.28</v>
      </c>
      <c r="C74" s="867">
        <v>78040.490000000005</v>
      </c>
      <c r="D74" s="867">
        <v>178662.93000000002</v>
      </c>
      <c r="E74" s="867">
        <v>165655.65999999997</v>
      </c>
      <c r="F74" s="867">
        <v>163690</v>
      </c>
      <c r="G74" s="867">
        <v>113905.18</v>
      </c>
      <c r="H74" s="944">
        <v>291907.32</v>
      </c>
    </row>
    <row r="75" spans="1:8">
      <c r="A75" s="424" t="s">
        <v>300</v>
      </c>
      <c r="B75" s="865">
        <v>1271590</v>
      </c>
      <c r="C75" s="865">
        <v>1149483</v>
      </c>
      <c r="D75" s="865">
        <v>1499908</v>
      </c>
      <c r="E75" s="865">
        <v>1638123</v>
      </c>
      <c r="F75" s="865">
        <v>1556824</v>
      </c>
      <c r="G75" s="865">
        <v>322593</v>
      </c>
      <c r="H75" s="943">
        <v>1561337</v>
      </c>
    </row>
    <row r="76" spans="1:8">
      <c r="A76" s="426" t="s">
        <v>586</v>
      </c>
      <c r="B76" s="867">
        <v>0</v>
      </c>
      <c r="C76" s="867">
        <v>0</v>
      </c>
      <c r="D76" s="867">
        <v>0</v>
      </c>
      <c r="E76" s="867">
        <v>0</v>
      </c>
      <c r="F76" s="867">
        <v>0</v>
      </c>
      <c r="G76" s="867">
        <v>0</v>
      </c>
      <c r="H76" s="944">
        <v>0</v>
      </c>
    </row>
    <row r="77" spans="1:8">
      <c r="A77" s="426" t="s">
        <v>587</v>
      </c>
      <c r="B77" s="867">
        <v>0</v>
      </c>
      <c r="C77" s="867">
        <v>0</v>
      </c>
      <c r="D77" s="867">
        <v>0</v>
      </c>
      <c r="E77" s="867">
        <v>0</v>
      </c>
      <c r="F77" s="867">
        <v>0</v>
      </c>
      <c r="G77" s="867">
        <v>0</v>
      </c>
      <c r="H77" s="944">
        <v>0</v>
      </c>
    </row>
    <row r="78" spans="1:8">
      <c r="A78" s="426" t="s">
        <v>307</v>
      </c>
      <c r="B78" s="867">
        <v>1271590</v>
      </c>
      <c r="C78" s="867">
        <v>1149483</v>
      </c>
      <c r="D78" s="867">
        <v>1499908</v>
      </c>
      <c r="E78" s="867">
        <v>1638123</v>
      </c>
      <c r="F78" s="867">
        <v>1556824</v>
      </c>
      <c r="G78" s="867">
        <v>322593</v>
      </c>
      <c r="H78" s="944">
        <v>1561337</v>
      </c>
    </row>
    <row r="79" spans="1:8">
      <c r="A79" s="426" t="s">
        <v>588</v>
      </c>
      <c r="B79" s="867">
        <v>0</v>
      </c>
      <c r="C79" s="867">
        <v>0</v>
      </c>
      <c r="D79" s="867">
        <v>0</v>
      </c>
      <c r="E79" s="867">
        <v>0</v>
      </c>
      <c r="F79" s="867">
        <v>0</v>
      </c>
      <c r="G79" s="867">
        <v>0</v>
      </c>
      <c r="H79" s="944">
        <v>0</v>
      </c>
    </row>
    <row r="80" spans="1:8">
      <c r="A80" s="424" t="s">
        <v>308</v>
      </c>
      <c r="B80" s="865">
        <v>4040727.8899999997</v>
      </c>
      <c r="C80" s="865">
        <v>2442523.7999999998</v>
      </c>
      <c r="D80" s="865">
        <v>2331346.46</v>
      </c>
      <c r="E80" s="865">
        <v>2437629.9099999997</v>
      </c>
      <c r="F80" s="865">
        <v>1970298.04</v>
      </c>
      <c r="G80" s="865">
        <v>798937.13</v>
      </c>
      <c r="H80" s="943">
        <v>2108553.46</v>
      </c>
    </row>
    <row r="81" spans="1:8">
      <c r="A81" s="426" t="s">
        <v>589</v>
      </c>
      <c r="B81" s="867">
        <v>0</v>
      </c>
      <c r="C81" s="867">
        <v>0</v>
      </c>
      <c r="D81" s="867">
        <v>0</v>
      </c>
      <c r="E81" s="867">
        <v>0</v>
      </c>
      <c r="F81" s="867">
        <v>0</v>
      </c>
      <c r="G81" s="867">
        <v>0</v>
      </c>
      <c r="H81" s="944">
        <v>0</v>
      </c>
    </row>
    <row r="82" spans="1:8">
      <c r="A82" s="426" t="s">
        <v>443</v>
      </c>
      <c r="B82" s="867">
        <v>4010458.8</v>
      </c>
      <c r="C82" s="867">
        <v>2429715</v>
      </c>
      <c r="D82" s="867">
        <v>2315456</v>
      </c>
      <c r="E82" s="867">
        <v>2395310</v>
      </c>
      <c r="F82" s="867">
        <v>1908880</v>
      </c>
      <c r="G82" s="867">
        <v>779464</v>
      </c>
      <c r="H82" s="944">
        <v>2020844.23</v>
      </c>
    </row>
    <row r="83" spans="1:8">
      <c r="A83" s="427" t="s">
        <v>590</v>
      </c>
      <c r="B83" s="867">
        <v>10812.63</v>
      </c>
      <c r="C83" s="867">
        <v>6040.6299999999992</v>
      </c>
      <c r="D83" s="867">
        <v>9110.17</v>
      </c>
      <c r="E83" s="867">
        <v>14876.82</v>
      </c>
      <c r="F83" s="867">
        <v>15135.25</v>
      </c>
      <c r="G83" s="867">
        <v>9170.43</v>
      </c>
      <c r="H83" s="944">
        <v>28065.910000000003</v>
      </c>
    </row>
    <row r="84" spans="1:8">
      <c r="A84" s="426" t="s">
        <v>591</v>
      </c>
      <c r="B84" s="867">
        <v>0</v>
      </c>
      <c r="C84" s="867">
        <v>0</v>
      </c>
      <c r="D84" s="867">
        <v>0</v>
      </c>
      <c r="E84" s="867">
        <v>0</v>
      </c>
      <c r="F84" s="867">
        <v>0</v>
      </c>
      <c r="G84" s="867">
        <v>0</v>
      </c>
      <c r="H84" s="944">
        <v>0</v>
      </c>
    </row>
    <row r="85" spans="1:8">
      <c r="A85" s="426" t="s">
        <v>592</v>
      </c>
      <c r="B85" s="867">
        <v>19456.46</v>
      </c>
      <c r="C85" s="867">
        <v>6768.17</v>
      </c>
      <c r="D85" s="867">
        <v>6780.2900000000009</v>
      </c>
      <c r="E85" s="867">
        <v>27443.09</v>
      </c>
      <c r="F85" s="867">
        <v>46282.79</v>
      </c>
      <c r="G85" s="867">
        <v>10302.699999999999</v>
      </c>
      <c r="H85" s="944">
        <v>59643.32</v>
      </c>
    </row>
    <row r="86" spans="1:8">
      <c r="A86" s="428" t="s">
        <v>124</v>
      </c>
      <c r="B86" s="868">
        <v>836090195.14999998</v>
      </c>
      <c r="C86" s="868">
        <v>896240195.04999995</v>
      </c>
      <c r="D86" s="868">
        <v>1091097109.26</v>
      </c>
      <c r="E86" s="868">
        <v>1196898285.3000002</v>
      </c>
      <c r="F86" s="868">
        <v>1499267969.8499999</v>
      </c>
      <c r="G86" s="868">
        <v>1009964911.2099999</v>
      </c>
      <c r="H86" s="945">
        <v>1573626717.1899998</v>
      </c>
    </row>
    <row r="87" spans="1:8">
      <c r="A87" s="265" t="s">
        <v>465</v>
      </c>
    </row>
    <row r="88" spans="1:8">
      <c r="A88" s="266" t="s">
        <v>784</v>
      </c>
      <c r="G88" s="487"/>
    </row>
    <row r="89" spans="1:8">
      <c r="A89" s="469" t="s">
        <v>593</v>
      </c>
    </row>
  </sheetData>
  <pageMargins left="0.70866141732283472" right="0.27559055118110237" top="0.74803149606299213" bottom="0.74803149606299213" header="0.31496062992125984" footer="0.31496062992125984"/>
  <pageSetup scale="65"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47"/>
  <dimension ref="A1:Z95"/>
  <sheetViews>
    <sheetView showGridLines="0" zoomScaleNormal="100" zoomScaleSheetLayoutView="90" workbookViewId="0">
      <pane xSplit="1" ySplit="7" topLeftCell="B53" activePane="bottomRight" state="frozen"/>
      <selection pane="topRight" activeCell="B1" sqref="B1"/>
      <selection pane="bottomLeft" activeCell="A8" sqref="A8"/>
      <selection pane="bottomRight" activeCell="M61" sqref="M61"/>
    </sheetView>
  </sheetViews>
  <sheetFormatPr defaultColWidth="11.42578125" defaultRowHeight="12.75"/>
  <cols>
    <col min="1" max="1" width="69.5703125" style="255" customWidth="1"/>
    <col min="2" max="13" width="13.140625" style="448" customWidth="1"/>
    <col min="14" max="14" width="12.7109375" style="448" customWidth="1"/>
    <col min="15" max="15" width="11.42578125" style="255"/>
    <col min="16" max="16" width="33.28515625" style="255" customWidth="1"/>
    <col min="17" max="17" width="17.5703125" style="441" bestFit="1" customWidth="1"/>
    <col min="18" max="22" width="11.42578125" style="255"/>
    <col min="23" max="23" width="14.7109375" style="255" bestFit="1" customWidth="1"/>
    <col min="24" max="16384" width="11.42578125" style="255"/>
  </cols>
  <sheetData>
    <row r="1" spans="1:17">
      <c r="A1" s="422" t="s">
        <v>117</v>
      </c>
      <c r="B1" s="422"/>
      <c r="C1" s="422"/>
      <c r="D1" s="422"/>
      <c r="E1" s="422"/>
      <c r="F1" s="422"/>
      <c r="G1" s="422"/>
      <c r="H1" s="422"/>
      <c r="I1" s="422"/>
      <c r="J1" s="422"/>
      <c r="K1" s="422"/>
      <c r="L1" s="422"/>
      <c r="M1" s="422"/>
      <c r="N1" s="923">
        <v>87</v>
      </c>
    </row>
    <row r="2" spans="1:17" s="208" customFormat="1">
      <c r="A2" s="919"/>
      <c r="B2" s="919"/>
      <c r="C2" s="919"/>
      <c r="D2" s="919"/>
      <c r="E2" s="919"/>
      <c r="F2" s="919"/>
      <c r="G2" s="919"/>
      <c r="H2" s="919"/>
      <c r="I2" s="919"/>
      <c r="J2" s="919"/>
      <c r="K2" s="919"/>
      <c r="L2" s="919"/>
      <c r="M2" s="919"/>
      <c r="N2" s="919"/>
      <c r="Q2" s="921"/>
    </row>
    <row r="3" spans="1:17" ht="11.25" customHeight="1"/>
    <row r="4" spans="1:17">
      <c r="A4" s="256" t="s">
        <v>384</v>
      </c>
    </row>
    <row r="5" spans="1:17">
      <c r="A5" s="256" t="s">
        <v>848</v>
      </c>
    </row>
    <row r="6" spans="1:17">
      <c r="A6" s="255" t="s">
        <v>185</v>
      </c>
    </row>
    <row r="7" spans="1:17">
      <c r="A7" s="422" t="s">
        <v>617</v>
      </c>
      <c r="B7" s="875" t="s">
        <v>190</v>
      </c>
      <c r="C7" s="875" t="s">
        <v>156</v>
      </c>
      <c r="D7" s="875" t="s">
        <v>157</v>
      </c>
      <c r="E7" s="875" t="s">
        <v>158</v>
      </c>
      <c r="F7" s="875" t="s">
        <v>159</v>
      </c>
      <c r="G7" s="875" t="s">
        <v>160</v>
      </c>
      <c r="H7" s="875" t="s">
        <v>161</v>
      </c>
      <c r="I7" s="875" t="s">
        <v>162</v>
      </c>
      <c r="J7" s="875" t="s">
        <v>163</v>
      </c>
      <c r="K7" s="875" t="s">
        <v>164</v>
      </c>
      <c r="L7" s="875" t="s">
        <v>165</v>
      </c>
      <c r="M7" s="875" t="s">
        <v>166</v>
      </c>
      <c r="N7" s="875" t="s">
        <v>77</v>
      </c>
    </row>
    <row r="8" spans="1:17">
      <c r="A8" s="424" t="s">
        <v>186</v>
      </c>
      <c r="B8" s="865">
        <v>63065193.240000002</v>
      </c>
      <c r="C8" s="865">
        <v>72490494.010000005</v>
      </c>
      <c r="D8" s="865">
        <v>128695305.97</v>
      </c>
      <c r="E8" s="865">
        <v>246186996.12</v>
      </c>
      <c r="F8" s="865">
        <v>94028746.099999994</v>
      </c>
      <c r="G8" s="865">
        <v>155985103.06000003</v>
      </c>
      <c r="H8" s="865">
        <v>256987294.45999998</v>
      </c>
      <c r="I8" s="865">
        <v>98168296.769999996</v>
      </c>
      <c r="J8" s="865">
        <v>118718122.18000001</v>
      </c>
      <c r="K8" s="865">
        <v>147930325.59000003</v>
      </c>
      <c r="L8" s="865">
        <v>103286250.12</v>
      </c>
      <c r="M8" s="865">
        <v>106630764.13</v>
      </c>
      <c r="N8" s="865">
        <v>1592172891.75</v>
      </c>
      <c r="O8" s="371"/>
      <c r="P8" s="521"/>
    </row>
    <row r="9" spans="1:17">
      <c r="A9" s="425" t="s">
        <v>303</v>
      </c>
      <c r="B9" s="866">
        <v>37729377.920000002</v>
      </c>
      <c r="C9" s="866">
        <v>33075655.830000006</v>
      </c>
      <c r="D9" s="866">
        <v>79623442.710000008</v>
      </c>
      <c r="E9" s="866">
        <v>39972077.719999999</v>
      </c>
      <c r="F9" s="866">
        <v>34631334.520000003</v>
      </c>
      <c r="G9" s="866">
        <v>51813838.790000007</v>
      </c>
      <c r="H9" s="866">
        <v>50030931.480000004</v>
      </c>
      <c r="I9" s="866">
        <v>40051177.04999999</v>
      </c>
      <c r="J9" s="866">
        <v>36854283.579999998</v>
      </c>
      <c r="K9" s="866">
        <v>24461159.219999999</v>
      </c>
      <c r="L9" s="866">
        <v>28322266.630000006</v>
      </c>
      <c r="M9" s="866">
        <v>37414711.379999995</v>
      </c>
      <c r="N9" s="866">
        <v>493980256.83000004</v>
      </c>
      <c r="O9" s="371"/>
      <c r="P9" s="521"/>
    </row>
    <row r="10" spans="1:17">
      <c r="A10" s="426" t="s">
        <v>539</v>
      </c>
      <c r="B10" s="867">
        <v>14464075.32</v>
      </c>
      <c r="C10" s="867">
        <v>16907619.800000001</v>
      </c>
      <c r="D10" s="867">
        <v>64618481.140000001</v>
      </c>
      <c r="E10" s="867">
        <v>21796971.530000001</v>
      </c>
      <c r="F10" s="867">
        <v>15948658.060000001</v>
      </c>
      <c r="G10" s="867">
        <v>33221644.170000002</v>
      </c>
      <c r="H10" s="867">
        <v>30066491.289999999</v>
      </c>
      <c r="I10" s="867">
        <v>18340633.379999999</v>
      </c>
      <c r="J10" s="867">
        <v>17904071.699999999</v>
      </c>
      <c r="K10" s="867">
        <v>5290548.0599999996</v>
      </c>
      <c r="L10" s="867">
        <v>6410962.8200000003</v>
      </c>
      <c r="M10" s="867">
        <v>15247827.630000001</v>
      </c>
      <c r="N10" s="867">
        <v>260217984.89999998</v>
      </c>
      <c r="O10" s="371"/>
      <c r="P10" s="521"/>
    </row>
    <row r="11" spans="1:17">
      <c r="A11" s="426" t="s">
        <v>540</v>
      </c>
      <c r="B11" s="867">
        <v>15845729.99</v>
      </c>
      <c r="C11" s="867">
        <v>11578238.82</v>
      </c>
      <c r="D11" s="867">
        <v>11138113.59</v>
      </c>
      <c r="E11" s="867">
        <v>12727790.02</v>
      </c>
      <c r="F11" s="867">
        <v>14811404.74</v>
      </c>
      <c r="G11" s="867">
        <v>13121000.1</v>
      </c>
      <c r="H11" s="867">
        <v>14785583.02</v>
      </c>
      <c r="I11" s="867">
        <v>16226414.25</v>
      </c>
      <c r="J11" s="867">
        <v>13332070.789999999</v>
      </c>
      <c r="K11" s="867">
        <v>13882125.5</v>
      </c>
      <c r="L11" s="867">
        <v>16906922.030000001</v>
      </c>
      <c r="M11" s="867">
        <v>16073775.859999999</v>
      </c>
      <c r="N11" s="867">
        <v>170429168.70999998</v>
      </c>
      <c r="O11" s="371"/>
      <c r="P11" s="521"/>
    </row>
    <row r="12" spans="1:17">
      <c r="A12" s="426" t="s">
        <v>541</v>
      </c>
      <c r="B12" s="867">
        <v>6353528.46</v>
      </c>
      <c r="C12" s="867">
        <v>3405712.87</v>
      </c>
      <c r="D12" s="867">
        <v>2624054.12</v>
      </c>
      <c r="E12" s="867">
        <v>4299906.67</v>
      </c>
      <c r="F12" s="867">
        <v>2665717.58</v>
      </c>
      <c r="G12" s="867">
        <v>4111314.2</v>
      </c>
      <c r="H12" s="867">
        <v>3568853.32</v>
      </c>
      <c r="I12" s="867">
        <v>4043629.26</v>
      </c>
      <c r="J12" s="867">
        <v>3958573.16</v>
      </c>
      <c r="K12" s="867">
        <v>3600176.07</v>
      </c>
      <c r="L12" s="867">
        <v>3468168.53</v>
      </c>
      <c r="M12" s="867">
        <v>4413977.62</v>
      </c>
      <c r="N12" s="867">
        <v>46513611.859999999</v>
      </c>
      <c r="O12" s="371"/>
      <c r="P12" s="521"/>
    </row>
    <row r="13" spans="1:17">
      <c r="A13" s="426" t="s">
        <v>542</v>
      </c>
      <c r="B13" s="867">
        <v>1697.05</v>
      </c>
      <c r="C13" s="867">
        <v>34.39</v>
      </c>
      <c r="D13" s="867">
        <v>516.9</v>
      </c>
      <c r="E13" s="867">
        <v>11.09</v>
      </c>
      <c r="F13" s="867">
        <v>2666.66</v>
      </c>
      <c r="G13" s="867">
        <v>0</v>
      </c>
      <c r="H13" s="867">
        <v>0</v>
      </c>
      <c r="I13" s="867">
        <v>0</v>
      </c>
      <c r="J13" s="867">
        <v>17580.009999999998</v>
      </c>
      <c r="K13" s="867">
        <v>66814.8</v>
      </c>
      <c r="L13" s="867">
        <v>6365.94</v>
      </c>
      <c r="M13" s="867">
        <v>0</v>
      </c>
      <c r="N13" s="867">
        <v>95686.84</v>
      </c>
      <c r="O13" s="371"/>
      <c r="P13" s="521"/>
    </row>
    <row r="14" spans="1:17">
      <c r="A14" s="426" t="s">
        <v>543</v>
      </c>
      <c r="B14" s="867">
        <v>581629.29</v>
      </c>
      <c r="C14" s="867">
        <v>588747.39</v>
      </c>
      <c r="D14" s="867">
        <v>645343.99</v>
      </c>
      <c r="E14" s="867">
        <v>636883.26</v>
      </c>
      <c r="F14" s="867">
        <v>674085.33</v>
      </c>
      <c r="G14" s="867">
        <v>676362.53</v>
      </c>
      <c r="H14" s="867">
        <v>900250.58</v>
      </c>
      <c r="I14" s="867">
        <v>675107.68</v>
      </c>
      <c r="J14" s="867">
        <v>795678.51</v>
      </c>
      <c r="K14" s="867">
        <v>872622.54</v>
      </c>
      <c r="L14" s="867">
        <v>764412.96</v>
      </c>
      <c r="M14" s="867">
        <v>871949.33</v>
      </c>
      <c r="N14" s="867">
        <v>8683073.3899999987</v>
      </c>
      <c r="O14" s="371"/>
      <c r="P14" s="521"/>
    </row>
    <row r="15" spans="1:17">
      <c r="A15" s="426" t="s">
        <v>544</v>
      </c>
      <c r="B15" s="867">
        <v>44239.09</v>
      </c>
      <c r="C15" s="867">
        <v>120040.94</v>
      </c>
      <c r="D15" s="867">
        <v>109843.81</v>
      </c>
      <c r="E15" s="867">
        <v>52835.46</v>
      </c>
      <c r="F15" s="867">
        <v>64923.11</v>
      </c>
      <c r="G15" s="867">
        <v>52432.4</v>
      </c>
      <c r="H15" s="867">
        <v>67246.64</v>
      </c>
      <c r="I15" s="867">
        <v>132939.60999999999</v>
      </c>
      <c r="J15" s="867">
        <v>157697.32</v>
      </c>
      <c r="K15" s="867">
        <v>80089.289999999994</v>
      </c>
      <c r="L15" s="867">
        <v>84667.94</v>
      </c>
      <c r="M15" s="867">
        <v>78758.289999999994</v>
      </c>
      <c r="N15" s="867">
        <v>1045713.9000000001</v>
      </c>
      <c r="O15" s="371"/>
      <c r="P15" s="521"/>
    </row>
    <row r="16" spans="1:17" s="256" customFormat="1">
      <c r="A16" s="426" t="s">
        <v>545</v>
      </c>
      <c r="B16" s="867">
        <v>438478.72000000003</v>
      </c>
      <c r="C16" s="867">
        <v>475261.62</v>
      </c>
      <c r="D16" s="867">
        <v>487089.16</v>
      </c>
      <c r="E16" s="867">
        <v>457679.69</v>
      </c>
      <c r="F16" s="867">
        <v>463879.04</v>
      </c>
      <c r="G16" s="867">
        <v>631085.39</v>
      </c>
      <c r="H16" s="867">
        <v>642506.63</v>
      </c>
      <c r="I16" s="867">
        <v>632452.87</v>
      </c>
      <c r="J16" s="867">
        <v>688612.09</v>
      </c>
      <c r="K16" s="867">
        <v>668782.96000000008</v>
      </c>
      <c r="L16" s="867">
        <v>680766.41</v>
      </c>
      <c r="M16" s="867">
        <v>728422.65</v>
      </c>
      <c r="N16" s="867">
        <v>6995017.2300000004</v>
      </c>
      <c r="O16" s="522"/>
      <c r="P16" s="523"/>
      <c r="Q16" s="442"/>
    </row>
    <row r="17" spans="1:17">
      <c r="A17" s="425" t="s">
        <v>294</v>
      </c>
      <c r="B17" s="866">
        <v>16204875.139999999</v>
      </c>
      <c r="C17" s="866">
        <v>26506530.379999999</v>
      </c>
      <c r="D17" s="866">
        <v>37110926.949999996</v>
      </c>
      <c r="E17" s="866">
        <v>182468237.28</v>
      </c>
      <c r="F17" s="866">
        <v>44583844.32</v>
      </c>
      <c r="G17" s="866">
        <v>62749894.720000006</v>
      </c>
      <c r="H17" s="866">
        <v>101788328.47</v>
      </c>
      <c r="I17" s="866">
        <v>42683979.119999997</v>
      </c>
      <c r="J17" s="866">
        <v>60413608.890000008</v>
      </c>
      <c r="K17" s="866">
        <v>67577722.120000005</v>
      </c>
      <c r="L17" s="866">
        <v>47447056.859999999</v>
      </c>
      <c r="M17" s="866">
        <v>42768153.600000001</v>
      </c>
      <c r="N17" s="866">
        <v>732303157.85000002</v>
      </c>
      <c r="O17" s="371"/>
      <c r="P17" s="521"/>
    </row>
    <row r="18" spans="1:17">
      <c r="A18" s="426" t="s">
        <v>546</v>
      </c>
      <c r="B18" s="867">
        <v>15480210.08</v>
      </c>
      <c r="C18" s="867">
        <v>25905053.329999998</v>
      </c>
      <c r="D18" s="867">
        <v>36556580.07</v>
      </c>
      <c r="E18" s="867">
        <v>180937470.53999999</v>
      </c>
      <c r="F18" s="867">
        <v>43096574.759999998</v>
      </c>
      <c r="G18" s="867">
        <v>61392417.600000001</v>
      </c>
      <c r="H18" s="867">
        <v>100612266.33</v>
      </c>
      <c r="I18" s="867">
        <v>41304863</v>
      </c>
      <c r="J18" s="867">
        <v>54446685.460000001</v>
      </c>
      <c r="K18" s="867">
        <v>66561175.290000007</v>
      </c>
      <c r="L18" s="867">
        <v>46276933.210000001</v>
      </c>
      <c r="M18" s="867">
        <v>41651081.780000001</v>
      </c>
      <c r="N18" s="867">
        <v>714221311.44999993</v>
      </c>
      <c r="O18" s="371"/>
      <c r="P18" s="521"/>
    </row>
    <row r="19" spans="1:17">
      <c r="A19" s="426" t="s">
        <v>547</v>
      </c>
      <c r="B19" s="867">
        <v>0</v>
      </c>
      <c r="C19" s="867">
        <v>0</v>
      </c>
      <c r="D19" s="867">
        <v>0</v>
      </c>
      <c r="E19" s="867">
        <v>0</v>
      </c>
      <c r="F19" s="867">
        <v>0</v>
      </c>
      <c r="G19" s="867">
        <v>0</v>
      </c>
      <c r="H19" s="867">
        <v>0</v>
      </c>
      <c r="I19" s="867">
        <v>0</v>
      </c>
      <c r="J19" s="867">
        <v>0</v>
      </c>
      <c r="K19" s="867">
        <v>0</v>
      </c>
      <c r="L19" s="867">
        <v>0</v>
      </c>
      <c r="M19" s="867">
        <v>0</v>
      </c>
      <c r="N19" s="867">
        <v>0</v>
      </c>
      <c r="O19" s="371"/>
      <c r="P19" s="521"/>
    </row>
    <row r="20" spans="1:17">
      <c r="A20" s="426" t="s">
        <v>548</v>
      </c>
      <c r="B20" s="867">
        <v>0</v>
      </c>
      <c r="C20" s="867">
        <v>0</v>
      </c>
      <c r="D20" s="867">
        <v>0</v>
      </c>
      <c r="E20" s="867">
        <v>0</v>
      </c>
      <c r="F20" s="867">
        <v>0</v>
      </c>
      <c r="G20" s="867">
        <v>0</v>
      </c>
      <c r="H20" s="867">
        <v>0</v>
      </c>
      <c r="I20" s="867">
        <v>0</v>
      </c>
      <c r="J20" s="867">
        <v>0</v>
      </c>
      <c r="K20" s="867">
        <v>0</v>
      </c>
      <c r="L20" s="867">
        <v>0</v>
      </c>
      <c r="M20" s="867">
        <v>0</v>
      </c>
      <c r="N20" s="867">
        <v>0</v>
      </c>
      <c r="O20" s="371"/>
      <c r="P20" s="521"/>
    </row>
    <row r="21" spans="1:17">
      <c r="A21" s="426" t="s">
        <v>549</v>
      </c>
      <c r="B21" s="867">
        <v>722348.74</v>
      </c>
      <c r="C21" s="867">
        <v>600369.94999999995</v>
      </c>
      <c r="D21" s="867">
        <v>551265.24</v>
      </c>
      <c r="E21" s="867">
        <v>1529545.73</v>
      </c>
      <c r="F21" s="867">
        <v>1486257.78</v>
      </c>
      <c r="G21" s="867">
        <v>1356151.92</v>
      </c>
      <c r="H21" s="867">
        <v>1174665.5900000001</v>
      </c>
      <c r="I21" s="867">
        <v>1377462.16</v>
      </c>
      <c r="J21" s="867">
        <v>1342972.45</v>
      </c>
      <c r="K21" s="867">
        <v>1014655.77</v>
      </c>
      <c r="L21" s="867">
        <v>1168419.4099999999</v>
      </c>
      <c r="M21" s="867">
        <v>1115132.58</v>
      </c>
      <c r="N21" s="867">
        <v>13439247.319999998</v>
      </c>
      <c r="O21" s="371"/>
      <c r="P21" s="521"/>
    </row>
    <row r="22" spans="1:17" s="256" customFormat="1">
      <c r="A22" s="426" t="s">
        <v>550</v>
      </c>
      <c r="B22" s="867">
        <v>0</v>
      </c>
      <c r="C22" s="867">
        <v>0</v>
      </c>
      <c r="D22" s="867">
        <v>0</v>
      </c>
      <c r="E22" s="867">
        <v>0</v>
      </c>
      <c r="F22" s="867">
        <v>0</v>
      </c>
      <c r="G22" s="867">
        <v>0</v>
      </c>
      <c r="H22" s="867">
        <v>0</v>
      </c>
      <c r="I22" s="867">
        <v>0</v>
      </c>
      <c r="J22" s="867">
        <v>0</v>
      </c>
      <c r="K22" s="867">
        <v>0</v>
      </c>
      <c r="L22" s="867">
        <v>0</v>
      </c>
      <c r="M22" s="867">
        <v>0</v>
      </c>
      <c r="N22" s="867">
        <v>0</v>
      </c>
      <c r="O22" s="371"/>
      <c r="P22" s="521"/>
      <c r="Q22" s="442"/>
    </row>
    <row r="23" spans="1:17">
      <c r="A23" s="426" t="s">
        <v>551</v>
      </c>
      <c r="B23" s="867">
        <v>0</v>
      </c>
      <c r="C23" s="867">
        <v>0</v>
      </c>
      <c r="D23" s="867">
        <v>0</v>
      </c>
      <c r="E23" s="867">
        <v>0</v>
      </c>
      <c r="F23" s="867">
        <v>0</v>
      </c>
      <c r="G23" s="867">
        <v>0</v>
      </c>
      <c r="H23" s="867">
        <v>0</v>
      </c>
      <c r="I23" s="867">
        <v>0</v>
      </c>
      <c r="J23" s="867">
        <v>0</v>
      </c>
      <c r="K23" s="867">
        <v>0</v>
      </c>
      <c r="L23" s="867">
        <v>0</v>
      </c>
      <c r="M23" s="867">
        <v>0</v>
      </c>
      <c r="N23" s="867">
        <v>0</v>
      </c>
      <c r="O23" s="371"/>
      <c r="P23" s="521"/>
    </row>
    <row r="24" spans="1:17">
      <c r="A24" s="426" t="s">
        <v>552</v>
      </c>
      <c r="B24" s="867">
        <v>570.58000000000004</v>
      </c>
      <c r="C24" s="867">
        <v>68.78</v>
      </c>
      <c r="D24" s="867">
        <v>1033.8</v>
      </c>
      <c r="E24" s="867">
        <v>22.18</v>
      </c>
      <c r="F24" s="867">
        <v>0</v>
      </c>
      <c r="G24" s="867">
        <v>0</v>
      </c>
      <c r="H24" s="867">
        <v>0</v>
      </c>
      <c r="I24" s="867">
        <v>0</v>
      </c>
      <c r="J24" s="867">
        <v>35160.019999999997</v>
      </c>
      <c r="K24" s="867">
        <v>296.26</v>
      </c>
      <c r="L24" s="867">
        <v>0</v>
      </c>
      <c r="M24" s="867">
        <v>0</v>
      </c>
      <c r="N24" s="867">
        <v>37151.619999999995</v>
      </c>
      <c r="O24" s="371"/>
      <c r="P24" s="521"/>
    </row>
    <row r="25" spans="1:17">
      <c r="A25" s="426" t="s">
        <v>553</v>
      </c>
      <c r="B25" s="867">
        <v>285.29000000000002</v>
      </c>
      <c r="C25" s="867">
        <v>34.39</v>
      </c>
      <c r="D25" s="867">
        <v>516.9</v>
      </c>
      <c r="E25" s="867">
        <v>11.09</v>
      </c>
      <c r="F25" s="867">
        <v>0</v>
      </c>
      <c r="G25" s="867">
        <v>0</v>
      </c>
      <c r="H25" s="867">
        <v>0</v>
      </c>
      <c r="I25" s="867">
        <v>0</v>
      </c>
      <c r="J25" s="867">
        <v>4569928.5999999996</v>
      </c>
      <c r="K25" s="867">
        <v>148.13</v>
      </c>
      <c r="L25" s="867">
        <v>0</v>
      </c>
      <c r="M25" s="867">
        <v>0</v>
      </c>
      <c r="N25" s="867">
        <v>4570924.3999999994</v>
      </c>
      <c r="O25" s="371"/>
      <c r="P25" s="521"/>
    </row>
    <row r="26" spans="1:17">
      <c r="A26" s="426" t="s">
        <v>554</v>
      </c>
      <c r="B26" s="867">
        <v>1460.45</v>
      </c>
      <c r="C26" s="867">
        <v>1003.93</v>
      </c>
      <c r="D26" s="867">
        <v>1530.94</v>
      </c>
      <c r="E26" s="867">
        <v>1187.74</v>
      </c>
      <c r="F26" s="867">
        <v>1011.78</v>
      </c>
      <c r="G26" s="867">
        <v>1325.2</v>
      </c>
      <c r="H26" s="867">
        <v>1396.55</v>
      </c>
      <c r="I26" s="867">
        <v>1653.96</v>
      </c>
      <c r="J26" s="867">
        <v>18862.36</v>
      </c>
      <c r="K26" s="867">
        <v>1446.67</v>
      </c>
      <c r="L26" s="867">
        <v>1704.24</v>
      </c>
      <c r="M26" s="867">
        <v>1939.24</v>
      </c>
      <c r="N26" s="867">
        <v>34523.060000000005</v>
      </c>
      <c r="O26" s="371"/>
      <c r="P26" s="521"/>
    </row>
    <row r="27" spans="1:17">
      <c r="A27" s="425" t="s">
        <v>293</v>
      </c>
      <c r="B27" s="866">
        <v>7354928.0099999998</v>
      </c>
      <c r="C27" s="866">
        <v>11500446.729999999</v>
      </c>
      <c r="D27" s="866">
        <v>10034146.949999999</v>
      </c>
      <c r="E27" s="866">
        <v>21514666.600000001</v>
      </c>
      <c r="F27" s="866">
        <v>12344712.82</v>
      </c>
      <c r="G27" s="866">
        <v>38687585.5</v>
      </c>
      <c r="H27" s="866">
        <v>102186364.34999999</v>
      </c>
      <c r="I27" s="866">
        <v>12970589.699999999</v>
      </c>
      <c r="J27" s="866">
        <v>18131797.34</v>
      </c>
      <c r="K27" s="866">
        <v>52667161.140000001</v>
      </c>
      <c r="L27" s="866">
        <v>24731800.5</v>
      </c>
      <c r="M27" s="866">
        <v>23840774.969999999</v>
      </c>
      <c r="N27" s="866">
        <v>335964974.61000001</v>
      </c>
      <c r="O27" s="371"/>
      <c r="P27" s="521"/>
    </row>
    <row r="28" spans="1:17">
      <c r="A28" s="426" t="s">
        <v>555</v>
      </c>
      <c r="B28" s="867">
        <v>985001.42</v>
      </c>
      <c r="C28" s="867">
        <v>252701.61</v>
      </c>
      <c r="D28" s="867">
        <v>304295.12</v>
      </c>
      <c r="E28" s="867">
        <v>821712.55</v>
      </c>
      <c r="F28" s="867">
        <v>33502.33</v>
      </c>
      <c r="G28" s="867">
        <v>936200.25</v>
      </c>
      <c r="H28" s="867">
        <v>2850000</v>
      </c>
      <c r="I28" s="867">
        <v>1561026.72</v>
      </c>
      <c r="J28" s="867">
        <v>3243065.97</v>
      </c>
      <c r="K28" s="867">
        <v>2854139.12</v>
      </c>
      <c r="L28" s="867">
        <v>2717183.44</v>
      </c>
      <c r="M28" s="867">
        <v>2872384.15</v>
      </c>
      <c r="N28" s="867">
        <v>19431212.68</v>
      </c>
      <c r="O28" s="371"/>
      <c r="P28" s="521"/>
    </row>
    <row r="29" spans="1:17">
      <c r="A29" s="426" t="s">
        <v>556</v>
      </c>
      <c r="B29" s="867">
        <v>25367.59</v>
      </c>
      <c r="C29" s="867">
        <v>24881.11</v>
      </c>
      <c r="D29" s="867">
        <v>25738.94</v>
      </c>
      <c r="E29" s="867">
        <v>22771.17</v>
      </c>
      <c r="F29" s="867">
        <v>15992.58</v>
      </c>
      <c r="G29" s="867">
        <v>15968.95</v>
      </c>
      <c r="H29" s="867">
        <v>15968.95</v>
      </c>
      <c r="I29" s="867">
        <v>16449.400000000001</v>
      </c>
      <c r="J29" s="867">
        <v>43403.7</v>
      </c>
      <c r="K29" s="867">
        <v>9094.9500000000007</v>
      </c>
      <c r="L29" s="867">
        <v>4691.1899999999996</v>
      </c>
      <c r="M29" s="867">
        <v>4708.7700000000004</v>
      </c>
      <c r="N29" s="867">
        <v>225037.30000000002</v>
      </c>
      <c r="O29" s="371"/>
      <c r="P29" s="521"/>
    </row>
    <row r="30" spans="1:17">
      <c r="A30" s="426" t="s">
        <v>557</v>
      </c>
      <c r="B30" s="867">
        <v>2337467.63</v>
      </c>
      <c r="C30" s="867">
        <v>3282209.05</v>
      </c>
      <c r="D30" s="867">
        <v>1849834.28</v>
      </c>
      <c r="E30" s="867">
        <v>2028479.62</v>
      </c>
      <c r="F30" s="867">
        <v>1551985.36</v>
      </c>
      <c r="G30" s="867">
        <v>2055499.67</v>
      </c>
      <c r="H30" s="867">
        <v>2777698.78</v>
      </c>
      <c r="I30" s="867">
        <v>2086780.19</v>
      </c>
      <c r="J30" s="867">
        <v>2059114.24</v>
      </c>
      <c r="K30" s="867">
        <v>2271518.1800000002</v>
      </c>
      <c r="L30" s="867">
        <v>2455275.9</v>
      </c>
      <c r="M30" s="867">
        <v>2055272.34</v>
      </c>
      <c r="N30" s="867">
        <v>26811135.239999995</v>
      </c>
      <c r="O30" s="371"/>
      <c r="P30" s="521"/>
    </row>
    <row r="31" spans="1:17" s="124" customFormat="1">
      <c r="A31" s="426" t="s">
        <v>558</v>
      </c>
      <c r="B31" s="867">
        <v>161296.46</v>
      </c>
      <c r="C31" s="867">
        <v>132000.01999999999</v>
      </c>
      <c r="D31" s="867">
        <v>154278</v>
      </c>
      <c r="E31" s="867">
        <v>311351.81999999995</v>
      </c>
      <c r="F31" s="867">
        <v>373416.78</v>
      </c>
      <c r="G31" s="867">
        <v>395620.03</v>
      </c>
      <c r="H31" s="867">
        <v>167471.96000000002</v>
      </c>
      <c r="I31" s="867">
        <v>142821.66999999998</v>
      </c>
      <c r="J31" s="867">
        <v>182487.52</v>
      </c>
      <c r="K31" s="867">
        <v>149040.26</v>
      </c>
      <c r="L31" s="867">
        <v>145066.87</v>
      </c>
      <c r="M31" s="867">
        <v>136433.95000000001</v>
      </c>
      <c r="N31" s="867">
        <v>2451285.3400000003</v>
      </c>
      <c r="O31" s="602"/>
      <c r="P31" s="521"/>
      <c r="Q31" s="194"/>
    </row>
    <row r="32" spans="1:17">
      <c r="A32" s="426" t="s">
        <v>559</v>
      </c>
      <c r="B32" s="867">
        <v>126403</v>
      </c>
      <c r="C32" s="867">
        <v>133417.60000000001</v>
      </c>
      <c r="D32" s="867">
        <v>133417.60000000001</v>
      </c>
      <c r="E32" s="867">
        <v>133717.22</v>
      </c>
      <c r="F32" s="867">
        <v>133417.60000000001</v>
      </c>
      <c r="G32" s="867">
        <v>133417.60000000001</v>
      </c>
      <c r="H32" s="867">
        <v>133417.60000000001</v>
      </c>
      <c r="I32" s="867">
        <v>133417.60000000001</v>
      </c>
      <c r="J32" s="867">
        <v>133417.60000000001</v>
      </c>
      <c r="K32" s="867">
        <v>133417.60000000001</v>
      </c>
      <c r="L32" s="867">
        <v>133417.60000000001</v>
      </c>
      <c r="M32" s="867">
        <v>133417.60000000001</v>
      </c>
      <c r="N32" s="867">
        <v>1594296.2200000004</v>
      </c>
      <c r="O32" s="371"/>
      <c r="P32" s="521"/>
    </row>
    <row r="33" spans="1:26">
      <c r="A33" s="426" t="s">
        <v>560</v>
      </c>
      <c r="B33" s="867">
        <v>150825.57999999999</v>
      </c>
      <c r="C33" s="867">
        <v>3791990.06</v>
      </c>
      <c r="D33" s="867">
        <v>2647475.38</v>
      </c>
      <c r="E33" s="867">
        <v>3602643.15</v>
      </c>
      <c r="F33" s="867">
        <v>2791393.19</v>
      </c>
      <c r="G33" s="867">
        <v>2965302.33</v>
      </c>
      <c r="H33" s="867">
        <v>3258348.35</v>
      </c>
      <c r="I33" s="867">
        <v>2197618.85</v>
      </c>
      <c r="J33" s="867">
        <v>3801042.31</v>
      </c>
      <c r="K33" s="867">
        <v>949676.9</v>
      </c>
      <c r="L33" s="867">
        <v>2812329.23</v>
      </c>
      <c r="M33" s="867">
        <v>3542639.73</v>
      </c>
      <c r="N33" s="867">
        <v>32511285.059999999</v>
      </c>
      <c r="O33" s="371"/>
      <c r="P33" s="521"/>
    </row>
    <row r="34" spans="1:26">
      <c r="A34" s="426" t="s">
        <v>561</v>
      </c>
      <c r="B34" s="867">
        <v>2541183.9900000002</v>
      </c>
      <c r="C34" s="867">
        <v>1676507.35</v>
      </c>
      <c r="D34" s="867">
        <v>2477338.21</v>
      </c>
      <c r="E34" s="867">
        <v>2987148.51</v>
      </c>
      <c r="F34" s="867">
        <v>3051071.8</v>
      </c>
      <c r="G34" s="867">
        <v>2701975.65</v>
      </c>
      <c r="H34" s="867">
        <v>2641502.6800000002</v>
      </c>
      <c r="I34" s="867">
        <v>3175486.73</v>
      </c>
      <c r="J34" s="867">
        <v>2815723.89</v>
      </c>
      <c r="K34" s="867">
        <v>2583796.04</v>
      </c>
      <c r="L34" s="867">
        <v>3310104.08</v>
      </c>
      <c r="M34" s="867">
        <v>3249311.54</v>
      </c>
      <c r="N34" s="867">
        <v>33211150.469999999</v>
      </c>
      <c r="O34" s="371"/>
      <c r="P34" s="521"/>
    </row>
    <row r="35" spans="1:26">
      <c r="A35" s="426" t="s">
        <v>562</v>
      </c>
      <c r="B35" s="867">
        <v>1027382.34</v>
      </c>
      <c r="C35" s="867">
        <v>2206739.9300000002</v>
      </c>
      <c r="D35" s="867">
        <v>2441769.42</v>
      </c>
      <c r="E35" s="867">
        <v>11606842.560000001</v>
      </c>
      <c r="F35" s="867">
        <v>4393933.18</v>
      </c>
      <c r="G35" s="867">
        <v>29483601.02</v>
      </c>
      <c r="H35" s="867">
        <v>90341956.030000001</v>
      </c>
      <c r="I35" s="867">
        <v>3656988.54</v>
      </c>
      <c r="J35" s="867">
        <v>5853542.1100000003</v>
      </c>
      <c r="K35" s="867">
        <v>43716478.090000004</v>
      </c>
      <c r="L35" s="867">
        <v>13153732.189999999</v>
      </c>
      <c r="M35" s="867">
        <v>11846606.890000001</v>
      </c>
      <c r="N35" s="867">
        <v>219729572.30000001</v>
      </c>
      <c r="O35" s="371"/>
      <c r="P35" s="521"/>
    </row>
    <row r="36" spans="1:26">
      <c r="A36" s="425" t="s">
        <v>291</v>
      </c>
      <c r="B36" s="866">
        <v>1776012.17</v>
      </c>
      <c r="C36" s="866">
        <v>1407861.0699999998</v>
      </c>
      <c r="D36" s="866">
        <v>1926789.36</v>
      </c>
      <c r="E36" s="866">
        <v>2232014.52</v>
      </c>
      <c r="F36" s="866">
        <v>2468854.44</v>
      </c>
      <c r="G36" s="866">
        <v>2733784.05</v>
      </c>
      <c r="H36" s="866">
        <v>2981670.16</v>
      </c>
      <c r="I36" s="866">
        <v>2462550.9</v>
      </c>
      <c r="J36" s="866">
        <v>3318432.3699999996</v>
      </c>
      <c r="K36" s="866">
        <v>3224283.1100000003</v>
      </c>
      <c r="L36" s="866">
        <v>2785126.13</v>
      </c>
      <c r="M36" s="866">
        <v>2607124.1799999997</v>
      </c>
      <c r="N36" s="866">
        <v>29924502.459999997</v>
      </c>
      <c r="O36" s="371"/>
      <c r="P36" s="521"/>
    </row>
    <row r="37" spans="1:26">
      <c r="A37" s="424" t="s">
        <v>188</v>
      </c>
      <c r="B37" s="865">
        <v>79933094.13000001</v>
      </c>
      <c r="C37" s="865">
        <v>104570710.95999999</v>
      </c>
      <c r="D37" s="865">
        <v>230707949.03</v>
      </c>
      <c r="E37" s="865">
        <v>187416047.76999998</v>
      </c>
      <c r="F37" s="865">
        <v>200094913.87</v>
      </c>
      <c r="G37" s="865">
        <v>180081786.70000005</v>
      </c>
      <c r="H37" s="865">
        <v>210996274.34000003</v>
      </c>
      <c r="I37" s="865">
        <v>210339785.99000001</v>
      </c>
      <c r="J37" s="865">
        <v>244665933.02999997</v>
      </c>
      <c r="K37" s="865">
        <v>260881858.74000001</v>
      </c>
      <c r="L37" s="865">
        <v>245677943.93000001</v>
      </c>
      <c r="M37" s="865">
        <v>230388204.94999996</v>
      </c>
      <c r="N37" s="865">
        <v>2385754503.4400001</v>
      </c>
      <c r="O37" s="602"/>
      <c r="P37" s="521"/>
    </row>
    <row r="38" spans="1:26">
      <c r="A38" s="426" t="s">
        <v>563</v>
      </c>
      <c r="B38" s="867">
        <v>55481852.219999999</v>
      </c>
      <c r="C38" s="867">
        <v>71305894.549999997</v>
      </c>
      <c r="D38" s="867">
        <v>129490688.43000001</v>
      </c>
      <c r="E38" s="867">
        <v>102225450.36</v>
      </c>
      <c r="F38" s="867">
        <v>134663019.41</v>
      </c>
      <c r="G38" s="867">
        <v>129979571.93000001</v>
      </c>
      <c r="H38" s="867">
        <v>144863118.52000001</v>
      </c>
      <c r="I38" s="867">
        <v>153805331.84999999</v>
      </c>
      <c r="J38" s="867">
        <v>147458877.41</v>
      </c>
      <c r="K38" s="867">
        <v>179201674.22999999</v>
      </c>
      <c r="L38" s="867">
        <v>177147879.31</v>
      </c>
      <c r="M38" s="867">
        <v>155764799.03999999</v>
      </c>
      <c r="N38" s="867">
        <v>1581388157.26</v>
      </c>
      <c r="O38" s="602"/>
      <c r="P38" s="521"/>
    </row>
    <row r="39" spans="1:26" s="256" customFormat="1">
      <c r="A39" s="426" t="s">
        <v>564</v>
      </c>
      <c r="B39" s="867">
        <v>5134755.38</v>
      </c>
      <c r="C39" s="867">
        <v>2963556.02</v>
      </c>
      <c r="D39" s="867">
        <v>6103447.8499999996</v>
      </c>
      <c r="E39" s="867">
        <v>43628074.350000001</v>
      </c>
      <c r="F39" s="867">
        <v>10917693.710000001</v>
      </c>
      <c r="G39" s="867">
        <v>7781583.7800000003</v>
      </c>
      <c r="H39" s="867">
        <v>15220193.140000001</v>
      </c>
      <c r="I39" s="867">
        <v>9991947.9900000002</v>
      </c>
      <c r="J39" s="867">
        <v>3392629.13</v>
      </c>
      <c r="K39" s="867">
        <v>31880584.309999999</v>
      </c>
      <c r="L39" s="867">
        <v>10576051.310000001</v>
      </c>
      <c r="M39" s="867">
        <v>8959039.2799999993</v>
      </c>
      <c r="N39" s="867">
        <v>156549556.25</v>
      </c>
      <c r="O39" s="522"/>
      <c r="P39" s="523"/>
      <c r="Q39" s="442"/>
    </row>
    <row r="40" spans="1:26" s="124" customFormat="1">
      <c r="A40" s="426" t="s">
        <v>565</v>
      </c>
      <c r="B40" s="867">
        <v>10030452.359999999</v>
      </c>
      <c r="C40" s="867">
        <v>15385200.140000001</v>
      </c>
      <c r="D40" s="867">
        <v>65101222.140000001</v>
      </c>
      <c r="E40" s="867">
        <v>18477245.719999999</v>
      </c>
      <c r="F40" s="867">
        <v>27738679.98</v>
      </c>
      <c r="G40" s="867">
        <v>15051084.34</v>
      </c>
      <c r="H40" s="867">
        <v>16721132.470000001</v>
      </c>
      <c r="I40" s="867">
        <v>15361256.41</v>
      </c>
      <c r="J40" s="867">
        <v>59795990.159999996</v>
      </c>
      <c r="K40" s="867">
        <v>11534014.09</v>
      </c>
      <c r="L40" s="867">
        <v>15006160.85</v>
      </c>
      <c r="M40" s="867">
        <v>7217176.3899999997</v>
      </c>
      <c r="N40" s="867">
        <v>277419615.05000001</v>
      </c>
      <c r="O40" s="371"/>
      <c r="P40" s="521"/>
      <c r="Q40" s="194"/>
    </row>
    <row r="41" spans="1:26">
      <c r="A41" s="426" t="s">
        <v>566</v>
      </c>
      <c r="B41" s="867">
        <v>2006695.26</v>
      </c>
      <c r="C41" s="867">
        <v>4313028.47</v>
      </c>
      <c r="D41" s="867">
        <v>12262040.48</v>
      </c>
      <c r="E41" s="867">
        <v>10288342.140000001</v>
      </c>
      <c r="F41" s="867">
        <v>9286974.1799999997</v>
      </c>
      <c r="G41" s="867">
        <v>10625502.609999999</v>
      </c>
      <c r="H41" s="867">
        <v>12729881.300000001</v>
      </c>
      <c r="I41" s="867">
        <v>12268249.859999999</v>
      </c>
      <c r="J41" s="867">
        <v>8228763.9500000002</v>
      </c>
      <c r="K41" s="867">
        <v>18868884.359999999</v>
      </c>
      <c r="L41" s="867">
        <v>9644612.8900000006</v>
      </c>
      <c r="M41" s="867">
        <v>16789867.59</v>
      </c>
      <c r="N41" s="867">
        <v>127312843.09</v>
      </c>
      <c r="O41" s="371"/>
      <c r="P41" s="521"/>
    </row>
    <row r="42" spans="1:26" s="256" customFormat="1">
      <c r="A42" s="426" t="s">
        <v>567</v>
      </c>
      <c r="B42" s="867">
        <v>0</v>
      </c>
      <c r="C42" s="867">
        <v>0</v>
      </c>
      <c r="D42" s="867">
        <v>0</v>
      </c>
      <c r="E42" s="867">
        <v>0</v>
      </c>
      <c r="F42" s="867">
        <v>0</v>
      </c>
      <c r="G42" s="867">
        <v>0</v>
      </c>
      <c r="H42" s="867">
        <v>0</v>
      </c>
      <c r="I42" s="867">
        <v>0</v>
      </c>
      <c r="J42" s="867">
        <v>0</v>
      </c>
      <c r="K42" s="867">
        <v>0</v>
      </c>
      <c r="L42" s="867">
        <v>0</v>
      </c>
      <c r="M42" s="867">
        <v>0</v>
      </c>
      <c r="N42" s="867">
        <v>0</v>
      </c>
      <c r="O42" s="140"/>
      <c r="P42" s="140"/>
      <c r="Q42" s="442"/>
    </row>
    <row r="43" spans="1:26" s="256" customFormat="1">
      <c r="A43" s="426" t="s">
        <v>782</v>
      </c>
      <c r="B43" s="867">
        <v>3607453.45</v>
      </c>
      <c r="C43" s="867">
        <v>4891320.97</v>
      </c>
      <c r="D43" s="867">
        <v>6033931.8499999996</v>
      </c>
      <c r="E43" s="867">
        <v>5754819.0899999999</v>
      </c>
      <c r="F43" s="867">
        <v>6757753.9699999997</v>
      </c>
      <c r="G43" s="867">
        <v>4832734.4000000004</v>
      </c>
      <c r="H43" s="867">
        <v>5783081.3799999999</v>
      </c>
      <c r="I43" s="867">
        <v>6242042.75</v>
      </c>
      <c r="J43" s="867">
        <v>6471558.5</v>
      </c>
      <c r="K43" s="867">
        <v>6619500.8399999999</v>
      </c>
      <c r="L43" s="867">
        <v>6599089.1399999997</v>
      </c>
      <c r="M43" s="867">
        <v>6782386.4500000002</v>
      </c>
      <c r="N43" s="867">
        <v>70375672.790000007</v>
      </c>
      <c r="O43" s="371"/>
      <c r="P43" s="371"/>
      <c r="Q43" s="198"/>
      <c r="R43" s="371"/>
      <c r="S43" s="371"/>
      <c r="T43" s="371"/>
      <c r="U43" s="371"/>
      <c r="V43" s="371"/>
      <c r="W43" s="371"/>
      <c r="X43" s="371"/>
      <c r="Y43" s="371"/>
      <c r="Z43" s="371"/>
    </row>
    <row r="44" spans="1:26">
      <c r="A44" s="426" t="s">
        <v>569</v>
      </c>
      <c r="B44" s="867">
        <v>173540</v>
      </c>
      <c r="C44" s="867">
        <v>591100</v>
      </c>
      <c r="D44" s="867">
        <v>5370500</v>
      </c>
      <c r="E44" s="867">
        <v>421837</v>
      </c>
      <c r="F44" s="867">
        <v>1476076</v>
      </c>
      <c r="G44" s="867">
        <v>894570</v>
      </c>
      <c r="H44" s="867">
        <v>1243979</v>
      </c>
      <c r="I44" s="867">
        <v>252570</v>
      </c>
      <c r="J44" s="867">
        <v>904655</v>
      </c>
      <c r="K44" s="867">
        <v>1887700</v>
      </c>
      <c r="L44" s="867">
        <v>4205035.0999999996</v>
      </c>
      <c r="M44" s="867">
        <v>16487589.539999999</v>
      </c>
      <c r="N44" s="867">
        <v>33909151.640000001</v>
      </c>
      <c r="O44" s="371"/>
      <c r="P44" s="521"/>
    </row>
    <row r="45" spans="1:26">
      <c r="A45" s="426" t="s">
        <v>570</v>
      </c>
      <c r="B45" s="867">
        <v>0</v>
      </c>
      <c r="C45" s="867">
        <v>0</v>
      </c>
      <c r="D45" s="867">
        <v>0</v>
      </c>
      <c r="E45" s="867">
        <v>0</v>
      </c>
      <c r="F45" s="867">
        <v>0</v>
      </c>
      <c r="G45" s="867">
        <v>0</v>
      </c>
      <c r="H45" s="867">
        <v>0</v>
      </c>
      <c r="I45" s="867">
        <v>0</v>
      </c>
      <c r="J45" s="867">
        <v>0</v>
      </c>
      <c r="K45" s="867">
        <v>0</v>
      </c>
      <c r="L45" s="867">
        <v>0</v>
      </c>
      <c r="M45" s="867">
        <v>0</v>
      </c>
      <c r="N45" s="867">
        <v>0</v>
      </c>
      <c r="O45" s="371"/>
      <c r="P45" s="521"/>
    </row>
    <row r="46" spans="1:26" s="124" customFormat="1">
      <c r="A46" s="426" t="s">
        <v>571</v>
      </c>
      <c r="B46" s="867">
        <v>3498345.46</v>
      </c>
      <c r="C46" s="867">
        <v>5120610.8100000005</v>
      </c>
      <c r="D46" s="867">
        <v>6346118.2800000003</v>
      </c>
      <c r="E46" s="867">
        <v>6620279.1099999994</v>
      </c>
      <c r="F46" s="867">
        <v>9254716.6199999992</v>
      </c>
      <c r="G46" s="867">
        <v>10916739.640000001</v>
      </c>
      <c r="H46" s="867">
        <v>14434888.530000001</v>
      </c>
      <c r="I46" s="867">
        <v>12418387.130000001</v>
      </c>
      <c r="J46" s="867">
        <v>18413458.879999999</v>
      </c>
      <c r="K46" s="867">
        <v>10889500.910000002</v>
      </c>
      <c r="L46" s="867">
        <v>22499115.329999998</v>
      </c>
      <c r="M46" s="867">
        <v>18387346.660000004</v>
      </c>
      <c r="N46" s="867">
        <v>138799507.35999998</v>
      </c>
      <c r="O46" s="371"/>
      <c r="P46" s="521"/>
      <c r="Q46" s="194"/>
      <c r="W46" s="339"/>
    </row>
    <row r="47" spans="1:26" s="117" customFormat="1">
      <c r="A47" s="424" t="s">
        <v>305</v>
      </c>
      <c r="B47" s="865">
        <v>63457830.43</v>
      </c>
      <c r="C47" s="865">
        <v>56797809.550000004</v>
      </c>
      <c r="D47" s="865">
        <v>59460411.809999995</v>
      </c>
      <c r="E47" s="865">
        <v>78998523.659999996</v>
      </c>
      <c r="F47" s="865">
        <v>69188316.189999998</v>
      </c>
      <c r="G47" s="865">
        <v>82486409.36999999</v>
      </c>
      <c r="H47" s="865">
        <v>106596521.43000001</v>
      </c>
      <c r="I47" s="865">
        <v>80210135.950000018</v>
      </c>
      <c r="J47" s="865">
        <v>72762842.789999992</v>
      </c>
      <c r="K47" s="865">
        <v>74120308</v>
      </c>
      <c r="L47" s="865">
        <v>69115601.640000001</v>
      </c>
      <c r="M47" s="865">
        <v>81275562.930000007</v>
      </c>
      <c r="N47" s="865">
        <v>894470273.75</v>
      </c>
      <c r="O47" s="371"/>
      <c r="P47" s="521"/>
      <c r="Q47" s="198"/>
      <c r="W47" s="139"/>
    </row>
    <row r="48" spans="1:26" s="117" customFormat="1">
      <c r="A48" s="425" t="s">
        <v>306</v>
      </c>
      <c r="B48" s="866">
        <v>54457103.469999999</v>
      </c>
      <c r="C48" s="866">
        <v>44084602.130000003</v>
      </c>
      <c r="D48" s="866">
        <v>41844719.009999998</v>
      </c>
      <c r="E48" s="866">
        <v>62079288.909999996</v>
      </c>
      <c r="F48" s="866">
        <v>53815618.520000003</v>
      </c>
      <c r="G48" s="866">
        <v>62208382.359999999</v>
      </c>
      <c r="H48" s="866">
        <v>92826879.25</v>
      </c>
      <c r="I48" s="866">
        <v>65395802.32</v>
      </c>
      <c r="J48" s="866">
        <v>58789050.909999996</v>
      </c>
      <c r="K48" s="866">
        <v>63426823.030000001</v>
      </c>
      <c r="L48" s="866">
        <v>57767692.289999999</v>
      </c>
      <c r="M48" s="866">
        <v>69527813.060000002</v>
      </c>
      <c r="N48" s="866">
        <v>726223775.25999999</v>
      </c>
      <c r="O48" s="371"/>
      <c r="P48" s="521"/>
      <c r="Q48" s="198"/>
      <c r="W48" s="139"/>
    </row>
    <row r="49" spans="1:23" s="117" customFormat="1">
      <c r="A49" s="426" t="s">
        <v>572</v>
      </c>
      <c r="B49" s="867">
        <v>54457103.469999999</v>
      </c>
      <c r="C49" s="867">
        <v>44084602.130000003</v>
      </c>
      <c r="D49" s="867">
        <v>41844719.009999998</v>
      </c>
      <c r="E49" s="867">
        <v>62079288.909999996</v>
      </c>
      <c r="F49" s="867">
        <v>53815618.520000003</v>
      </c>
      <c r="G49" s="867">
        <v>62208382.359999999</v>
      </c>
      <c r="H49" s="867">
        <v>92826879.25</v>
      </c>
      <c r="I49" s="867">
        <v>65395802.32</v>
      </c>
      <c r="J49" s="867">
        <v>58789050.909999996</v>
      </c>
      <c r="K49" s="867">
        <v>63426823.030000001</v>
      </c>
      <c r="L49" s="867">
        <v>57767692.289999999</v>
      </c>
      <c r="M49" s="867">
        <v>69527813.060000002</v>
      </c>
      <c r="N49" s="867">
        <v>726223775.25999999</v>
      </c>
      <c r="O49" s="371"/>
      <c r="P49" s="521"/>
      <c r="Q49" s="198"/>
    </row>
    <row r="50" spans="1:23" s="117" customFormat="1">
      <c r="A50" s="425" t="s">
        <v>296</v>
      </c>
      <c r="B50" s="866">
        <v>123141.43</v>
      </c>
      <c r="C50" s="866">
        <v>145310.66</v>
      </c>
      <c r="D50" s="866">
        <v>138430.57999999999</v>
      </c>
      <c r="E50" s="866">
        <v>754452.81</v>
      </c>
      <c r="F50" s="866">
        <v>344090.66</v>
      </c>
      <c r="G50" s="866">
        <v>292978.03000000003</v>
      </c>
      <c r="H50" s="866">
        <v>312233.89</v>
      </c>
      <c r="I50" s="866">
        <v>299916.2</v>
      </c>
      <c r="J50" s="866">
        <v>331866.90999999997</v>
      </c>
      <c r="K50" s="866">
        <v>438240.06</v>
      </c>
      <c r="L50" s="866">
        <v>372748.63</v>
      </c>
      <c r="M50" s="866">
        <v>307099.11</v>
      </c>
      <c r="N50" s="866">
        <v>3860508.97</v>
      </c>
      <c r="O50" s="371"/>
      <c r="P50" s="521"/>
      <c r="Q50" s="198"/>
      <c r="W50" s="139"/>
    </row>
    <row r="51" spans="1:23" s="117" customFormat="1">
      <c r="A51" s="426" t="s">
        <v>573</v>
      </c>
      <c r="B51" s="867">
        <v>0</v>
      </c>
      <c r="C51" s="867">
        <v>0</v>
      </c>
      <c r="D51" s="867">
        <v>0</v>
      </c>
      <c r="E51" s="867">
        <v>0</v>
      </c>
      <c r="F51" s="867">
        <v>0</v>
      </c>
      <c r="G51" s="867">
        <v>0</v>
      </c>
      <c r="H51" s="867">
        <v>0</v>
      </c>
      <c r="I51" s="867">
        <v>0</v>
      </c>
      <c r="J51" s="867">
        <v>0</v>
      </c>
      <c r="K51" s="867">
        <v>0</v>
      </c>
      <c r="L51" s="867">
        <v>0</v>
      </c>
      <c r="M51" s="867">
        <v>0</v>
      </c>
      <c r="N51" s="867">
        <v>0</v>
      </c>
      <c r="O51" s="371"/>
      <c r="P51" s="521"/>
      <c r="Q51" s="198"/>
      <c r="W51" s="139"/>
    </row>
    <row r="52" spans="1:23" s="117" customFormat="1">
      <c r="A52" s="426" t="s">
        <v>574</v>
      </c>
      <c r="B52" s="867">
        <v>0</v>
      </c>
      <c r="C52" s="867">
        <v>0</v>
      </c>
      <c r="D52" s="867">
        <v>0</v>
      </c>
      <c r="E52" s="867">
        <v>0</v>
      </c>
      <c r="F52" s="867">
        <v>0</v>
      </c>
      <c r="G52" s="867">
        <v>0</v>
      </c>
      <c r="H52" s="867">
        <v>0</v>
      </c>
      <c r="I52" s="867">
        <v>0</v>
      </c>
      <c r="J52" s="867">
        <v>0</v>
      </c>
      <c r="K52" s="867">
        <v>0</v>
      </c>
      <c r="L52" s="867">
        <v>0</v>
      </c>
      <c r="M52" s="867">
        <v>0</v>
      </c>
      <c r="N52" s="867">
        <v>0</v>
      </c>
      <c r="O52" s="371"/>
      <c r="P52" s="521"/>
      <c r="Q52" s="198"/>
      <c r="W52" s="139"/>
    </row>
    <row r="53" spans="1:23" s="117" customFormat="1">
      <c r="A53" s="426" t="s">
        <v>575</v>
      </c>
      <c r="B53" s="867">
        <v>0</v>
      </c>
      <c r="C53" s="867">
        <v>0</v>
      </c>
      <c r="D53" s="867">
        <v>0</v>
      </c>
      <c r="E53" s="867">
        <v>0</v>
      </c>
      <c r="F53" s="867">
        <v>0</v>
      </c>
      <c r="G53" s="867">
        <v>0</v>
      </c>
      <c r="H53" s="867">
        <v>0</v>
      </c>
      <c r="I53" s="867">
        <v>0</v>
      </c>
      <c r="J53" s="867">
        <v>0</v>
      </c>
      <c r="K53" s="867">
        <v>0</v>
      </c>
      <c r="L53" s="867">
        <v>0</v>
      </c>
      <c r="M53" s="867">
        <v>0</v>
      </c>
      <c r="N53" s="867">
        <v>0</v>
      </c>
      <c r="O53" s="371"/>
      <c r="P53" s="521"/>
      <c r="Q53" s="198"/>
    </row>
    <row r="54" spans="1:23" s="117" customFormat="1">
      <c r="A54" s="426" t="s">
        <v>576</v>
      </c>
      <c r="B54" s="867">
        <v>0</v>
      </c>
      <c r="C54" s="867">
        <v>0</v>
      </c>
      <c r="D54" s="867">
        <v>0</v>
      </c>
      <c r="E54" s="867">
        <v>0</v>
      </c>
      <c r="F54" s="867">
        <v>0</v>
      </c>
      <c r="G54" s="867">
        <v>0</v>
      </c>
      <c r="H54" s="867">
        <v>0</v>
      </c>
      <c r="I54" s="867">
        <v>0</v>
      </c>
      <c r="J54" s="867">
        <v>0</v>
      </c>
      <c r="K54" s="867">
        <v>0</v>
      </c>
      <c r="L54" s="867">
        <v>0</v>
      </c>
      <c r="M54" s="867">
        <v>0</v>
      </c>
      <c r="N54" s="867">
        <v>0</v>
      </c>
      <c r="P54" s="521"/>
      <c r="Q54" s="198"/>
    </row>
    <row r="55" spans="1:23" s="117" customFormat="1">
      <c r="A55" s="426" t="s">
        <v>577</v>
      </c>
      <c r="B55" s="867">
        <v>0</v>
      </c>
      <c r="C55" s="867">
        <v>0</v>
      </c>
      <c r="D55" s="867">
        <v>0</v>
      </c>
      <c r="E55" s="867">
        <v>0</v>
      </c>
      <c r="F55" s="867">
        <v>0</v>
      </c>
      <c r="G55" s="867">
        <v>0</v>
      </c>
      <c r="H55" s="867">
        <v>0</v>
      </c>
      <c r="I55" s="867">
        <v>0</v>
      </c>
      <c r="J55" s="867">
        <v>0</v>
      </c>
      <c r="K55" s="867">
        <v>0</v>
      </c>
      <c r="L55" s="867">
        <v>0</v>
      </c>
      <c r="M55" s="867">
        <v>0</v>
      </c>
      <c r="N55" s="867">
        <v>0</v>
      </c>
      <c r="O55" s="371"/>
      <c r="P55" s="521"/>
      <c r="Q55" s="198"/>
    </row>
    <row r="56" spans="1:23" s="117" customFormat="1">
      <c r="A56" s="426" t="s">
        <v>578</v>
      </c>
      <c r="B56" s="867">
        <v>123141.43</v>
      </c>
      <c r="C56" s="867">
        <v>145310.66</v>
      </c>
      <c r="D56" s="867">
        <v>138430.57999999999</v>
      </c>
      <c r="E56" s="867">
        <v>754452.81</v>
      </c>
      <c r="F56" s="867">
        <v>331623.92</v>
      </c>
      <c r="G56" s="867">
        <v>292978.03000000003</v>
      </c>
      <c r="H56" s="867">
        <v>264686.58</v>
      </c>
      <c r="I56" s="867">
        <v>290226.53000000003</v>
      </c>
      <c r="J56" s="867">
        <v>299665.93</v>
      </c>
      <c r="K56" s="867">
        <v>438240.06</v>
      </c>
      <c r="L56" s="867">
        <v>330842.02</v>
      </c>
      <c r="M56" s="867">
        <v>307099.11</v>
      </c>
      <c r="N56" s="867">
        <v>3716697.66</v>
      </c>
      <c r="O56" s="371"/>
      <c r="P56" s="521"/>
      <c r="Q56" s="198"/>
    </row>
    <row r="57" spans="1:23" s="117" customFormat="1" ht="14.25" customHeight="1">
      <c r="A57" s="426" t="s">
        <v>579</v>
      </c>
      <c r="B57" s="867">
        <v>0</v>
      </c>
      <c r="C57" s="867">
        <v>0</v>
      </c>
      <c r="D57" s="867">
        <v>0</v>
      </c>
      <c r="E57" s="867">
        <v>0</v>
      </c>
      <c r="F57" s="867">
        <v>0</v>
      </c>
      <c r="G57" s="867">
        <v>0</v>
      </c>
      <c r="H57" s="867">
        <v>0</v>
      </c>
      <c r="I57" s="867">
        <v>0</v>
      </c>
      <c r="J57" s="867">
        <v>0</v>
      </c>
      <c r="K57" s="867">
        <v>0</v>
      </c>
      <c r="L57" s="867">
        <v>0</v>
      </c>
      <c r="M57" s="867">
        <v>0</v>
      </c>
      <c r="N57" s="867">
        <v>0</v>
      </c>
      <c r="Q57" s="198"/>
    </row>
    <row r="58" spans="1:23" s="117" customFormat="1" ht="14.25" customHeight="1">
      <c r="A58" s="426" t="s">
        <v>562</v>
      </c>
      <c r="B58" s="867">
        <v>0</v>
      </c>
      <c r="C58" s="867">
        <v>0</v>
      </c>
      <c r="D58" s="867">
        <v>0</v>
      </c>
      <c r="E58" s="867">
        <v>0</v>
      </c>
      <c r="F58" s="867">
        <v>12466.74</v>
      </c>
      <c r="G58" s="867">
        <v>0</v>
      </c>
      <c r="H58" s="867">
        <v>47547.31</v>
      </c>
      <c r="I58" s="867">
        <v>9689.67</v>
      </c>
      <c r="J58" s="867">
        <v>32200.980000000003</v>
      </c>
      <c r="K58" s="867">
        <v>0</v>
      </c>
      <c r="L58" s="867">
        <v>41906.61</v>
      </c>
      <c r="M58" s="867">
        <v>0</v>
      </c>
      <c r="N58" s="867">
        <v>143811.31</v>
      </c>
      <c r="Q58" s="198"/>
    </row>
    <row r="59" spans="1:23" s="117" customFormat="1" ht="15" customHeight="1">
      <c r="A59" s="425" t="s">
        <v>4</v>
      </c>
      <c r="B59" s="866">
        <v>8284853.5199999996</v>
      </c>
      <c r="C59" s="866">
        <v>11614911.629999999</v>
      </c>
      <c r="D59" s="866">
        <v>16643218.33</v>
      </c>
      <c r="E59" s="866">
        <v>15204350.25</v>
      </c>
      <c r="F59" s="866">
        <v>14226373.02</v>
      </c>
      <c r="G59" s="866">
        <v>19231652.41</v>
      </c>
      <c r="H59" s="866">
        <v>11969151.23</v>
      </c>
      <c r="I59" s="866">
        <v>13637036.75</v>
      </c>
      <c r="J59" s="866">
        <v>13128556.600000001</v>
      </c>
      <c r="K59" s="866">
        <v>9666662.3300000001</v>
      </c>
      <c r="L59" s="866">
        <v>10332488.879999999</v>
      </c>
      <c r="M59" s="866">
        <v>10651425.040000001</v>
      </c>
      <c r="N59" s="866">
        <v>154590679.99000001</v>
      </c>
      <c r="O59" s="139"/>
      <c r="Q59" s="198"/>
    </row>
    <row r="60" spans="1:23" s="117" customFormat="1">
      <c r="A60" s="426" t="s">
        <v>580</v>
      </c>
      <c r="B60" s="867">
        <v>7248441.4199999999</v>
      </c>
      <c r="C60" s="867">
        <v>10052315.529999999</v>
      </c>
      <c r="D60" s="867">
        <v>14093501.77</v>
      </c>
      <c r="E60" s="867">
        <v>12997054.029999999</v>
      </c>
      <c r="F60" s="867">
        <v>12434266.23</v>
      </c>
      <c r="G60" s="867">
        <v>17347238.530000001</v>
      </c>
      <c r="H60" s="867">
        <v>10539585.27</v>
      </c>
      <c r="I60" s="867">
        <v>12155332.539999999</v>
      </c>
      <c r="J60" s="867">
        <v>11635375.630000001</v>
      </c>
      <c r="K60" s="867">
        <v>8493845.5</v>
      </c>
      <c r="L60" s="867">
        <v>9083826.5999999996</v>
      </c>
      <c r="M60" s="867">
        <v>9599127.0500000007</v>
      </c>
      <c r="N60" s="867">
        <v>135679910.09999999</v>
      </c>
      <c r="Q60" s="198"/>
    </row>
    <row r="61" spans="1:23" s="117" customFormat="1">
      <c r="A61" s="426" t="s">
        <v>581</v>
      </c>
      <c r="B61" s="867">
        <v>328500</v>
      </c>
      <c r="C61" s="867">
        <v>946500</v>
      </c>
      <c r="D61" s="867">
        <v>1796700</v>
      </c>
      <c r="E61" s="867">
        <v>1110100</v>
      </c>
      <c r="F61" s="867">
        <v>985200</v>
      </c>
      <c r="G61" s="867">
        <v>1002400</v>
      </c>
      <c r="H61" s="867">
        <v>663700</v>
      </c>
      <c r="I61" s="867">
        <v>881600</v>
      </c>
      <c r="J61" s="867">
        <v>656400</v>
      </c>
      <c r="K61" s="867">
        <v>478750</v>
      </c>
      <c r="L61" s="867">
        <v>556850</v>
      </c>
      <c r="M61" s="867">
        <v>424350</v>
      </c>
      <c r="N61" s="867">
        <v>9831050</v>
      </c>
      <c r="Q61" s="198"/>
    </row>
    <row r="62" spans="1:23" s="117" customFormat="1">
      <c r="A62" s="426" t="s">
        <v>596</v>
      </c>
      <c r="B62" s="867">
        <v>0</v>
      </c>
      <c r="C62" s="867">
        <v>0</v>
      </c>
      <c r="D62" s="867">
        <v>0</v>
      </c>
      <c r="E62" s="867">
        <v>0</v>
      </c>
      <c r="F62" s="867">
        <v>0</v>
      </c>
      <c r="G62" s="867">
        <v>0</v>
      </c>
      <c r="H62" s="867">
        <v>0</v>
      </c>
      <c r="I62" s="867">
        <v>0</v>
      </c>
      <c r="J62" s="867">
        <v>0</v>
      </c>
      <c r="K62" s="867">
        <v>0</v>
      </c>
      <c r="L62" s="867">
        <v>0</v>
      </c>
      <c r="M62" s="867">
        <v>0</v>
      </c>
      <c r="N62" s="867">
        <v>0</v>
      </c>
      <c r="Q62" s="198"/>
    </row>
    <row r="63" spans="1:23" s="117" customFormat="1">
      <c r="A63" s="426" t="s">
        <v>582</v>
      </c>
      <c r="B63" s="867">
        <v>707912.1</v>
      </c>
      <c r="C63" s="867">
        <v>616096.1</v>
      </c>
      <c r="D63" s="867">
        <v>753016.56</v>
      </c>
      <c r="E63" s="867">
        <v>1097196.22</v>
      </c>
      <c r="F63" s="867">
        <v>804466.79</v>
      </c>
      <c r="G63" s="867">
        <v>882013.88</v>
      </c>
      <c r="H63" s="867">
        <v>759307.65</v>
      </c>
      <c r="I63" s="867">
        <v>600074.21</v>
      </c>
      <c r="J63" s="867">
        <v>836780.97</v>
      </c>
      <c r="K63" s="867">
        <v>694041.83000000007</v>
      </c>
      <c r="L63" s="867">
        <v>691812.28</v>
      </c>
      <c r="M63" s="867">
        <v>627059.51</v>
      </c>
      <c r="N63" s="867">
        <v>9069778.0999999996</v>
      </c>
      <c r="Q63" s="198"/>
    </row>
    <row r="64" spans="1:23" s="117" customFormat="1">
      <c r="A64" s="426" t="s">
        <v>583</v>
      </c>
      <c r="B64" s="867">
        <v>0</v>
      </c>
      <c r="C64" s="867">
        <v>0</v>
      </c>
      <c r="D64" s="867">
        <v>0</v>
      </c>
      <c r="E64" s="867">
        <v>0</v>
      </c>
      <c r="F64" s="867">
        <v>2440</v>
      </c>
      <c r="G64" s="867">
        <v>0</v>
      </c>
      <c r="H64" s="867">
        <v>6558.31</v>
      </c>
      <c r="I64" s="867">
        <v>30</v>
      </c>
      <c r="J64" s="867">
        <v>0</v>
      </c>
      <c r="K64" s="867">
        <v>25</v>
      </c>
      <c r="L64" s="867">
        <v>0</v>
      </c>
      <c r="M64" s="867">
        <v>888.48</v>
      </c>
      <c r="N64" s="867">
        <v>9941.7900000000009</v>
      </c>
      <c r="Q64" s="198"/>
    </row>
    <row r="65" spans="1:17" s="117" customFormat="1">
      <c r="A65" s="425" t="s">
        <v>297</v>
      </c>
      <c r="B65" s="866">
        <v>592732.01</v>
      </c>
      <c r="C65" s="867">
        <v>952985.13000000012</v>
      </c>
      <c r="D65" s="867">
        <v>834043.89</v>
      </c>
      <c r="E65" s="867">
        <v>960431.69</v>
      </c>
      <c r="F65" s="867">
        <v>802233.99</v>
      </c>
      <c r="G65" s="867">
        <v>753396.57</v>
      </c>
      <c r="H65" s="867">
        <v>1488257.0600000003</v>
      </c>
      <c r="I65" s="867">
        <v>877380.67999999993</v>
      </c>
      <c r="J65" s="867">
        <v>513368.37</v>
      </c>
      <c r="K65" s="867">
        <v>588582.58000000007</v>
      </c>
      <c r="L65" s="867">
        <v>642671.83999999985</v>
      </c>
      <c r="M65" s="867">
        <v>789225.72</v>
      </c>
      <c r="N65" s="867">
        <v>9795309.5300000012</v>
      </c>
      <c r="Q65" s="198"/>
    </row>
    <row r="66" spans="1:17" s="117" customFormat="1">
      <c r="A66" s="424" t="s">
        <v>298</v>
      </c>
      <c r="B66" s="865">
        <v>0</v>
      </c>
      <c r="C66" s="865">
        <v>0</v>
      </c>
      <c r="D66" s="865">
        <v>0</v>
      </c>
      <c r="E66" s="865">
        <v>0</v>
      </c>
      <c r="F66" s="865">
        <v>0</v>
      </c>
      <c r="G66" s="865">
        <v>0</v>
      </c>
      <c r="H66" s="865">
        <v>0</v>
      </c>
      <c r="I66" s="865">
        <v>0</v>
      </c>
      <c r="J66" s="865">
        <v>0</v>
      </c>
      <c r="K66" s="865">
        <v>0</v>
      </c>
      <c r="L66" s="865">
        <v>0</v>
      </c>
      <c r="M66" s="865">
        <v>0</v>
      </c>
      <c r="N66" s="865">
        <v>0</v>
      </c>
      <c r="Q66" s="198"/>
    </row>
    <row r="67" spans="1:17" s="117" customFormat="1">
      <c r="A67" s="426" t="s">
        <v>584</v>
      </c>
      <c r="B67" s="867">
        <v>0</v>
      </c>
      <c r="C67" s="867">
        <v>0</v>
      </c>
      <c r="D67" s="867">
        <v>0</v>
      </c>
      <c r="E67" s="867">
        <v>0</v>
      </c>
      <c r="F67" s="867">
        <v>0</v>
      </c>
      <c r="G67" s="867">
        <v>0</v>
      </c>
      <c r="H67" s="867">
        <v>0</v>
      </c>
      <c r="I67" s="867">
        <v>0</v>
      </c>
      <c r="J67" s="867">
        <v>0</v>
      </c>
      <c r="K67" s="867">
        <v>0</v>
      </c>
      <c r="L67" s="867">
        <v>0</v>
      </c>
      <c r="M67" s="867">
        <v>0</v>
      </c>
      <c r="N67" s="867">
        <v>0</v>
      </c>
      <c r="Q67" s="198"/>
    </row>
    <row r="68" spans="1:17" s="117" customFormat="1">
      <c r="A68" s="426" t="s">
        <v>562</v>
      </c>
      <c r="B68" s="867">
        <v>0</v>
      </c>
      <c r="C68" s="867">
        <v>0</v>
      </c>
      <c r="D68" s="867">
        <v>0</v>
      </c>
      <c r="E68" s="867">
        <v>0</v>
      </c>
      <c r="F68" s="867">
        <v>0</v>
      </c>
      <c r="G68" s="867">
        <v>0</v>
      </c>
      <c r="H68" s="867">
        <v>0</v>
      </c>
      <c r="I68" s="867">
        <v>0</v>
      </c>
      <c r="J68" s="867">
        <v>0</v>
      </c>
      <c r="K68" s="867">
        <v>0</v>
      </c>
      <c r="L68" s="867">
        <v>0</v>
      </c>
      <c r="M68" s="867">
        <v>0</v>
      </c>
      <c r="N68" s="867">
        <v>0</v>
      </c>
      <c r="Q68" s="198"/>
    </row>
    <row r="69" spans="1:17" s="117" customFormat="1">
      <c r="A69" s="424" t="s">
        <v>299</v>
      </c>
      <c r="B69" s="865">
        <v>590285.38</v>
      </c>
      <c r="C69" s="865">
        <v>737673.82</v>
      </c>
      <c r="D69" s="865">
        <v>1102544.25</v>
      </c>
      <c r="E69" s="865">
        <v>993479.24</v>
      </c>
      <c r="F69" s="865">
        <v>1059080.32</v>
      </c>
      <c r="G69" s="865">
        <v>1318446.8700000001</v>
      </c>
      <c r="H69" s="865">
        <v>798002.89</v>
      </c>
      <c r="I69" s="865">
        <v>839366.39</v>
      </c>
      <c r="J69" s="865">
        <v>823395.83</v>
      </c>
      <c r="K69" s="865">
        <v>670717.49</v>
      </c>
      <c r="L69" s="865">
        <v>748934.39</v>
      </c>
      <c r="M69" s="865">
        <v>676163.17</v>
      </c>
      <c r="N69" s="865">
        <v>10358090.040000001</v>
      </c>
      <c r="Q69" s="198"/>
    </row>
    <row r="70" spans="1:17" s="117" customFormat="1">
      <c r="A70" s="426" t="s">
        <v>585</v>
      </c>
      <c r="B70" s="867">
        <v>590285.38</v>
      </c>
      <c r="C70" s="867">
        <v>737673.82</v>
      </c>
      <c r="D70" s="867">
        <v>1102544.25</v>
      </c>
      <c r="E70" s="867">
        <v>993479.24</v>
      </c>
      <c r="F70" s="867">
        <v>1059080.32</v>
      </c>
      <c r="G70" s="867">
        <v>1318446.8700000001</v>
      </c>
      <c r="H70" s="867">
        <v>798002.89</v>
      </c>
      <c r="I70" s="867">
        <v>839366.39</v>
      </c>
      <c r="J70" s="867">
        <v>823395.83</v>
      </c>
      <c r="K70" s="867">
        <v>670717.49</v>
      </c>
      <c r="L70" s="867">
        <v>748934.39</v>
      </c>
      <c r="M70" s="867">
        <v>676163.17</v>
      </c>
      <c r="N70" s="867">
        <v>10358090.040000001</v>
      </c>
      <c r="Q70" s="198"/>
    </row>
    <row r="71" spans="1:17" s="117" customFormat="1">
      <c r="A71" s="424" t="s">
        <v>300</v>
      </c>
      <c r="B71" s="865">
        <v>75184</v>
      </c>
      <c r="C71" s="865">
        <v>329707</v>
      </c>
      <c r="D71" s="865">
        <v>348437</v>
      </c>
      <c r="E71" s="865">
        <v>80988</v>
      </c>
      <c r="F71" s="865">
        <v>199967</v>
      </c>
      <c r="G71" s="865">
        <v>194271</v>
      </c>
      <c r="H71" s="865">
        <v>295223</v>
      </c>
      <c r="I71" s="865">
        <v>155066</v>
      </c>
      <c r="J71" s="865">
        <v>277724</v>
      </c>
      <c r="K71" s="865">
        <v>228804</v>
      </c>
      <c r="L71" s="865">
        <v>210652</v>
      </c>
      <c r="M71" s="865">
        <v>159280</v>
      </c>
      <c r="N71" s="865">
        <v>2555303</v>
      </c>
      <c r="Q71" s="198"/>
    </row>
    <row r="72" spans="1:17" s="117" customFormat="1">
      <c r="A72" s="426" t="s">
        <v>586</v>
      </c>
      <c r="B72" s="867">
        <v>0</v>
      </c>
      <c r="C72" s="867">
        <v>0</v>
      </c>
      <c r="D72" s="867">
        <v>0</v>
      </c>
      <c r="E72" s="867">
        <v>0</v>
      </c>
      <c r="F72" s="867">
        <v>0</v>
      </c>
      <c r="G72" s="867">
        <v>0</v>
      </c>
      <c r="H72" s="867">
        <v>0</v>
      </c>
      <c r="I72" s="867">
        <v>0</v>
      </c>
      <c r="J72" s="867">
        <v>0</v>
      </c>
      <c r="K72" s="867">
        <v>0</v>
      </c>
      <c r="L72" s="867">
        <v>0</v>
      </c>
      <c r="M72" s="867">
        <v>0</v>
      </c>
      <c r="N72" s="867">
        <v>0</v>
      </c>
      <c r="Q72" s="198"/>
    </row>
    <row r="73" spans="1:17" s="117" customFormat="1">
      <c r="A73" s="426" t="s">
        <v>587</v>
      </c>
      <c r="B73" s="867">
        <v>0</v>
      </c>
      <c r="C73" s="867">
        <v>0</v>
      </c>
      <c r="D73" s="867">
        <v>0</v>
      </c>
      <c r="E73" s="867">
        <v>0</v>
      </c>
      <c r="F73" s="867">
        <v>0</v>
      </c>
      <c r="G73" s="867">
        <v>0</v>
      </c>
      <c r="H73" s="867">
        <v>0</v>
      </c>
      <c r="I73" s="867">
        <v>0</v>
      </c>
      <c r="J73" s="867">
        <v>0</v>
      </c>
      <c r="K73" s="867">
        <v>0</v>
      </c>
      <c r="L73" s="867">
        <v>0</v>
      </c>
      <c r="M73" s="867">
        <v>0</v>
      </c>
      <c r="N73" s="867">
        <v>0</v>
      </c>
      <c r="Q73" s="198"/>
    </row>
    <row r="74" spans="1:17" s="117" customFormat="1">
      <c r="A74" s="426" t="s">
        <v>307</v>
      </c>
      <c r="B74" s="867">
        <v>75184</v>
      </c>
      <c r="C74" s="867">
        <v>329707</v>
      </c>
      <c r="D74" s="867">
        <v>348437</v>
      </c>
      <c r="E74" s="867">
        <v>80988</v>
      </c>
      <c r="F74" s="867">
        <v>199967</v>
      </c>
      <c r="G74" s="867">
        <v>194271</v>
      </c>
      <c r="H74" s="867">
        <v>295223</v>
      </c>
      <c r="I74" s="867">
        <v>155066</v>
      </c>
      <c r="J74" s="867">
        <v>277724</v>
      </c>
      <c r="K74" s="867">
        <v>228804</v>
      </c>
      <c r="L74" s="867">
        <v>210652</v>
      </c>
      <c r="M74" s="867">
        <v>159280</v>
      </c>
      <c r="N74" s="867">
        <v>2555303</v>
      </c>
      <c r="Q74" s="198"/>
    </row>
    <row r="75" spans="1:17" s="117" customFormat="1">
      <c r="A75" s="426" t="s">
        <v>588</v>
      </c>
      <c r="B75" s="867">
        <v>0</v>
      </c>
      <c r="C75" s="867">
        <v>0</v>
      </c>
      <c r="D75" s="867">
        <v>0</v>
      </c>
      <c r="E75" s="867">
        <v>0</v>
      </c>
      <c r="F75" s="867">
        <v>0</v>
      </c>
      <c r="G75" s="867">
        <v>0</v>
      </c>
      <c r="H75" s="867">
        <v>0</v>
      </c>
      <c r="I75" s="867">
        <v>0</v>
      </c>
      <c r="J75" s="867">
        <v>0</v>
      </c>
      <c r="K75" s="867">
        <v>0</v>
      </c>
      <c r="L75" s="867">
        <v>0</v>
      </c>
      <c r="M75" s="867">
        <v>0</v>
      </c>
      <c r="N75" s="867">
        <v>0</v>
      </c>
      <c r="Q75" s="198"/>
    </row>
    <row r="76" spans="1:17" s="117" customFormat="1">
      <c r="A76" s="424" t="s">
        <v>308</v>
      </c>
      <c r="B76" s="865">
        <v>79715.05</v>
      </c>
      <c r="C76" s="865">
        <v>193054.15</v>
      </c>
      <c r="D76" s="865">
        <v>587364.75000000012</v>
      </c>
      <c r="E76" s="865">
        <v>260624.54</v>
      </c>
      <c r="F76" s="865">
        <v>116568.64</v>
      </c>
      <c r="G76" s="865">
        <v>357307.06</v>
      </c>
      <c r="H76" s="865">
        <v>1313628</v>
      </c>
      <c r="I76" s="865">
        <v>1447122.08</v>
      </c>
      <c r="J76" s="865">
        <v>192184.33000000002</v>
      </c>
      <c r="K76" s="865">
        <v>364223.74000000005</v>
      </c>
      <c r="L76" s="865">
        <v>181263.61</v>
      </c>
      <c r="M76" s="865">
        <v>244243.71</v>
      </c>
      <c r="N76" s="865">
        <v>5337299.6600000011</v>
      </c>
      <c r="Q76" s="198"/>
    </row>
    <row r="77" spans="1:17" s="117" customFormat="1">
      <c r="A77" s="426" t="s">
        <v>589</v>
      </c>
      <c r="B77" s="867">
        <v>0</v>
      </c>
      <c r="C77" s="867">
        <v>0</v>
      </c>
      <c r="D77" s="867">
        <v>0</v>
      </c>
      <c r="E77" s="867">
        <v>0</v>
      </c>
      <c r="F77" s="867">
        <v>0</v>
      </c>
      <c r="G77" s="867">
        <v>0</v>
      </c>
      <c r="H77" s="867">
        <v>0</v>
      </c>
      <c r="I77" s="867">
        <v>0</v>
      </c>
      <c r="J77" s="867">
        <v>0</v>
      </c>
      <c r="K77" s="867">
        <v>0</v>
      </c>
      <c r="L77" s="867">
        <v>0</v>
      </c>
      <c r="M77" s="867">
        <v>0</v>
      </c>
      <c r="N77" s="867">
        <v>0</v>
      </c>
      <c r="Q77" s="198"/>
    </row>
    <row r="78" spans="1:17" s="117" customFormat="1">
      <c r="A78" s="426" t="s">
        <v>443</v>
      </c>
      <c r="B78" s="867">
        <v>77370</v>
      </c>
      <c r="C78" s="867">
        <v>189790.37</v>
      </c>
      <c r="D78" s="867">
        <v>576004.04</v>
      </c>
      <c r="E78" s="867">
        <v>257900</v>
      </c>
      <c r="F78" s="867">
        <v>108318</v>
      </c>
      <c r="G78" s="867">
        <v>354390.41</v>
      </c>
      <c r="H78" s="867">
        <v>1302484.82</v>
      </c>
      <c r="I78" s="867">
        <v>1431021</v>
      </c>
      <c r="J78" s="867">
        <v>186740</v>
      </c>
      <c r="K78" s="867">
        <v>363421.82</v>
      </c>
      <c r="L78" s="867">
        <v>175378.8</v>
      </c>
      <c r="M78" s="867">
        <v>237821.5</v>
      </c>
      <c r="N78" s="867">
        <v>5260640.7600000007</v>
      </c>
      <c r="Q78" s="198"/>
    </row>
    <row r="79" spans="1:17" s="117" customFormat="1">
      <c r="A79" s="427" t="s">
        <v>590</v>
      </c>
      <c r="B79" s="867">
        <v>337.75</v>
      </c>
      <c r="C79" s="867">
        <v>3097.35</v>
      </c>
      <c r="D79" s="867">
        <v>7053.66</v>
      </c>
      <c r="E79" s="867">
        <v>2587.31</v>
      </c>
      <c r="F79" s="867">
        <v>8182.64</v>
      </c>
      <c r="G79" s="867">
        <v>2916.65</v>
      </c>
      <c r="H79" s="867">
        <v>11115.46</v>
      </c>
      <c r="I79" s="867">
        <v>3301.08</v>
      </c>
      <c r="J79" s="867">
        <v>4311.1899999999996</v>
      </c>
      <c r="K79" s="867">
        <v>647.53</v>
      </c>
      <c r="L79" s="867">
        <v>5884.81</v>
      </c>
      <c r="M79" s="867">
        <v>3052.21</v>
      </c>
      <c r="N79" s="867">
        <v>52487.64</v>
      </c>
      <c r="Q79" s="198"/>
    </row>
    <row r="80" spans="1:17" s="117" customFormat="1">
      <c r="A80" s="426" t="s">
        <v>591</v>
      </c>
      <c r="B80" s="867">
        <v>0</v>
      </c>
      <c r="C80" s="867">
        <v>0</v>
      </c>
      <c r="D80" s="867">
        <v>0</v>
      </c>
      <c r="E80" s="867">
        <v>0</v>
      </c>
      <c r="F80" s="867">
        <v>0</v>
      </c>
      <c r="G80" s="867">
        <v>0</v>
      </c>
      <c r="H80" s="867">
        <v>0</v>
      </c>
      <c r="I80" s="867">
        <v>0</v>
      </c>
      <c r="J80" s="867">
        <v>0</v>
      </c>
      <c r="K80" s="867">
        <v>0</v>
      </c>
      <c r="L80" s="867">
        <v>0</v>
      </c>
      <c r="M80" s="867">
        <v>0</v>
      </c>
      <c r="N80" s="867">
        <v>0</v>
      </c>
      <c r="Q80" s="198"/>
    </row>
    <row r="81" spans="1:17" s="117" customFormat="1">
      <c r="A81" s="426" t="s">
        <v>592</v>
      </c>
      <c r="B81" s="867">
        <v>2007.3</v>
      </c>
      <c r="C81" s="867">
        <v>166.43</v>
      </c>
      <c r="D81" s="867">
        <v>4307.05</v>
      </c>
      <c r="E81" s="867">
        <v>137.22999999999999</v>
      </c>
      <c r="F81" s="867">
        <v>68</v>
      </c>
      <c r="G81" s="867">
        <v>0</v>
      </c>
      <c r="H81" s="867">
        <v>27.72</v>
      </c>
      <c r="I81" s="867">
        <v>12800</v>
      </c>
      <c r="J81" s="867">
        <v>1133.1400000000001</v>
      </c>
      <c r="K81" s="867">
        <v>154.38999999999999</v>
      </c>
      <c r="L81" s="867">
        <v>0</v>
      </c>
      <c r="M81" s="867">
        <v>3370</v>
      </c>
      <c r="N81" s="867">
        <v>24171.26</v>
      </c>
      <c r="Q81" s="198"/>
    </row>
    <row r="82" spans="1:17" s="117" customFormat="1">
      <c r="A82" s="428" t="s">
        <v>124</v>
      </c>
      <c r="B82" s="868">
        <v>207201302.23000002</v>
      </c>
      <c r="C82" s="868">
        <v>235119449.49000001</v>
      </c>
      <c r="D82" s="868">
        <v>420902012.81</v>
      </c>
      <c r="E82" s="868">
        <v>513936659.32999998</v>
      </c>
      <c r="F82" s="868">
        <v>364687592.12</v>
      </c>
      <c r="G82" s="868">
        <v>420423324.06000012</v>
      </c>
      <c r="H82" s="868">
        <v>576986944.12</v>
      </c>
      <c r="I82" s="868">
        <v>391159773.18000001</v>
      </c>
      <c r="J82" s="868">
        <v>437440202.15999997</v>
      </c>
      <c r="K82" s="868">
        <v>484196237.56000006</v>
      </c>
      <c r="L82" s="868">
        <v>419220645.69</v>
      </c>
      <c r="M82" s="868">
        <v>419374218.88999993</v>
      </c>
      <c r="N82" s="868">
        <v>4890648361.6399994</v>
      </c>
      <c r="Q82" s="198"/>
    </row>
    <row r="83" spans="1:17" s="117" customFormat="1">
      <c r="A83" s="265" t="s">
        <v>465</v>
      </c>
      <c r="B83" s="603"/>
      <c r="C83" s="603"/>
      <c r="D83" s="603"/>
      <c r="E83" s="603"/>
      <c r="F83" s="603"/>
      <c r="G83" s="603"/>
      <c r="H83" s="603"/>
      <c r="I83" s="603"/>
      <c r="J83" s="603"/>
      <c r="K83" s="603"/>
      <c r="L83" s="603"/>
      <c r="M83" s="603"/>
      <c r="N83" s="603"/>
      <c r="Q83" s="198"/>
    </row>
    <row r="84" spans="1:17" s="117" customFormat="1">
      <c r="A84" s="266" t="s">
        <v>784</v>
      </c>
      <c r="B84" s="604"/>
      <c r="C84" s="604"/>
      <c r="D84" s="604"/>
      <c r="E84" s="604"/>
      <c r="F84" s="604"/>
      <c r="G84" s="604"/>
      <c r="H84" s="604"/>
      <c r="I84" s="604"/>
      <c r="J84" s="604"/>
      <c r="K84" s="604"/>
      <c r="L84" s="604"/>
      <c r="M84" s="604"/>
      <c r="N84" s="604"/>
      <c r="Q84" s="198"/>
    </row>
    <row r="85" spans="1:17" s="117" customFormat="1">
      <c r="A85" s="138" t="s">
        <v>593</v>
      </c>
      <c r="B85" s="605"/>
      <c r="C85" s="605"/>
      <c r="D85" s="605"/>
      <c r="E85" s="605"/>
      <c r="F85" s="605"/>
      <c r="G85" s="605"/>
      <c r="H85" s="605"/>
      <c r="I85" s="605"/>
      <c r="J85" s="605"/>
      <c r="K85" s="605"/>
      <c r="L85" s="605"/>
      <c r="M85" s="605"/>
      <c r="N85"/>
      <c r="Q85" s="198"/>
    </row>
    <row r="86" spans="1:17" s="117" customFormat="1">
      <c r="A86" s="606"/>
      <c r="B86" s="605"/>
      <c r="C86" s="605"/>
      <c r="D86" s="605"/>
      <c r="E86" s="605"/>
      <c r="F86" s="605"/>
      <c r="G86" s="605"/>
      <c r="H86" s="605"/>
      <c r="I86" s="605"/>
      <c r="J86" s="605"/>
      <c r="K86" s="605"/>
      <c r="L86" s="605"/>
      <c r="M86" s="605"/>
      <c r="N86"/>
      <c r="Q86" s="198"/>
    </row>
    <row r="87" spans="1:17" s="117" customFormat="1">
      <c r="A87" s="606"/>
      <c r="B87" s="605"/>
      <c r="C87" s="605"/>
      <c r="D87" s="605"/>
      <c r="E87" s="605"/>
      <c r="F87" s="605"/>
      <c r="G87" s="605"/>
      <c r="H87" s="605"/>
      <c r="I87" s="605"/>
      <c r="J87" s="605"/>
      <c r="K87" s="605"/>
      <c r="L87" s="605"/>
      <c r="M87" s="605"/>
      <c r="Q87" s="198"/>
    </row>
    <row r="88" spans="1:17" s="117" customFormat="1">
      <c r="A88" s="606"/>
      <c r="B88" s="605"/>
      <c r="C88" s="605"/>
      <c r="D88" s="605"/>
      <c r="E88" s="605"/>
      <c r="F88" s="605"/>
      <c r="G88" s="605"/>
      <c r="H88" s="605"/>
      <c r="I88" s="605"/>
      <c r="J88" s="605"/>
      <c r="K88" s="605"/>
      <c r="L88" s="605"/>
      <c r="M88" s="605"/>
      <c r="N88" s="605"/>
      <c r="Q88" s="198"/>
    </row>
    <row r="89" spans="1:17" s="117" customFormat="1">
      <c r="A89" s="606"/>
      <c r="B89" s="605"/>
      <c r="C89" s="605"/>
      <c r="D89" s="605"/>
      <c r="E89" s="605"/>
      <c r="F89" s="605"/>
      <c r="G89" s="605"/>
      <c r="H89" s="605"/>
      <c r="I89" s="605"/>
      <c r="J89" s="605"/>
      <c r="K89" s="605"/>
      <c r="L89" s="605"/>
      <c r="M89" s="605"/>
      <c r="N89" s="605"/>
      <c r="Q89" s="198"/>
    </row>
    <row r="90" spans="1:17" s="117" customFormat="1">
      <c r="A90" s="606"/>
      <c r="B90" s="605"/>
      <c r="C90" s="605"/>
      <c r="D90" s="605"/>
      <c r="E90" s="605"/>
      <c r="F90" s="605"/>
      <c r="G90" s="605"/>
      <c r="H90" s="605"/>
      <c r="I90" s="605"/>
      <c r="J90" s="605"/>
      <c r="K90" s="605"/>
      <c r="L90" s="605"/>
      <c r="M90" s="605"/>
      <c r="N90" s="605"/>
      <c r="Q90" s="198"/>
    </row>
    <row r="91" spans="1:17" s="117" customFormat="1">
      <c r="A91" s="606"/>
      <c r="B91" s="605"/>
      <c r="C91" s="605"/>
      <c r="D91" s="605"/>
      <c r="E91" s="605"/>
      <c r="F91" s="605"/>
      <c r="G91" s="605"/>
      <c r="H91" s="605"/>
      <c r="I91" s="605"/>
      <c r="J91" s="605"/>
      <c r="K91" s="605"/>
      <c r="L91" s="605"/>
      <c r="M91" s="605"/>
      <c r="N91" s="605"/>
      <c r="Q91" s="198"/>
    </row>
    <row r="92" spans="1:17" s="117" customFormat="1">
      <c r="A92" s="606"/>
      <c r="B92" s="605"/>
      <c r="C92" s="605"/>
      <c r="D92" s="605"/>
      <c r="E92" s="605"/>
      <c r="F92" s="605"/>
      <c r="G92" s="605"/>
      <c r="H92" s="605"/>
      <c r="I92" s="605"/>
      <c r="J92" s="605"/>
      <c r="K92" s="605"/>
      <c r="L92" s="605"/>
      <c r="M92" s="605"/>
      <c r="N92" s="605"/>
      <c r="Q92" s="198"/>
    </row>
    <row r="93" spans="1:17" s="117" customFormat="1">
      <c r="A93" s="606"/>
      <c r="B93" s="605"/>
      <c r="C93" s="605"/>
      <c r="D93" s="605"/>
      <c r="E93" s="605"/>
      <c r="F93" s="605"/>
      <c r="G93" s="605"/>
      <c r="H93" s="605"/>
      <c r="I93" s="605"/>
      <c r="J93" s="605"/>
      <c r="K93" s="605"/>
      <c r="L93" s="605"/>
      <c r="M93" s="605"/>
      <c r="N93" s="605"/>
      <c r="Q93" s="198"/>
    </row>
    <row r="94" spans="1:17" s="117" customFormat="1">
      <c r="A94" s="606"/>
      <c r="B94" s="605"/>
      <c r="C94" s="605"/>
      <c r="D94" s="605"/>
      <c r="E94" s="605"/>
      <c r="F94" s="605"/>
      <c r="G94" s="605"/>
      <c r="H94" s="605"/>
      <c r="I94" s="605"/>
      <c r="J94" s="605"/>
      <c r="K94" s="605"/>
      <c r="L94" s="605"/>
      <c r="M94" s="605"/>
      <c r="N94" s="605"/>
      <c r="Q94" s="198"/>
    </row>
    <row r="95" spans="1:17" s="117" customFormat="1">
      <c r="A95" s="606"/>
      <c r="B95" s="605"/>
      <c r="C95" s="605"/>
      <c r="D95" s="605"/>
      <c r="E95" s="605"/>
      <c r="F95" s="605"/>
      <c r="G95" s="605"/>
      <c r="H95" s="605"/>
      <c r="I95" s="605"/>
      <c r="J95" s="605"/>
      <c r="K95" s="605"/>
      <c r="L95" s="605"/>
      <c r="M95" s="605"/>
      <c r="N95" s="605"/>
      <c r="Q95" s="198"/>
    </row>
  </sheetData>
  <customSheetViews>
    <customSheetView guid="{51F1D52B-5D55-4FCC-809B-9B4CC86C88B9}" showGridLines="0" topLeftCell="D1">
      <selection activeCell="N2" sqref="N2"/>
      <pageMargins left="0.51" right="0.35" top="0.31496062992125984" bottom="0.35433070866141736" header="0.23" footer="0"/>
      <pageSetup scale="80" orientation="landscape" r:id="rId1"/>
      <headerFooter alignWithMargins="0"/>
    </customSheetView>
    <customSheetView guid="{67BA8672-8137-4028-84CD-AA630649A2B3}" showRuler="0" topLeftCell="E19">
      <selection activeCell="N12" sqref="N12"/>
      <pageMargins left="1.05" right="0.5" top="0.32" bottom="0.37" header="0" footer="0"/>
      <pageSetup scale="60" orientation="landscape" r:id="rId2"/>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3"/>
      <headerFooter alignWithMargins="0"/>
    </customSheetView>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2677165354330717" right="0.35433070866141736" top="0.23622047244094491" bottom="0.15748031496062992" header="0.23622047244094491" footer="0"/>
  <pageSetup scale="59" orientation="landscape" r:id="rId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69"/>
  <dimension ref="A1:I89"/>
  <sheetViews>
    <sheetView showGridLines="0" zoomScaleNormal="100" workbookViewId="0">
      <pane xSplit="1" ySplit="11" topLeftCell="B12" activePane="bottomRight" state="frozen"/>
      <selection pane="topRight" activeCell="B1" sqref="B1"/>
      <selection pane="bottomLeft" activeCell="A12" sqref="A12"/>
      <selection pane="bottomRight" activeCell="G23" sqref="G23"/>
    </sheetView>
  </sheetViews>
  <sheetFormatPr defaultColWidth="9.140625" defaultRowHeight="12.75"/>
  <cols>
    <col min="1" max="1" width="69.85546875" style="117" customWidth="1"/>
    <col min="2" max="7" width="11.42578125" style="487" customWidth="1"/>
    <col min="8" max="8" width="11.140625" style="117" customWidth="1"/>
    <col min="9" max="16384" width="9.140625" style="117"/>
  </cols>
  <sheetData>
    <row r="1" spans="1:9">
      <c r="A1" s="147" t="s">
        <v>117</v>
      </c>
      <c r="B1" s="165"/>
      <c r="C1" s="165"/>
      <c r="D1" s="165"/>
      <c r="E1" s="165"/>
      <c r="F1" s="165"/>
      <c r="G1" s="165"/>
      <c r="H1" s="942">
        <v>88</v>
      </c>
    </row>
    <row r="2" spans="1:9">
      <c r="A2" s="122"/>
      <c r="B2" s="553"/>
      <c r="C2" s="553"/>
      <c r="D2" s="553"/>
      <c r="E2" s="553"/>
      <c r="F2" s="553"/>
      <c r="G2" s="553"/>
      <c r="H2" s="122"/>
      <c r="I2" s="122"/>
    </row>
    <row r="3" spans="1:9">
      <c r="A3" s="122"/>
      <c r="B3" s="553"/>
      <c r="C3" s="553"/>
      <c r="D3" s="553"/>
      <c r="E3" s="553"/>
      <c r="F3" s="553"/>
      <c r="G3" s="553"/>
      <c r="H3" s="122"/>
      <c r="I3" s="122"/>
    </row>
    <row r="4" spans="1:9">
      <c r="A4" s="122"/>
      <c r="B4" s="553"/>
      <c r="C4" s="553"/>
      <c r="D4" s="553"/>
      <c r="E4" s="553"/>
      <c r="F4" s="553"/>
      <c r="G4" s="553"/>
      <c r="H4" s="122"/>
      <c r="I4" s="122"/>
    </row>
    <row r="5" spans="1:9">
      <c r="A5" s="122"/>
      <c r="B5" s="553"/>
      <c r="C5" s="553"/>
      <c r="D5" s="553"/>
      <c r="E5" s="553"/>
      <c r="F5" s="553"/>
      <c r="G5" s="553"/>
      <c r="H5" s="122"/>
      <c r="I5" s="122"/>
    </row>
    <row r="6" spans="1:9">
      <c r="A6" s="122"/>
      <c r="B6" s="553"/>
      <c r="C6" s="553"/>
      <c r="D6" s="553"/>
      <c r="E6" s="553"/>
      <c r="F6" s="553"/>
      <c r="G6" s="553"/>
      <c r="H6" s="122"/>
      <c r="I6" s="122"/>
    </row>
    <row r="7" spans="1:9">
      <c r="A7" s="122"/>
      <c r="B7" s="553"/>
      <c r="C7" s="553"/>
      <c r="D7" s="553"/>
      <c r="E7" s="553"/>
      <c r="F7" s="553"/>
      <c r="G7" s="553"/>
      <c r="H7" s="122"/>
      <c r="I7" s="122"/>
    </row>
    <row r="8" spans="1:9">
      <c r="A8" s="256" t="s">
        <v>385</v>
      </c>
    </row>
    <row r="9" spans="1:9">
      <c r="A9" s="256" t="s">
        <v>792</v>
      </c>
    </row>
    <row r="10" spans="1:9">
      <c r="A10" s="255" t="s">
        <v>185</v>
      </c>
    </row>
    <row r="11" spans="1:9">
      <c r="A11" s="422" t="s">
        <v>617</v>
      </c>
      <c r="B11" s="257">
        <v>2015</v>
      </c>
      <c r="C11" s="257">
        <v>2016</v>
      </c>
      <c r="D11" s="257">
        <v>2017</v>
      </c>
      <c r="E11" s="257">
        <v>2018</v>
      </c>
      <c r="F11" s="257">
        <v>2019</v>
      </c>
      <c r="G11" s="257">
        <v>2020</v>
      </c>
      <c r="H11" s="941">
        <v>2021</v>
      </c>
    </row>
    <row r="12" spans="1:9">
      <c r="A12" s="424" t="s">
        <v>186</v>
      </c>
      <c r="B12" s="865">
        <v>428045990.59000003</v>
      </c>
      <c r="C12" s="865">
        <v>590453994.05000007</v>
      </c>
      <c r="D12" s="865">
        <v>918000765.01000011</v>
      </c>
      <c r="E12" s="865">
        <v>1241845267.0799999</v>
      </c>
      <c r="F12" s="865">
        <v>1785384784.5299997</v>
      </c>
      <c r="G12" s="865">
        <v>1555193739.4200001</v>
      </c>
      <c r="H12" s="943">
        <v>1592172891.75</v>
      </c>
    </row>
    <row r="13" spans="1:9">
      <c r="A13" s="425" t="s">
        <v>303</v>
      </c>
      <c r="B13" s="866">
        <v>210175228.24999997</v>
      </c>
      <c r="C13" s="866">
        <v>254192815.78000003</v>
      </c>
      <c r="D13" s="866">
        <v>321699587.58000004</v>
      </c>
      <c r="E13" s="866">
        <v>454857535.12000012</v>
      </c>
      <c r="F13" s="866">
        <v>592762552.41999996</v>
      </c>
      <c r="G13" s="866">
        <v>590684354.02999997</v>
      </c>
      <c r="H13" s="943">
        <v>493980256.82999992</v>
      </c>
    </row>
    <row r="14" spans="1:9">
      <c r="A14" s="426" t="s">
        <v>539</v>
      </c>
      <c r="B14" s="867">
        <v>124054387.45</v>
      </c>
      <c r="C14" s="867">
        <v>129040037.05000001</v>
      </c>
      <c r="D14" s="867">
        <v>136648173.15000001</v>
      </c>
      <c r="E14" s="867">
        <v>214291560.18000001</v>
      </c>
      <c r="F14" s="867">
        <v>274053273.85000002</v>
      </c>
      <c r="G14" s="867">
        <v>241603818.93000001</v>
      </c>
      <c r="H14" s="944">
        <v>260217984.89999998</v>
      </c>
    </row>
    <row r="15" spans="1:9">
      <c r="A15" s="426" t="s">
        <v>540</v>
      </c>
      <c r="B15" s="867">
        <v>54621138.189999998</v>
      </c>
      <c r="C15" s="867">
        <v>81846816.550000012</v>
      </c>
      <c r="D15" s="867">
        <v>130296790.24000001</v>
      </c>
      <c r="E15" s="867">
        <v>171277088.23000002</v>
      </c>
      <c r="F15" s="867">
        <v>224506404.35000002</v>
      </c>
      <c r="G15" s="867">
        <v>243729896.95999998</v>
      </c>
      <c r="H15" s="944">
        <v>170429168.70999998</v>
      </c>
    </row>
    <row r="16" spans="1:9">
      <c r="A16" s="426" t="s">
        <v>541</v>
      </c>
      <c r="B16" s="867">
        <v>16929609.479999997</v>
      </c>
      <c r="C16" s="867">
        <v>24093281.369999997</v>
      </c>
      <c r="D16" s="867">
        <v>29050543.060000002</v>
      </c>
      <c r="E16" s="867">
        <v>40132643.040000007</v>
      </c>
      <c r="F16" s="867">
        <v>55383252.150000006</v>
      </c>
      <c r="G16" s="867">
        <v>59999504.280000001</v>
      </c>
      <c r="H16" s="944">
        <v>46513611.859999999</v>
      </c>
    </row>
    <row r="17" spans="1:8">
      <c r="A17" s="426" t="s">
        <v>542</v>
      </c>
      <c r="B17" s="867">
        <v>780424.92999999993</v>
      </c>
      <c r="C17" s="867">
        <v>588510.61</v>
      </c>
      <c r="D17" s="867">
        <v>1672592.3399999999</v>
      </c>
      <c r="E17" s="867">
        <v>1387386.6800000002</v>
      </c>
      <c r="F17" s="867">
        <v>526375.3899999999</v>
      </c>
      <c r="G17" s="867">
        <v>2342691.4</v>
      </c>
      <c r="H17" s="944">
        <v>95686.84</v>
      </c>
    </row>
    <row r="18" spans="1:8">
      <c r="A18" s="426" t="s">
        <v>543</v>
      </c>
      <c r="B18" s="867">
        <v>7006108.75</v>
      </c>
      <c r="C18" s="867">
        <v>8447975.1400000006</v>
      </c>
      <c r="D18" s="867">
        <v>10258541.18</v>
      </c>
      <c r="E18" s="867">
        <v>12257883.729999999</v>
      </c>
      <c r="F18" s="867">
        <v>14236221.640000002</v>
      </c>
      <c r="G18" s="867">
        <v>16712159.499999998</v>
      </c>
      <c r="H18" s="944">
        <v>8683073.3899999987</v>
      </c>
    </row>
    <row r="19" spans="1:8">
      <c r="A19" s="426" t="s">
        <v>544</v>
      </c>
      <c r="B19" s="867">
        <v>1315926.0099999998</v>
      </c>
      <c r="C19" s="867">
        <v>1064458.8500000001</v>
      </c>
      <c r="D19" s="867">
        <v>1788536.6000000003</v>
      </c>
      <c r="E19" s="867">
        <v>1546146.0400000003</v>
      </c>
      <c r="F19" s="867">
        <v>2854900.7399999998</v>
      </c>
      <c r="G19" s="867">
        <v>2433818.5999999996</v>
      </c>
      <c r="H19" s="944">
        <v>1045713.8999999999</v>
      </c>
    </row>
    <row r="20" spans="1:8">
      <c r="A20" s="426" t="s">
        <v>545</v>
      </c>
      <c r="B20" s="867">
        <v>5467633.4399999995</v>
      </c>
      <c r="C20" s="867">
        <v>9111736.209999999</v>
      </c>
      <c r="D20" s="867">
        <v>11984411.010000002</v>
      </c>
      <c r="E20" s="867">
        <v>13964827.219999999</v>
      </c>
      <c r="F20" s="867">
        <v>21202124.300000004</v>
      </c>
      <c r="G20" s="867">
        <v>23862464.359999996</v>
      </c>
      <c r="H20" s="944">
        <v>6995017.2300000004</v>
      </c>
    </row>
    <row r="21" spans="1:8">
      <c r="A21" s="425" t="s">
        <v>294</v>
      </c>
      <c r="B21" s="866">
        <v>156977535.94000003</v>
      </c>
      <c r="C21" s="866">
        <v>263767864.32999998</v>
      </c>
      <c r="D21" s="866">
        <v>462194568.79000002</v>
      </c>
      <c r="E21" s="866">
        <v>605789107.3599999</v>
      </c>
      <c r="F21" s="866">
        <v>935841715.45999992</v>
      </c>
      <c r="G21" s="866">
        <v>726299423.47000015</v>
      </c>
      <c r="H21" s="943">
        <v>732303157.8499999</v>
      </c>
    </row>
    <row r="22" spans="1:8">
      <c r="A22" s="426" t="s">
        <v>546</v>
      </c>
      <c r="B22" s="867">
        <v>150711461.62</v>
      </c>
      <c r="C22" s="867">
        <v>256837240.90999997</v>
      </c>
      <c r="D22" s="867">
        <v>454298054.74000001</v>
      </c>
      <c r="E22" s="867">
        <v>592600462.14999998</v>
      </c>
      <c r="F22" s="867">
        <v>920638747.26999986</v>
      </c>
      <c r="G22" s="867">
        <v>714143144.11000013</v>
      </c>
      <c r="H22" s="944">
        <v>714221311.44999993</v>
      </c>
    </row>
    <row r="23" spans="1:8">
      <c r="A23" s="426" t="s">
        <v>547</v>
      </c>
      <c r="B23" s="867">
        <v>0</v>
      </c>
      <c r="C23" s="867">
        <v>0</v>
      </c>
      <c r="D23" s="867">
        <v>0</v>
      </c>
      <c r="E23" s="867">
        <v>0</v>
      </c>
      <c r="F23" s="867">
        <v>0</v>
      </c>
      <c r="G23" s="867">
        <v>0</v>
      </c>
      <c r="H23" s="944">
        <v>0</v>
      </c>
    </row>
    <row r="24" spans="1:8">
      <c r="A24" s="426" t="s">
        <v>548</v>
      </c>
      <c r="B24" s="867">
        <v>0</v>
      </c>
      <c r="C24" s="867">
        <v>0</v>
      </c>
      <c r="D24" s="867">
        <v>0</v>
      </c>
      <c r="E24" s="867">
        <v>0</v>
      </c>
      <c r="F24" s="867">
        <v>0</v>
      </c>
      <c r="G24" s="867">
        <v>0</v>
      </c>
      <c r="H24" s="944">
        <v>0</v>
      </c>
    </row>
    <row r="25" spans="1:8">
      <c r="A25" s="426" t="s">
        <v>549</v>
      </c>
      <c r="B25" s="867">
        <v>3982647.93</v>
      </c>
      <c r="C25" s="867">
        <v>4879985.2499999991</v>
      </c>
      <c r="D25" s="867">
        <v>5489456.1399999997</v>
      </c>
      <c r="E25" s="867">
        <v>11904621.16</v>
      </c>
      <c r="F25" s="867">
        <v>12940725.360000001</v>
      </c>
      <c r="G25" s="867">
        <v>10079278.439999999</v>
      </c>
      <c r="H25" s="944">
        <v>13439247.319999998</v>
      </c>
    </row>
    <row r="26" spans="1:8">
      <c r="A26" s="426" t="s">
        <v>550</v>
      </c>
      <c r="B26" s="867">
        <v>0</v>
      </c>
      <c r="C26" s="867">
        <v>0</v>
      </c>
      <c r="D26" s="867">
        <v>0</v>
      </c>
      <c r="E26" s="867">
        <v>0</v>
      </c>
      <c r="F26" s="867">
        <v>1740</v>
      </c>
      <c r="G26" s="867">
        <v>0</v>
      </c>
      <c r="H26" s="944">
        <v>0</v>
      </c>
    </row>
    <row r="27" spans="1:8">
      <c r="A27" s="426" t="s">
        <v>551</v>
      </c>
      <c r="B27" s="867">
        <v>0</v>
      </c>
      <c r="C27" s="867">
        <v>0</v>
      </c>
      <c r="D27" s="867">
        <v>0</v>
      </c>
      <c r="E27" s="867">
        <v>0</v>
      </c>
      <c r="F27" s="867">
        <v>0</v>
      </c>
      <c r="G27" s="867">
        <v>0</v>
      </c>
      <c r="H27" s="944">
        <v>0</v>
      </c>
    </row>
    <row r="28" spans="1:8">
      <c r="A28" s="426" t="s">
        <v>552</v>
      </c>
      <c r="B28" s="867">
        <v>772593.97</v>
      </c>
      <c r="C28" s="867">
        <v>339067.68</v>
      </c>
      <c r="D28" s="867">
        <v>570475.31000000006</v>
      </c>
      <c r="E28" s="867">
        <v>346943.06</v>
      </c>
      <c r="F28" s="867">
        <v>1166424.95</v>
      </c>
      <c r="G28" s="867">
        <v>427209.53000000009</v>
      </c>
      <c r="H28" s="944">
        <v>37151.619999999988</v>
      </c>
    </row>
    <row r="29" spans="1:8">
      <c r="A29" s="426" t="s">
        <v>553</v>
      </c>
      <c r="B29" s="867">
        <v>731284.93</v>
      </c>
      <c r="C29" s="867">
        <v>1005368.12</v>
      </c>
      <c r="D29" s="867">
        <v>537818.42000000004</v>
      </c>
      <c r="E29" s="867">
        <v>4326.8599999999997</v>
      </c>
      <c r="F29" s="867">
        <v>173884.66</v>
      </c>
      <c r="G29" s="867">
        <v>261552.30000000002</v>
      </c>
      <c r="H29" s="944">
        <v>4570924.3999999994</v>
      </c>
    </row>
    <row r="30" spans="1:8">
      <c r="A30" s="426" t="s">
        <v>554</v>
      </c>
      <c r="B30" s="867">
        <v>779547.49</v>
      </c>
      <c r="C30" s="867">
        <v>706202.37</v>
      </c>
      <c r="D30" s="867">
        <v>1298764.1800000002</v>
      </c>
      <c r="E30" s="867">
        <v>932754.12999999989</v>
      </c>
      <c r="F30" s="867">
        <v>920193.22</v>
      </c>
      <c r="G30" s="867">
        <v>1388239.0899999996</v>
      </c>
      <c r="H30" s="944">
        <v>34523.06</v>
      </c>
    </row>
    <row r="31" spans="1:8">
      <c r="A31" s="425" t="s">
        <v>293</v>
      </c>
      <c r="B31" s="866">
        <v>44114458.030000001</v>
      </c>
      <c r="C31" s="866">
        <v>51849959.740000002</v>
      </c>
      <c r="D31" s="866">
        <v>95852853.61999999</v>
      </c>
      <c r="E31" s="866">
        <v>121341880.75999999</v>
      </c>
      <c r="F31" s="866">
        <v>169994275.59</v>
      </c>
      <c r="G31" s="866">
        <v>202927491</v>
      </c>
      <c r="H31" s="943">
        <v>335964974.61000001</v>
      </c>
    </row>
    <row r="32" spans="1:8">
      <c r="A32" s="426" t="s">
        <v>555</v>
      </c>
      <c r="B32" s="867">
        <v>761284.93</v>
      </c>
      <c r="C32" s="867">
        <v>1488034.67</v>
      </c>
      <c r="D32" s="867">
        <v>11722175</v>
      </c>
      <c r="E32" s="867">
        <v>23460700.289999999</v>
      </c>
      <c r="F32" s="867">
        <v>32506657.150000002</v>
      </c>
      <c r="G32" s="867">
        <v>48758418.609999999</v>
      </c>
      <c r="H32" s="944">
        <v>19431212.68</v>
      </c>
    </row>
    <row r="33" spans="1:8">
      <c r="A33" s="426" t="s">
        <v>556</v>
      </c>
      <c r="B33" s="867">
        <v>1678223.89</v>
      </c>
      <c r="C33" s="867">
        <v>874953.4</v>
      </c>
      <c r="D33" s="867">
        <v>1248682.79</v>
      </c>
      <c r="E33" s="867">
        <v>733621.29</v>
      </c>
      <c r="F33" s="867">
        <v>449586.87</v>
      </c>
      <c r="G33" s="867">
        <v>3049516.7700000005</v>
      </c>
      <c r="H33" s="944">
        <v>225037.3</v>
      </c>
    </row>
    <row r="34" spans="1:8">
      <c r="A34" s="426" t="s">
        <v>557</v>
      </c>
      <c r="B34" s="867">
        <v>10036495.299999999</v>
      </c>
      <c r="C34" s="867">
        <v>10322434.939999999</v>
      </c>
      <c r="D34" s="867">
        <v>11921142.98</v>
      </c>
      <c r="E34" s="867">
        <v>12873971.42</v>
      </c>
      <c r="F34" s="867">
        <v>23560404.219999995</v>
      </c>
      <c r="G34" s="867">
        <v>37739916.869999997</v>
      </c>
      <c r="H34" s="944">
        <v>26811135.240000002</v>
      </c>
    </row>
    <row r="35" spans="1:8">
      <c r="A35" s="426" t="s">
        <v>558</v>
      </c>
      <c r="B35" s="867">
        <v>3934769.8799999994</v>
      </c>
      <c r="C35" s="867">
        <v>3602335.3400000003</v>
      </c>
      <c r="D35" s="867">
        <v>3392076.67</v>
      </c>
      <c r="E35" s="867">
        <v>10245969.929999996</v>
      </c>
      <c r="F35" s="867">
        <v>10424870.650000002</v>
      </c>
      <c r="G35" s="867">
        <v>9159296.629999999</v>
      </c>
      <c r="H35" s="944">
        <v>2451285.3400000003</v>
      </c>
    </row>
    <row r="36" spans="1:8">
      <c r="A36" s="426" t="s">
        <v>559</v>
      </c>
      <c r="B36" s="867">
        <v>1635458.68</v>
      </c>
      <c r="C36" s="867">
        <v>1715354</v>
      </c>
      <c r="D36" s="867">
        <v>1645762</v>
      </c>
      <c r="E36" s="867">
        <v>1562939</v>
      </c>
      <c r="F36" s="867">
        <v>2129405</v>
      </c>
      <c r="G36" s="867">
        <v>1780859.44</v>
      </c>
      <c r="H36" s="944">
        <v>1594296.2200000004</v>
      </c>
    </row>
    <row r="37" spans="1:8">
      <c r="A37" s="426" t="s">
        <v>560</v>
      </c>
      <c r="B37" s="867">
        <v>5116265.2300000004</v>
      </c>
      <c r="C37" s="867">
        <v>12603123.959999999</v>
      </c>
      <c r="D37" s="867">
        <v>36294733.390000001</v>
      </c>
      <c r="E37" s="867">
        <v>38614293.490000002</v>
      </c>
      <c r="F37" s="867">
        <v>50780789.859999999</v>
      </c>
      <c r="G37" s="867">
        <v>40660308.040000007</v>
      </c>
      <c r="H37" s="944">
        <v>32511285.060000002</v>
      </c>
    </row>
    <row r="38" spans="1:8">
      <c r="A38" s="426" t="s">
        <v>561</v>
      </c>
      <c r="B38" s="867">
        <v>15680813.92</v>
      </c>
      <c r="C38" s="867">
        <v>15234210.429999998</v>
      </c>
      <c r="D38" s="867">
        <v>21602028.189999998</v>
      </c>
      <c r="E38" s="867">
        <v>21891299.900000002</v>
      </c>
      <c r="F38" s="867">
        <v>34383932.470000006</v>
      </c>
      <c r="G38" s="867">
        <v>32458082.059999995</v>
      </c>
      <c r="H38" s="944">
        <v>33211150.470000003</v>
      </c>
    </row>
    <row r="39" spans="1:8">
      <c r="A39" s="426" t="s">
        <v>562</v>
      </c>
      <c r="B39" s="867">
        <v>5271146.2</v>
      </c>
      <c r="C39" s="867">
        <v>6009513</v>
      </c>
      <c r="D39" s="867">
        <v>8026252.6000000006</v>
      </c>
      <c r="E39" s="867">
        <v>11959085.439999999</v>
      </c>
      <c r="F39" s="867">
        <v>15758629.370000001</v>
      </c>
      <c r="G39" s="867">
        <v>29321092.579999998</v>
      </c>
      <c r="H39" s="944">
        <v>219729572.30000001</v>
      </c>
    </row>
    <row r="40" spans="1:8">
      <c r="A40" s="425" t="s">
        <v>291</v>
      </c>
      <c r="B40" s="866">
        <v>16778768.370000001</v>
      </c>
      <c r="C40" s="866">
        <v>20643354.200000003</v>
      </c>
      <c r="D40" s="866">
        <v>38253755.019999996</v>
      </c>
      <c r="E40" s="866">
        <v>59856743.840000004</v>
      </c>
      <c r="F40" s="866">
        <v>86786241.060000002</v>
      </c>
      <c r="G40" s="866">
        <v>35282470.920000002</v>
      </c>
      <c r="H40" s="943">
        <v>29924502.460000008</v>
      </c>
    </row>
    <row r="41" spans="1:8">
      <c r="A41" s="424" t="s">
        <v>188</v>
      </c>
      <c r="B41" s="865">
        <v>993593602.67999995</v>
      </c>
      <c r="C41" s="865">
        <v>1025116208.97</v>
      </c>
      <c r="D41" s="865">
        <v>1215419642.1099999</v>
      </c>
      <c r="E41" s="865">
        <v>1430161980.7199996</v>
      </c>
      <c r="F41" s="865">
        <v>1590691493.48</v>
      </c>
      <c r="G41" s="865">
        <v>1248998358.8399999</v>
      </c>
      <c r="H41" s="943">
        <v>2385754503.4400001</v>
      </c>
    </row>
    <row r="42" spans="1:8">
      <c r="A42" s="426" t="s">
        <v>563</v>
      </c>
      <c r="B42" s="867">
        <v>596590113.05999994</v>
      </c>
      <c r="C42" s="867">
        <v>609248002.42999995</v>
      </c>
      <c r="D42" s="867">
        <v>685715886.77999997</v>
      </c>
      <c r="E42" s="867">
        <v>787578684.24000001</v>
      </c>
      <c r="F42" s="867">
        <v>868772563.72000003</v>
      </c>
      <c r="G42" s="867">
        <v>649449045.46000004</v>
      </c>
      <c r="H42" s="944">
        <v>1581388157.26</v>
      </c>
    </row>
    <row r="43" spans="1:8">
      <c r="A43" s="426" t="s">
        <v>564</v>
      </c>
      <c r="B43" s="867">
        <v>82745767.100000009</v>
      </c>
      <c r="C43" s="867">
        <v>96119180.579999998</v>
      </c>
      <c r="D43" s="867">
        <v>107376865.00999998</v>
      </c>
      <c r="E43" s="867">
        <v>134417437.81</v>
      </c>
      <c r="F43" s="867">
        <v>161678354.86000001</v>
      </c>
      <c r="G43" s="867">
        <v>158627533.51000002</v>
      </c>
      <c r="H43" s="944">
        <v>156549556.25</v>
      </c>
    </row>
    <row r="44" spans="1:8">
      <c r="A44" s="426" t="s">
        <v>565</v>
      </c>
      <c r="B44" s="867">
        <v>161445841.65000001</v>
      </c>
      <c r="C44" s="867">
        <v>173094785.60000002</v>
      </c>
      <c r="D44" s="867">
        <v>195859047.52000004</v>
      </c>
      <c r="E44" s="867">
        <v>228021111</v>
      </c>
      <c r="F44" s="867">
        <v>259639216.92999995</v>
      </c>
      <c r="G44" s="867">
        <v>237412269.88</v>
      </c>
      <c r="H44" s="944">
        <v>277419615.04999995</v>
      </c>
    </row>
    <row r="45" spans="1:8">
      <c r="A45" s="426" t="s">
        <v>566</v>
      </c>
      <c r="B45" s="867">
        <v>44617263</v>
      </c>
      <c r="C45" s="867">
        <v>34292638.420000002</v>
      </c>
      <c r="D45" s="867">
        <v>66730694.509999998</v>
      </c>
      <c r="E45" s="867">
        <v>72190281.859999999</v>
      </c>
      <c r="F45" s="867">
        <v>78710781.450000003</v>
      </c>
      <c r="G45" s="867">
        <v>69549456.479999989</v>
      </c>
      <c r="H45" s="944">
        <v>127312843.09</v>
      </c>
    </row>
    <row r="46" spans="1:8">
      <c r="A46" s="426" t="s">
        <v>567</v>
      </c>
      <c r="B46" s="867">
        <v>0</v>
      </c>
      <c r="C46" s="867">
        <v>0</v>
      </c>
      <c r="D46" s="867">
        <v>0</v>
      </c>
      <c r="E46" s="867">
        <v>0</v>
      </c>
      <c r="F46" s="867">
        <v>0</v>
      </c>
      <c r="G46" s="867">
        <v>0</v>
      </c>
      <c r="H46" s="944">
        <v>0</v>
      </c>
    </row>
    <row r="47" spans="1:8">
      <c r="A47" s="426" t="s">
        <v>568</v>
      </c>
      <c r="B47" s="867">
        <v>47133257.630000003</v>
      </c>
      <c r="C47" s="867">
        <v>38691143.109999992</v>
      </c>
      <c r="D47" s="867">
        <v>38495613.290000007</v>
      </c>
      <c r="E47" s="867">
        <v>50552723.120000005</v>
      </c>
      <c r="F47" s="867">
        <v>52315893.749999993</v>
      </c>
      <c r="G47" s="867">
        <v>31113280.340000004</v>
      </c>
      <c r="H47" s="944">
        <v>70375672.789999992</v>
      </c>
    </row>
    <row r="48" spans="1:8">
      <c r="A48" s="426" t="s">
        <v>569</v>
      </c>
      <c r="B48" s="867">
        <v>10405404.58</v>
      </c>
      <c r="C48" s="867">
        <v>8218069</v>
      </c>
      <c r="D48" s="867">
        <v>8646885</v>
      </c>
      <c r="E48" s="867">
        <v>8520733.040000001</v>
      </c>
      <c r="F48" s="867">
        <v>7004926</v>
      </c>
      <c r="G48" s="867">
        <v>13589753.49</v>
      </c>
      <c r="H48" s="944">
        <v>33909151.640000001</v>
      </c>
    </row>
    <row r="49" spans="1:8">
      <c r="A49" s="426" t="s">
        <v>570</v>
      </c>
      <c r="B49" s="867">
        <v>0</v>
      </c>
      <c r="C49" s="867">
        <v>24704.27</v>
      </c>
      <c r="D49" s="867">
        <v>256477.2</v>
      </c>
      <c r="E49" s="867">
        <v>339575.02999999997</v>
      </c>
      <c r="F49" s="867">
        <v>519503.98</v>
      </c>
      <c r="G49" s="867">
        <v>776681.16999999993</v>
      </c>
      <c r="H49" s="944">
        <v>0</v>
      </c>
    </row>
    <row r="50" spans="1:8">
      <c r="A50" s="426" t="s">
        <v>571</v>
      </c>
      <c r="B50" s="867">
        <v>50655955.660000004</v>
      </c>
      <c r="C50" s="867">
        <v>65427685.56000001</v>
      </c>
      <c r="D50" s="867">
        <v>112338172.80000003</v>
      </c>
      <c r="E50" s="867">
        <v>148541434.61999997</v>
      </c>
      <c r="F50" s="867">
        <v>162050252.79000005</v>
      </c>
      <c r="G50" s="867">
        <v>88480338.510000005</v>
      </c>
      <c r="H50" s="944">
        <v>138799507.35999998</v>
      </c>
    </row>
    <row r="51" spans="1:8">
      <c r="A51" s="424" t="s">
        <v>305</v>
      </c>
      <c r="B51" s="865">
        <v>302806223.07999998</v>
      </c>
      <c r="C51" s="865">
        <v>410221335.96999997</v>
      </c>
      <c r="D51" s="865">
        <v>542798615.46999991</v>
      </c>
      <c r="E51" s="865">
        <v>831131291.3900001</v>
      </c>
      <c r="F51" s="865">
        <v>1189489835.45</v>
      </c>
      <c r="G51" s="865">
        <v>1148164147.6900001</v>
      </c>
      <c r="H51" s="943">
        <v>894470273.75</v>
      </c>
    </row>
    <row r="52" spans="1:8">
      <c r="A52" s="425" t="s">
        <v>306</v>
      </c>
      <c r="B52" s="866">
        <v>251162898.26000002</v>
      </c>
      <c r="C52" s="866">
        <v>348031260.50999999</v>
      </c>
      <c r="D52" s="866">
        <v>466771553.88999999</v>
      </c>
      <c r="E52" s="866">
        <v>685945514.59000003</v>
      </c>
      <c r="F52" s="866">
        <v>995306891.9000001</v>
      </c>
      <c r="G52" s="866">
        <v>918205485.45000005</v>
      </c>
      <c r="H52" s="943">
        <v>726223775.25999999</v>
      </c>
    </row>
    <row r="53" spans="1:8">
      <c r="A53" s="426" t="s">
        <v>572</v>
      </c>
      <c r="B53" s="867">
        <v>251162898.26000002</v>
      </c>
      <c r="C53" s="867">
        <v>348031260.50999999</v>
      </c>
      <c r="D53" s="867">
        <v>466771553.88999999</v>
      </c>
      <c r="E53" s="867">
        <v>685945514.59000003</v>
      </c>
      <c r="F53" s="867">
        <v>995306891.9000001</v>
      </c>
      <c r="G53" s="867">
        <v>918205485.45000005</v>
      </c>
      <c r="H53" s="944">
        <v>726223775.25999999</v>
      </c>
    </row>
    <row r="54" spans="1:8">
      <c r="A54" s="425" t="s">
        <v>296</v>
      </c>
      <c r="B54" s="866">
        <v>3108246.92</v>
      </c>
      <c r="C54" s="866">
        <v>2800585.0799999996</v>
      </c>
      <c r="D54" s="866">
        <v>2763383.5800000005</v>
      </c>
      <c r="E54" s="866">
        <v>2773351.5799999996</v>
      </c>
      <c r="F54" s="866">
        <v>3526886.2299999995</v>
      </c>
      <c r="G54" s="866">
        <v>4205884.5299999993</v>
      </c>
      <c r="H54" s="943">
        <v>3860508.97</v>
      </c>
    </row>
    <row r="55" spans="1:8">
      <c r="A55" s="426" t="s">
        <v>573</v>
      </c>
      <c r="B55" s="867">
        <v>0</v>
      </c>
      <c r="C55" s="867">
        <v>0</v>
      </c>
      <c r="D55" s="867">
        <v>0</v>
      </c>
      <c r="E55" s="867">
        <v>0</v>
      </c>
      <c r="F55" s="867">
        <v>0</v>
      </c>
      <c r="G55" s="867">
        <v>0</v>
      </c>
      <c r="H55" s="944">
        <v>0</v>
      </c>
    </row>
    <row r="56" spans="1:8">
      <c r="A56" s="426" t="s">
        <v>574</v>
      </c>
      <c r="B56" s="867">
        <v>0</v>
      </c>
      <c r="C56" s="867">
        <v>0</v>
      </c>
      <c r="D56" s="867">
        <v>0</v>
      </c>
      <c r="E56" s="867">
        <v>0</v>
      </c>
      <c r="F56" s="867">
        <v>0</v>
      </c>
      <c r="G56" s="867">
        <v>0</v>
      </c>
      <c r="H56" s="944">
        <v>0</v>
      </c>
    </row>
    <row r="57" spans="1:8">
      <c r="A57" s="426" t="s">
        <v>575</v>
      </c>
      <c r="B57" s="867">
        <v>0</v>
      </c>
      <c r="C57" s="867">
        <v>0</v>
      </c>
      <c r="D57" s="867">
        <v>0</v>
      </c>
      <c r="E57" s="867">
        <v>0</v>
      </c>
      <c r="F57" s="867">
        <v>0</v>
      </c>
      <c r="G57" s="867">
        <v>0</v>
      </c>
      <c r="H57" s="944">
        <v>0</v>
      </c>
    </row>
    <row r="58" spans="1:8">
      <c r="A58" s="426" t="s">
        <v>576</v>
      </c>
      <c r="B58" s="867">
        <v>0</v>
      </c>
      <c r="C58" s="867">
        <v>0</v>
      </c>
      <c r="D58" s="867">
        <v>0</v>
      </c>
      <c r="E58" s="867">
        <v>0</v>
      </c>
      <c r="F58" s="867">
        <v>0</v>
      </c>
      <c r="G58" s="867">
        <v>0</v>
      </c>
      <c r="H58" s="944">
        <v>0</v>
      </c>
    </row>
    <row r="59" spans="1:8">
      <c r="A59" s="426" t="s">
        <v>577</v>
      </c>
      <c r="B59" s="867">
        <v>0</v>
      </c>
      <c r="C59" s="867">
        <v>0</v>
      </c>
      <c r="D59" s="867">
        <v>0</v>
      </c>
      <c r="E59" s="867">
        <v>0</v>
      </c>
      <c r="F59" s="867">
        <v>0</v>
      </c>
      <c r="G59" s="867">
        <v>0</v>
      </c>
      <c r="H59" s="944">
        <v>0</v>
      </c>
    </row>
    <row r="60" spans="1:8">
      <c r="A60" s="426" t="s">
        <v>578</v>
      </c>
      <c r="B60" s="867">
        <v>3108246.92</v>
      </c>
      <c r="C60" s="867">
        <v>2800585.0799999996</v>
      </c>
      <c r="D60" s="867">
        <v>2763383.5800000005</v>
      </c>
      <c r="E60" s="867">
        <v>2772232.55</v>
      </c>
      <c r="F60" s="867">
        <v>3241866.26</v>
      </c>
      <c r="G60" s="867">
        <v>4205884.5299999993</v>
      </c>
      <c r="H60" s="944">
        <v>3716697.66</v>
      </c>
    </row>
    <row r="61" spans="1:8">
      <c r="A61" s="426" t="s">
        <v>579</v>
      </c>
      <c r="B61" s="867">
        <v>0</v>
      </c>
      <c r="C61" s="867">
        <v>0</v>
      </c>
      <c r="D61" s="867">
        <v>0</v>
      </c>
      <c r="E61" s="867">
        <v>0</v>
      </c>
      <c r="F61" s="867">
        <v>285019.96999999997</v>
      </c>
      <c r="G61" s="867">
        <v>0</v>
      </c>
      <c r="H61" s="944">
        <v>0</v>
      </c>
    </row>
    <row r="62" spans="1:8">
      <c r="A62" s="426" t="s">
        <v>562</v>
      </c>
      <c r="B62" s="867">
        <v>0</v>
      </c>
      <c r="C62" s="867">
        <v>0</v>
      </c>
      <c r="D62" s="867">
        <v>0</v>
      </c>
      <c r="E62" s="867">
        <v>1119.03</v>
      </c>
      <c r="F62" s="867">
        <v>0</v>
      </c>
      <c r="G62" s="867">
        <v>0</v>
      </c>
      <c r="H62" s="944">
        <v>143811.31</v>
      </c>
    </row>
    <row r="63" spans="1:8">
      <c r="A63" s="425" t="s">
        <v>4</v>
      </c>
      <c r="B63" s="866">
        <v>39359456.440000005</v>
      </c>
      <c r="C63" s="866">
        <v>48321370.019999996</v>
      </c>
      <c r="D63" s="866">
        <v>52877600.809999995</v>
      </c>
      <c r="E63" s="866">
        <v>111376884.02000001</v>
      </c>
      <c r="F63" s="866">
        <v>156597671.97999996</v>
      </c>
      <c r="G63" s="866">
        <v>209626653.80999994</v>
      </c>
      <c r="H63" s="943">
        <v>154590679.99000001</v>
      </c>
    </row>
    <row r="64" spans="1:8" ht="13.5" customHeight="1">
      <c r="A64" s="426" t="s">
        <v>580</v>
      </c>
      <c r="B64" s="867">
        <v>14838816.66</v>
      </c>
      <c r="C64" s="867">
        <v>25094713.129999999</v>
      </c>
      <c r="D64" s="867">
        <v>29394094.759999994</v>
      </c>
      <c r="E64" s="867">
        <v>53695791.470000006</v>
      </c>
      <c r="F64" s="867">
        <v>89281597.589999989</v>
      </c>
      <c r="G64" s="867">
        <v>144942437.38999996</v>
      </c>
      <c r="H64" s="944">
        <v>135679910.10000002</v>
      </c>
    </row>
    <row r="65" spans="1:8" ht="15" customHeight="1">
      <c r="A65" s="426" t="s">
        <v>581</v>
      </c>
      <c r="B65" s="867">
        <v>3521704</v>
      </c>
      <c r="C65" s="867">
        <v>4131052</v>
      </c>
      <c r="D65" s="867">
        <v>5288152</v>
      </c>
      <c r="E65" s="867">
        <v>9982230</v>
      </c>
      <c r="F65" s="867">
        <v>20825304</v>
      </c>
      <c r="G65" s="867">
        <v>20796400</v>
      </c>
      <c r="H65" s="944">
        <v>9831050</v>
      </c>
    </row>
    <row r="66" spans="1:8">
      <c r="A66" s="426" t="s">
        <v>596</v>
      </c>
      <c r="B66" s="867">
        <v>0</v>
      </c>
      <c r="C66" s="867">
        <v>0</v>
      </c>
      <c r="D66" s="867">
        <v>0</v>
      </c>
      <c r="E66" s="867">
        <v>0</v>
      </c>
      <c r="F66" s="867">
        <v>0</v>
      </c>
      <c r="G66" s="867">
        <v>0</v>
      </c>
      <c r="H66" s="944">
        <v>0</v>
      </c>
    </row>
    <row r="67" spans="1:8">
      <c r="A67" s="426" t="s">
        <v>582</v>
      </c>
      <c r="B67" s="867">
        <v>20954527.460000005</v>
      </c>
      <c r="C67" s="867">
        <v>19067058.689999998</v>
      </c>
      <c r="D67" s="867">
        <v>18170816.850000001</v>
      </c>
      <c r="E67" s="867">
        <v>47688541.550000004</v>
      </c>
      <c r="F67" s="867">
        <v>46482712.819999993</v>
      </c>
      <c r="G67" s="867">
        <v>43887771.420000002</v>
      </c>
      <c r="H67" s="944">
        <v>9069778.1000000015</v>
      </c>
    </row>
    <row r="68" spans="1:8">
      <c r="A68" s="426" t="s">
        <v>583</v>
      </c>
      <c r="B68" s="867">
        <v>44408.320000000007</v>
      </c>
      <c r="C68" s="867">
        <v>28546.2</v>
      </c>
      <c r="D68" s="867">
        <v>24537.200000000001</v>
      </c>
      <c r="E68" s="867">
        <v>10321</v>
      </c>
      <c r="F68" s="867">
        <v>8057.57</v>
      </c>
      <c r="G68" s="867">
        <v>45</v>
      </c>
      <c r="H68" s="944">
        <v>9941.7900000000009</v>
      </c>
    </row>
    <row r="69" spans="1:8">
      <c r="A69" s="425" t="s">
        <v>297</v>
      </c>
      <c r="B69" s="866">
        <v>9175621.459999999</v>
      </c>
      <c r="C69" s="862">
        <v>11068120.360000001</v>
      </c>
      <c r="D69" s="862">
        <v>20386077.189999994</v>
      </c>
      <c r="E69" s="862">
        <v>31035541.200000003</v>
      </c>
      <c r="F69" s="862">
        <v>34058385.339999996</v>
      </c>
      <c r="G69" s="862">
        <v>16126123.9</v>
      </c>
      <c r="H69" s="943">
        <v>9795309.5299999993</v>
      </c>
    </row>
    <row r="70" spans="1:8">
      <c r="A70" s="424" t="s">
        <v>298</v>
      </c>
      <c r="B70" s="865">
        <v>0</v>
      </c>
      <c r="C70" s="862">
        <v>0</v>
      </c>
      <c r="D70" s="862">
        <v>0</v>
      </c>
      <c r="E70" s="862">
        <v>0</v>
      </c>
      <c r="F70" s="862">
        <v>0</v>
      </c>
      <c r="G70" s="862">
        <v>0</v>
      </c>
      <c r="H70" s="943">
        <v>0</v>
      </c>
    </row>
    <row r="71" spans="1:8">
      <c r="A71" s="426" t="s">
        <v>584</v>
      </c>
      <c r="B71" s="867">
        <v>0</v>
      </c>
      <c r="C71" s="867">
        <v>0</v>
      </c>
      <c r="D71" s="867">
        <v>0</v>
      </c>
      <c r="E71" s="867">
        <v>0</v>
      </c>
      <c r="F71" s="867">
        <v>0</v>
      </c>
      <c r="G71" s="867">
        <v>0</v>
      </c>
      <c r="H71" s="944">
        <v>0</v>
      </c>
    </row>
    <row r="72" spans="1:8">
      <c r="A72" s="426" t="s">
        <v>562</v>
      </c>
      <c r="B72" s="867">
        <v>0</v>
      </c>
      <c r="C72" s="867">
        <v>0</v>
      </c>
      <c r="D72" s="867">
        <v>0</v>
      </c>
      <c r="E72" s="867">
        <v>0</v>
      </c>
      <c r="F72" s="867">
        <v>0</v>
      </c>
      <c r="G72" s="867">
        <v>0</v>
      </c>
      <c r="H72" s="944">
        <v>0</v>
      </c>
    </row>
    <row r="73" spans="1:8">
      <c r="A73" s="424" t="s">
        <v>299</v>
      </c>
      <c r="B73" s="865">
        <v>1442927.4499999997</v>
      </c>
      <c r="C73" s="865">
        <v>2390722.2999999998</v>
      </c>
      <c r="D73" s="865">
        <v>2024557.3800000001</v>
      </c>
      <c r="E73" s="865">
        <v>3923925.77</v>
      </c>
      <c r="F73" s="865">
        <v>6812990.4100000001</v>
      </c>
      <c r="G73" s="865">
        <v>11670768.239999998</v>
      </c>
      <c r="H73" s="943">
        <v>10358090.040000001</v>
      </c>
    </row>
    <row r="74" spans="1:8">
      <c r="A74" s="426" t="s">
        <v>585</v>
      </c>
      <c r="B74" s="867">
        <v>1442927.4499999997</v>
      </c>
      <c r="C74" s="867">
        <v>2390722.2999999998</v>
      </c>
      <c r="D74" s="867">
        <v>2024557.3800000001</v>
      </c>
      <c r="E74" s="867">
        <v>3923925.77</v>
      </c>
      <c r="F74" s="867">
        <v>6812990.4100000001</v>
      </c>
      <c r="G74" s="867">
        <v>11670768.239999998</v>
      </c>
      <c r="H74" s="944">
        <v>10358090.040000001</v>
      </c>
    </row>
    <row r="75" spans="1:8">
      <c r="A75" s="424" t="s">
        <v>300</v>
      </c>
      <c r="B75" s="865">
        <v>7732233</v>
      </c>
      <c r="C75" s="865">
        <v>8205598</v>
      </c>
      <c r="D75" s="865">
        <v>11426896</v>
      </c>
      <c r="E75" s="865">
        <v>12143397</v>
      </c>
      <c r="F75" s="865">
        <v>11606120</v>
      </c>
      <c r="G75" s="865">
        <v>2726037.46</v>
      </c>
      <c r="H75" s="943">
        <v>2555303</v>
      </c>
    </row>
    <row r="76" spans="1:8">
      <c r="A76" s="426" t="s">
        <v>586</v>
      </c>
      <c r="B76" s="867">
        <v>0</v>
      </c>
      <c r="C76" s="867">
        <v>0</v>
      </c>
      <c r="D76" s="867">
        <v>0</v>
      </c>
      <c r="E76" s="867">
        <v>0</v>
      </c>
      <c r="F76" s="867">
        <v>0</v>
      </c>
      <c r="G76" s="867">
        <v>0</v>
      </c>
      <c r="H76" s="944">
        <v>0</v>
      </c>
    </row>
    <row r="77" spans="1:8">
      <c r="A77" s="426" t="s">
        <v>587</v>
      </c>
      <c r="B77" s="867">
        <v>0</v>
      </c>
      <c r="C77" s="867">
        <v>0</v>
      </c>
      <c r="D77" s="867">
        <v>0</v>
      </c>
      <c r="E77" s="867">
        <v>0</v>
      </c>
      <c r="F77" s="867">
        <v>0</v>
      </c>
      <c r="G77" s="867">
        <v>0</v>
      </c>
      <c r="H77" s="944">
        <v>0</v>
      </c>
    </row>
    <row r="78" spans="1:8">
      <c r="A78" s="426" t="s">
        <v>307</v>
      </c>
      <c r="B78" s="867">
        <v>7732233</v>
      </c>
      <c r="C78" s="867">
        <v>8205598</v>
      </c>
      <c r="D78" s="867">
        <v>11426896</v>
      </c>
      <c r="E78" s="867">
        <v>12143397</v>
      </c>
      <c r="F78" s="867">
        <v>11606120</v>
      </c>
      <c r="G78" s="867">
        <v>2726037.46</v>
      </c>
      <c r="H78" s="944">
        <v>2555303</v>
      </c>
    </row>
    <row r="79" spans="1:8">
      <c r="A79" s="426" t="s">
        <v>588</v>
      </c>
      <c r="B79" s="867">
        <v>0</v>
      </c>
      <c r="C79" s="867">
        <v>0</v>
      </c>
      <c r="D79" s="867">
        <v>0</v>
      </c>
      <c r="E79" s="867">
        <v>0</v>
      </c>
      <c r="F79" s="867">
        <v>0</v>
      </c>
      <c r="G79" s="867">
        <v>0</v>
      </c>
      <c r="H79" s="944">
        <v>0</v>
      </c>
    </row>
    <row r="80" spans="1:8">
      <c r="A80" s="424" t="s">
        <v>308</v>
      </c>
      <c r="B80" s="865">
        <v>4032452.8899999997</v>
      </c>
      <c r="C80" s="865">
        <v>4318578.79</v>
      </c>
      <c r="D80" s="865">
        <v>3607938.9299999997</v>
      </c>
      <c r="E80" s="865">
        <v>3892462.83</v>
      </c>
      <c r="F80" s="865">
        <v>9209304.1799999997</v>
      </c>
      <c r="G80" s="865">
        <v>5990428.8600000003</v>
      </c>
      <c r="H80" s="943">
        <v>5337299.6599999992</v>
      </c>
    </row>
    <row r="81" spans="1:8">
      <c r="A81" s="426" t="s">
        <v>589</v>
      </c>
      <c r="B81" s="867">
        <v>0</v>
      </c>
      <c r="C81" s="867">
        <v>0</v>
      </c>
      <c r="D81" s="867">
        <v>0</v>
      </c>
      <c r="E81" s="867">
        <v>0</v>
      </c>
      <c r="F81" s="867">
        <v>0</v>
      </c>
      <c r="G81" s="867">
        <v>0</v>
      </c>
      <c r="H81" s="944">
        <v>0</v>
      </c>
    </row>
    <row r="82" spans="1:8">
      <c r="A82" s="426" t="s">
        <v>443</v>
      </c>
      <c r="B82" s="867">
        <v>3886135.1599999997</v>
      </c>
      <c r="C82" s="867">
        <v>4177674.71</v>
      </c>
      <c r="D82" s="867">
        <v>3455230.7399999998</v>
      </c>
      <c r="E82" s="867">
        <v>3733615.25</v>
      </c>
      <c r="F82" s="867">
        <v>9061877.5800000001</v>
      </c>
      <c r="G82" s="867">
        <v>5870774.2800000003</v>
      </c>
      <c r="H82" s="944">
        <v>5260640.76</v>
      </c>
    </row>
    <row r="83" spans="1:8">
      <c r="A83" s="427" t="s">
        <v>590</v>
      </c>
      <c r="B83" s="867">
        <v>17542.34</v>
      </c>
      <c r="C83" s="867">
        <v>42470.11</v>
      </c>
      <c r="D83" s="867">
        <v>45432.530000000006</v>
      </c>
      <c r="E83" s="867">
        <v>53404.570000000007</v>
      </c>
      <c r="F83" s="867">
        <v>113533.07000000002</v>
      </c>
      <c r="G83" s="867">
        <v>49840.130000000005</v>
      </c>
      <c r="H83" s="944">
        <v>52487.639999999992</v>
      </c>
    </row>
    <row r="84" spans="1:8">
      <c r="A84" s="426" t="s">
        <v>591</v>
      </c>
      <c r="B84" s="867">
        <v>0</v>
      </c>
      <c r="C84" s="867">
        <v>0</v>
      </c>
      <c r="D84" s="867">
        <v>0</v>
      </c>
      <c r="E84" s="867">
        <v>0</v>
      </c>
      <c r="F84" s="867">
        <v>0</v>
      </c>
      <c r="G84" s="867">
        <v>0</v>
      </c>
      <c r="H84" s="944">
        <v>0</v>
      </c>
    </row>
    <row r="85" spans="1:8">
      <c r="A85" s="426" t="s">
        <v>592</v>
      </c>
      <c r="B85" s="867">
        <v>128775.39</v>
      </c>
      <c r="C85" s="867">
        <v>98433.970000000016</v>
      </c>
      <c r="D85" s="867">
        <v>107275.65999999999</v>
      </c>
      <c r="E85" s="867">
        <v>105443.01000000001</v>
      </c>
      <c r="F85" s="867">
        <v>33893.529999999992</v>
      </c>
      <c r="G85" s="867">
        <v>69814.450000000012</v>
      </c>
      <c r="H85" s="944">
        <v>24171.26</v>
      </c>
    </row>
    <row r="86" spans="1:8">
      <c r="A86" s="428" t="s">
        <v>124</v>
      </c>
      <c r="B86" s="868">
        <v>1737653429.6900001</v>
      </c>
      <c r="C86" s="868">
        <v>2040706438.0799999</v>
      </c>
      <c r="D86" s="868">
        <v>2693278414.8999996</v>
      </c>
      <c r="E86" s="868">
        <v>3523098324.7899995</v>
      </c>
      <c r="F86" s="868">
        <v>4593194528.0500002</v>
      </c>
      <c r="G86" s="868">
        <v>3972743480.5100002</v>
      </c>
      <c r="H86" s="945">
        <v>4890648361.6400003</v>
      </c>
    </row>
    <row r="87" spans="1:8">
      <c r="A87" s="132" t="s">
        <v>465</v>
      </c>
      <c r="B87" s="553"/>
      <c r="C87" s="553"/>
      <c r="D87" s="553"/>
      <c r="E87" s="553"/>
      <c r="F87" s="553"/>
      <c r="G87" s="553"/>
    </row>
    <row r="88" spans="1:8">
      <c r="A88" s="266" t="s">
        <v>784</v>
      </c>
      <c r="H88"/>
    </row>
    <row r="89" spans="1:8">
      <c r="A89" s="469" t="s">
        <v>593</v>
      </c>
      <c r="H89"/>
    </row>
  </sheetData>
  <pageMargins left="0.86614173228346458" right="0.35433070866141736" top="0.59055118110236227" bottom="0.74803149606299213" header="0.31496062992125984" footer="0.31496062992125984"/>
  <pageSetup scale="64"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61">
    <pageSetUpPr fitToPage="1"/>
  </sheetPr>
  <dimension ref="A1:R92"/>
  <sheetViews>
    <sheetView showGridLines="0" zoomScaleNormal="100" workbookViewId="0">
      <pane xSplit="1" ySplit="14" topLeftCell="B63" activePane="bottomRight" state="frozen"/>
      <selection pane="topRight" activeCell="B1" sqref="B1"/>
      <selection pane="bottomLeft" activeCell="A15" sqref="A15"/>
      <selection pane="bottomRight" activeCell="O26" sqref="O26"/>
    </sheetView>
  </sheetViews>
  <sheetFormatPr defaultColWidth="11.42578125" defaultRowHeight="12.75"/>
  <cols>
    <col min="1" max="1" width="69.5703125" style="255" customWidth="1"/>
    <col min="2" max="14" width="11.5703125" style="448" customWidth="1"/>
    <col min="15" max="16" width="11.42578125" style="255"/>
    <col min="17" max="17" width="39.28515625" style="255" customWidth="1"/>
    <col min="18" max="18" width="17.42578125" style="441" bestFit="1" customWidth="1"/>
    <col min="19" max="16384" width="11.42578125" style="255"/>
  </cols>
  <sheetData>
    <row r="1" spans="1:18">
      <c r="A1" s="422" t="s">
        <v>117</v>
      </c>
      <c r="B1" s="422"/>
      <c r="C1" s="422"/>
      <c r="D1" s="422"/>
      <c r="E1" s="422"/>
      <c r="F1" s="422"/>
      <c r="G1" s="422"/>
      <c r="H1" s="422"/>
      <c r="I1" s="422"/>
      <c r="J1" s="422"/>
      <c r="K1" s="422"/>
      <c r="L1" s="422"/>
      <c r="M1" s="422"/>
      <c r="N1" s="923">
        <v>89</v>
      </c>
    </row>
    <row r="2" spans="1:18" s="208" customFormat="1">
      <c r="A2" s="919"/>
      <c r="B2" s="919"/>
      <c r="C2" s="919"/>
      <c r="D2" s="919"/>
      <c r="E2" s="919"/>
      <c r="F2" s="919"/>
      <c r="G2" s="919"/>
      <c r="H2" s="919"/>
      <c r="I2" s="919"/>
      <c r="J2" s="919"/>
      <c r="K2" s="919"/>
      <c r="L2" s="919"/>
      <c r="M2" s="919"/>
      <c r="N2" s="919"/>
      <c r="R2" s="921"/>
    </row>
    <row r="11" spans="1:18">
      <c r="A11" s="256" t="s">
        <v>386</v>
      </c>
    </row>
    <row r="12" spans="1:18">
      <c r="A12" s="256" t="s">
        <v>791</v>
      </c>
    </row>
    <row r="13" spans="1:18">
      <c r="A13" s="255" t="s">
        <v>185</v>
      </c>
    </row>
    <row r="14" spans="1:18">
      <c r="A14" s="422" t="s">
        <v>617</v>
      </c>
      <c r="B14" s="257" t="s">
        <v>190</v>
      </c>
      <c r="C14" s="257" t="s">
        <v>156</v>
      </c>
      <c r="D14" s="257" t="s">
        <v>157</v>
      </c>
      <c r="E14" s="257" t="s">
        <v>158</v>
      </c>
      <c r="F14" s="257" t="s">
        <v>159</v>
      </c>
      <c r="G14" s="257" t="s">
        <v>160</v>
      </c>
      <c r="H14" s="257" t="s">
        <v>161</v>
      </c>
      <c r="I14" s="257" t="s">
        <v>162</v>
      </c>
      <c r="J14" s="257" t="s">
        <v>163</v>
      </c>
      <c r="K14" s="257" t="s">
        <v>164</v>
      </c>
      <c r="L14" s="257" t="s">
        <v>165</v>
      </c>
      <c r="M14" s="257" t="s">
        <v>166</v>
      </c>
      <c r="N14" s="257" t="s">
        <v>77</v>
      </c>
    </row>
    <row r="15" spans="1:18">
      <c r="A15" s="424" t="s">
        <v>186</v>
      </c>
      <c r="B15" s="865">
        <v>36529230.340000004</v>
      </c>
      <c r="C15" s="865">
        <v>31559603.000000004</v>
      </c>
      <c r="D15" s="865">
        <v>62234175.690000005</v>
      </c>
      <c r="E15" s="865">
        <v>93079530.019999996</v>
      </c>
      <c r="F15" s="865">
        <v>45572556.57</v>
      </c>
      <c r="G15" s="865">
        <v>58634026.270000003</v>
      </c>
      <c r="H15" s="865">
        <v>92602813.349999994</v>
      </c>
      <c r="I15" s="865">
        <v>37124712.159999996</v>
      </c>
      <c r="J15" s="865">
        <v>37764949.890000001</v>
      </c>
      <c r="K15" s="865">
        <v>46447979.770000003</v>
      </c>
      <c r="L15" s="865">
        <v>36853765.269999996</v>
      </c>
      <c r="M15" s="865">
        <v>33589781.549999997</v>
      </c>
      <c r="N15" s="865">
        <v>611993123.87999988</v>
      </c>
      <c r="O15" s="371"/>
      <c r="P15" s="521"/>
    </row>
    <row r="16" spans="1:18">
      <c r="A16" s="425" t="s">
        <v>303</v>
      </c>
      <c r="B16" s="866">
        <v>13147451.400000002</v>
      </c>
      <c r="C16" s="866">
        <v>13640357.07</v>
      </c>
      <c r="D16" s="866">
        <v>37854540.770000003</v>
      </c>
      <c r="E16" s="866">
        <v>23598535.410000004</v>
      </c>
      <c r="F16" s="866">
        <v>20288296.300000001</v>
      </c>
      <c r="G16" s="866">
        <v>18357011.880000003</v>
      </c>
      <c r="H16" s="866">
        <v>34863886.689999998</v>
      </c>
      <c r="I16" s="866">
        <v>15031286.510000002</v>
      </c>
      <c r="J16" s="866">
        <v>16573505.410000002</v>
      </c>
      <c r="K16" s="866">
        <v>17686483.560000002</v>
      </c>
      <c r="L16" s="866">
        <v>13850133.240000002</v>
      </c>
      <c r="M16" s="866">
        <v>14885285.9</v>
      </c>
      <c r="N16" s="866">
        <v>239776774.14000002</v>
      </c>
      <c r="O16" s="371"/>
      <c r="P16" s="521"/>
    </row>
    <row r="17" spans="1:16">
      <c r="A17" s="426" t="s">
        <v>539</v>
      </c>
      <c r="B17" s="867">
        <v>2685982.55</v>
      </c>
      <c r="C17" s="867">
        <v>4119685.65</v>
      </c>
      <c r="D17" s="867">
        <v>28662271.129999999</v>
      </c>
      <c r="E17" s="867">
        <v>9515122.6300000008</v>
      </c>
      <c r="F17" s="867">
        <v>7073499.9699999997</v>
      </c>
      <c r="G17" s="867">
        <v>9217915.4900000002</v>
      </c>
      <c r="H17" s="867">
        <v>25189232.75</v>
      </c>
      <c r="I17" s="867">
        <v>5832995.96</v>
      </c>
      <c r="J17" s="867">
        <v>7456591.3899999997</v>
      </c>
      <c r="K17" s="867">
        <v>8737234.4299999997</v>
      </c>
      <c r="L17" s="867">
        <v>4517626.63</v>
      </c>
      <c r="M17" s="867">
        <v>5393217.4800000004</v>
      </c>
      <c r="N17" s="867">
        <v>118401376.05999999</v>
      </c>
      <c r="O17" s="371"/>
      <c r="P17" s="521"/>
    </row>
    <row r="18" spans="1:16">
      <c r="A18" s="426" t="s">
        <v>540</v>
      </c>
      <c r="B18" s="867">
        <v>4978201.21</v>
      </c>
      <c r="C18" s="867">
        <v>4141279.03</v>
      </c>
      <c r="D18" s="867">
        <v>4004198.35</v>
      </c>
      <c r="E18" s="867">
        <v>8430693.1400000006</v>
      </c>
      <c r="F18" s="867">
        <v>5884107.1900000004</v>
      </c>
      <c r="G18" s="867">
        <v>3716410.38</v>
      </c>
      <c r="H18" s="867">
        <v>4113571.8</v>
      </c>
      <c r="I18" s="867">
        <v>3774465.56</v>
      </c>
      <c r="J18" s="867">
        <v>3834805.85</v>
      </c>
      <c r="K18" s="867">
        <v>3357899.24</v>
      </c>
      <c r="L18" s="867">
        <v>4173442.58</v>
      </c>
      <c r="M18" s="867">
        <v>4242370.79</v>
      </c>
      <c r="N18" s="867">
        <v>54651445.120000005</v>
      </c>
      <c r="O18" s="371"/>
      <c r="P18" s="521"/>
    </row>
    <row r="19" spans="1:16">
      <c r="A19" s="426" t="s">
        <v>541</v>
      </c>
      <c r="B19" s="867">
        <v>933524.04</v>
      </c>
      <c r="C19" s="867">
        <v>846394.03</v>
      </c>
      <c r="D19" s="867">
        <v>827827.55</v>
      </c>
      <c r="E19" s="867">
        <v>1350735.29</v>
      </c>
      <c r="F19" s="867">
        <v>863734.01</v>
      </c>
      <c r="G19" s="867">
        <v>1256557.83</v>
      </c>
      <c r="H19" s="867">
        <v>1421210.93</v>
      </c>
      <c r="I19" s="867">
        <v>1270346.1599999999</v>
      </c>
      <c r="J19" s="867">
        <v>1146267.29</v>
      </c>
      <c r="K19" s="867">
        <v>1393204.8</v>
      </c>
      <c r="L19" s="867">
        <v>1022380.97</v>
      </c>
      <c r="M19" s="867">
        <v>1035904.4</v>
      </c>
      <c r="N19" s="867">
        <v>13368087.300000001</v>
      </c>
      <c r="O19" s="371"/>
      <c r="P19" s="521"/>
    </row>
    <row r="20" spans="1:16">
      <c r="A20" s="426" t="s">
        <v>542</v>
      </c>
      <c r="B20" s="867">
        <v>31434.84</v>
      </c>
      <c r="C20" s="867">
        <v>14669.59</v>
      </c>
      <c r="D20" s="867">
        <v>14669.59</v>
      </c>
      <c r="E20" s="867">
        <v>14669.59</v>
      </c>
      <c r="F20" s="867">
        <v>1719617.6099999999</v>
      </c>
      <c r="G20" s="867">
        <v>14673.11</v>
      </c>
      <c r="H20" s="867">
        <v>28161.68</v>
      </c>
      <c r="I20" s="867">
        <v>0</v>
      </c>
      <c r="J20" s="867">
        <v>18000</v>
      </c>
      <c r="K20" s="867">
        <v>54133.91</v>
      </c>
      <c r="L20" s="867">
        <v>0</v>
      </c>
      <c r="M20" s="867">
        <v>93526.05</v>
      </c>
      <c r="N20" s="867">
        <v>2003555.97</v>
      </c>
      <c r="O20" s="371"/>
      <c r="P20" s="521"/>
    </row>
    <row r="21" spans="1:16">
      <c r="A21" s="426" t="s">
        <v>543</v>
      </c>
      <c r="B21" s="867">
        <v>249087.41</v>
      </c>
      <c r="C21" s="867">
        <v>310281.3</v>
      </c>
      <c r="D21" s="867">
        <v>198556.34</v>
      </c>
      <c r="E21" s="867">
        <v>194535.16</v>
      </c>
      <c r="F21" s="867">
        <v>402863.39</v>
      </c>
      <c r="G21" s="867">
        <v>271548.38</v>
      </c>
      <c r="H21" s="867">
        <v>224370.89</v>
      </c>
      <c r="I21" s="867">
        <v>253455.82</v>
      </c>
      <c r="J21" s="867">
        <v>216708.66</v>
      </c>
      <c r="K21" s="867">
        <v>236290.66</v>
      </c>
      <c r="L21" s="867">
        <v>249042.39</v>
      </c>
      <c r="M21" s="867">
        <v>282592.61</v>
      </c>
      <c r="N21" s="867">
        <v>3089333.0100000002</v>
      </c>
      <c r="O21" s="371"/>
      <c r="P21" s="521"/>
    </row>
    <row r="22" spans="1:16">
      <c r="A22" s="426" t="s">
        <v>544</v>
      </c>
      <c r="B22" s="867">
        <v>54816.31</v>
      </c>
      <c r="C22" s="867">
        <v>52051.68</v>
      </c>
      <c r="D22" s="867">
        <v>50798.1</v>
      </c>
      <c r="E22" s="867">
        <v>54023.6</v>
      </c>
      <c r="F22" s="867">
        <v>56803.89</v>
      </c>
      <c r="G22" s="867">
        <v>60106.400000000001</v>
      </c>
      <c r="H22" s="867">
        <v>65434.91</v>
      </c>
      <c r="I22" s="867">
        <v>66606.63</v>
      </c>
      <c r="J22" s="867">
        <v>63731.88</v>
      </c>
      <c r="K22" s="867">
        <v>62775.56</v>
      </c>
      <c r="L22" s="867">
        <v>66224.160000000003</v>
      </c>
      <c r="M22" s="867">
        <v>57768.49</v>
      </c>
      <c r="N22" s="867">
        <v>711141.61</v>
      </c>
      <c r="O22" s="371"/>
      <c r="P22" s="521"/>
    </row>
    <row r="23" spans="1:16">
      <c r="A23" s="426" t="s">
        <v>545</v>
      </c>
      <c r="B23" s="867">
        <v>4214405.04</v>
      </c>
      <c r="C23" s="867">
        <v>4155995.79</v>
      </c>
      <c r="D23" s="867">
        <v>4096219.71</v>
      </c>
      <c r="E23" s="867">
        <v>4038756</v>
      </c>
      <c r="F23" s="867">
        <v>4287670.2399999993</v>
      </c>
      <c r="G23" s="867">
        <v>3819800.29</v>
      </c>
      <c r="H23" s="867">
        <v>3821903.73</v>
      </c>
      <c r="I23" s="867">
        <v>3833416.3800000004</v>
      </c>
      <c r="J23" s="867">
        <v>3837400.34</v>
      </c>
      <c r="K23" s="867">
        <v>3844944.96</v>
      </c>
      <c r="L23" s="867">
        <v>3821416.51</v>
      </c>
      <c r="M23" s="867">
        <v>3779906.08</v>
      </c>
      <c r="N23" s="867">
        <v>47551835.069999993</v>
      </c>
      <c r="O23" s="371"/>
      <c r="P23" s="521"/>
    </row>
    <row r="24" spans="1:16">
      <c r="A24" s="425" t="s">
        <v>294</v>
      </c>
      <c r="B24" s="866">
        <v>16655700.920000002</v>
      </c>
      <c r="C24" s="866">
        <v>14566371.120000001</v>
      </c>
      <c r="D24" s="866">
        <v>21666662</v>
      </c>
      <c r="E24" s="866">
        <v>67151761.969999999</v>
      </c>
      <c r="F24" s="866">
        <v>19301179.390000001</v>
      </c>
      <c r="G24" s="866">
        <v>36993428.750000007</v>
      </c>
      <c r="H24" s="866">
        <v>45493294.950000003</v>
      </c>
      <c r="I24" s="866">
        <v>17938874.229999997</v>
      </c>
      <c r="J24" s="866">
        <v>17050720.870000001</v>
      </c>
      <c r="K24" s="866">
        <v>23667651.119999997</v>
      </c>
      <c r="L24" s="866">
        <v>18430353.559999999</v>
      </c>
      <c r="M24" s="866">
        <v>16068030.749999998</v>
      </c>
      <c r="N24" s="866">
        <v>314984029.63</v>
      </c>
      <c r="O24" s="371"/>
      <c r="P24" s="521"/>
    </row>
    <row r="25" spans="1:16">
      <c r="A25" s="426" t="s">
        <v>546</v>
      </c>
      <c r="B25" s="867">
        <v>16341349.41</v>
      </c>
      <c r="C25" s="867">
        <v>14249692.65</v>
      </c>
      <c r="D25" s="867">
        <v>20986009.079999998</v>
      </c>
      <c r="E25" s="867">
        <v>66742158.549999997</v>
      </c>
      <c r="F25" s="867">
        <v>18898939.469999999</v>
      </c>
      <c r="G25" s="867">
        <v>36680162.270000003</v>
      </c>
      <c r="H25" s="867">
        <v>45172506.060000002</v>
      </c>
      <c r="I25" s="867">
        <v>17592271.969999999</v>
      </c>
      <c r="J25" s="867">
        <v>16663619.279999999</v>
      </c>
      <c r="K25" s="867">
        <v>22907998.789999999</v>
      </c>
      <c r="L25" s="867">
        <v>18101269.93</v>
      </c>
      <c r="M25" s="867">
        <v>15736731.27</v>
      </c>
      <c r="N25" s="867">
        <v>310072708.73000002</v>
      </c>
      <c r="O25" s="371"/>
      <c r="P25" s="521"/>
    </row>
    <row r="26" spans="1:16">
      <c r="A26" s="426" t="s">
        <v>547</v>
      </c>
      <c r="B26" s="867">
        <v>0</v>
      </c>
      <c r="C26" s="867">
        <v>0</v>
      </c>
      <c r="D26" s="867">
        <v>0</v>
      </c>
      <c r="E26" s="867">
        <v>0</v>
      </c>
      <c r="F26" s="867">
        <v>0</v>
      </c>
      <c r="G26" s="867">
        <v>0</v>
      </c>
      <c r="H26" s="867">
        <v>0</v>
      </c>
      <c r="I26" s="867">
        <v>0</v>
      </c>
      <c r="J26" s="867">
        <v>0</v>
      </c>
      <c r="K26" s="867">
        <v>0</v>
      </c>
      <c r="L26" s="867">
        <v>0</v>
      </c>
      <c r="M26" s="867">
        <v>0</v>
      </c>
      <c r="N26" s="867">
        <v>0</v>
      </c>
      <c r="O26" s="371"/>
      <c r="P26" s="521"/>
    </row>
    <row r="27" spans="1:16">
      <c r="A27" s="426" t="s">
        <v>548</v>
      </c>
      <c r="B27" s="867">
        <v>0</v>
      </c>
      <c r="C27" s="867">
        <v>0</v>
      </c>
      <c r="D27" s="867">
        <v>0</v>
      </c>
      <c r="E27" s="867">
        <v>0</v>
      </c>
      <c r="F27" s="867">
        <v>0</v>
      </c>
      <c r="G27" s="867">
        <v>0</v>
      </c>
      <c r="H27" s="867">
        <v>0</v>
      </c>
      <c r="I27" s="867">
        <v>0</v>
      </c>
      <c r="J27" s="867">
        <v>0</v>
      </c>
      <c r="K27" s="867">
        <v>0</v>
      </c>
      <c r="L27" s="867">
        <v>0</v>
      </c>
      <c r="M27" s="867">
        <v>0</v>
      </c>
      <c r="N27" s="867">
        <v>0</v>
      </c>
      <c r="O27" s="371"/>
      <c r="P27" s="521"/>
    </row>
    <row r="28" spans="1:16">
      <c r="A28" s="426" t="s">
        <v>549</v>
      </c>
      <c r="B28" s="867">
        <v>290023.13</v>
      </c>
      <c r="C28" s="867">
        <v>290023.13</v>
      </c>
      <c r="D28" s="867">
        <v>656243.78</v>
      </c>
      <c r="E28" s="867">
        <v>385187.31</v>
      </c>
      <c r="F28" s="867">
        <v>377720</v>
      </c>
      <c r="G28" s="867">
        <v>289433</v>
      </c>
      <c r="H28" s="867">
        <v>292159.78000000003</v>
      </c>
      <c r="I28" s="867">
        <v>308453.95</v>
      </c>
      <c r="J28" s="867">
        <v>362115.33</v>
      </c>
      <c r="K28" s="867">
        <v>343900.9</v>
      </c>
      <c r="L28" s="867">
        <v>305075.58</v>
      </c>
      <c r="M28" s="867">
        <v>305855.2</v>
      </c>
      <c r="N28" s="867">
        <v>4206191.09</v>
      </c>
      <c r="O28" s="371"/>
      <c r="P28" s="521"/>
    </row>
    <row r="29" spans="1:16">
      <c r="A29" s="426" t="s">
        <v>550</v>
      </c>
      <c r="B29" s="867">
        <v>0</v>
      </c>
      <c r="C29" s="867">
        <v>0</v>
      </c>
      <c r="D29" s="867">
        <v>0</v>
      </c>
      <c r="E29" s="867">
        <v>0</v>
      </c>
      <c r="F29" s="867">
        <v>0</v>
      </c>
      <c r="G29" s="867">
        <v>0</v>
      </c>
      <c r="H29" s="867">
        <v>0</v>
      </c>
      <c r="I29" s="867">
        <v>0</v>
      </c>
      <c r="J29" s="867">
        <v>0</v>
      </c>
      <c r="K29" s="867">
        <v>0</v>
      </c>
      <c r="L29" s="867">
        <v>0</v>
      </c>
      <c r="M29" s="867">
        <v>0</v>
      </c>
      <c r="N29" s="867">
        <v>0</v>
      </c>
      <c r="O29" s="371"/>
      <c r="P29" s="521"/>
    </row>
    <row r="30" spans="1:16">
      <c r="A30" s="426" t="s">
        <v>551</v>
      </c>
      <c r="B30" s="867">
        <v>0</v>
      </c>
      <c r="C30" s="867">
        <v>0</v>
      </c>
      <c r="D30" s="867">
        <v>0</v>
      </c>
      <c r="E30" s="867">
        <v>0</v>
      </c>
      <c r="F30" s="867">
        <v>0</v>
      </c>
      <c r="G30" s="867">
        <v>0</v>
      </c>
      <c r="H30" s="867">
        <v>0</v>
      </c>
      <c r="I30" s="867">
        <v>0</v>
      </c>
      <c r="J30" s="867">
        <v>0</v>
      </c>
      <c r="K30" s="867">
        <v>0</v>
      </c>
      <c r="L30" s="867">
        <v>0</v>
      </c>
      <c r="M30" s="867">
        <v>0</v>
      </c>
      <c r="N30" s="867">
        <v>0</v>
      </c>
      <c r="O30" s="371"/>
      <c r="P30" s="521"/>
    </row>
    <row r="31" spans="1:16">
      <c r="A31" s="426" t="s">
        <v>552</v>
      </c>
      <c r="B31" s="867">
        <v>0</v>
      </c>
      <c r="C31" s="867">
        <v>0</v>
      </c>
      <c r="D31" s="867">
        <v>0</v>
      </c>
      <c r="E31" s="867">
        <v>0</v>
      </c>
      <c r="F31" s="867">
        <v>0</v>
      </c>
      <c r="G31" s="867">
        <v>7.04</v>
      </c>
      <c r="H31" s="867">
        <v>2323.36</v>
      </c>
      <c r="I31" s="867">
        <v>14229.98</v>
      </c>
      <c r="J31" s="867">
        <v>0</v>
      </c>
      <c r="K31" s="867">
        <v>391599.5</v>
      </c>
      <c r="L31" s="867">
        <v>0</v>
      </c>
      <c r="M31" s="867">
        <v>0</v>
      </c>
      <c r="N31" s="867">
        <v>408159.88</v>
      </c>
      <c r="O31" s="371"/>
      <c r="P31" s="521"/>
    </row>
    <row r="32" spans="1:16">
      <c r="A32" s="426" t="s">
        <v>553</v>
      </c>
      <c r="B32" s="867">
        <v>0</v>
      </c>
      <c r="C32" s="867">
        <v>3100</v>
      </c>
      <c r="D32" s="867">
        <v>0</v>
      </c>
      <c r="E32" s="867">
        <v>0</v>
      </c>
      <c r="F32" s="867">
        <v>0</v>
      </c>
      <c r="G32" s="867">
        <v>3.52</v>
      </c>
      <c r="H32" s="867">
        <v>1161.68</v>
      </c>
      <c r="I32" s="867">
        <v>0</v>
      </c>
      <c r="J32" s="867">
        <v>1000</v>
      </c>
      <c r="K32" s="867">
        <v>133.91</v>
      </c>
      <c r="L32" s="867">
        <v>0</v>
      </c>
      <c r="M32" s="867">
        <v>1700</v>
      </c>
      <c r="N32" s="867">
        <v>7099.11</v>
      </c>
      <c r="O32" s="371"/>
      <c r="P32" s="521"/>
    </row>
    <row r="33" spans="1:18">
      <c r="A33" s="426" t="s">
        <v>554</v>
      </c>
      <c r="B33" s="867">
        <v>24328.38</v>
      </c>
      <c r="C33" s="867">
        <v>23555.34</v>
      </c>
      <c r="D33" s="867">
        <v>24409.14</v>
      </c>
      <c r="E33" s="867">
        <v>24416.11</v>
      </c>
      <c r="F33" s="867">
        <v>24519.919999999998</v>
      </c>
      <c r="G33" s="867">
        <v>23822.92</v>
      </c>
      <c r="H33" s="867">
        <v>25144.07</v>
      </c>
      <c r="I33" s="867">
        <v>23918.33</v>
      </c>
      <c r="J33" s="867">
        <v>23986.26</v>
      </c>
      <c r="K33" s="867">
        <v>24018.02</v>
      </c>
      <c r="L33" s="867">
        <v>24008.05</v>
      </c>
      <c r="M33" s="867">
        <v>23744.28</v>
      </c>
      <c r="N33" s="867">
        <v>289870.82000000007</v>
      </c>
      <c r="O33" s="371"/>
      <c r="P33" s="521"/>
    </row>
    <row r="34" spans="1:18">
      <c r="A34" s="425" t="s">
        <v>293</v>
      </c>
      <c r="B34" s="866">
        <v>6239160.3099999996</v>
      </c>
      <c r="C34" s="866">
        <v>2804769.3899999997</v>
      </c>
      <c r="D34" s="866">
        <v>2123177.04</v>
      </c>
      <c r="E34" s="866">
        <v>1853041.15</v>
      </c>
      <c r="F34" s="866">
        <v>4762768.24</v>
      </c>
      <c r="G34" s="866">
        <v>2650178.48</v>
      </c>
      <c r="H34" s="866">
        <v>10774880.74</v>
      </c>
      <c r="I34" s="866">
        <v>2729992.82</v>
      </c>
      <c r="J34" s="866">
        <v>3014635.2800000003</v>
      </c>
      <c r="K34" s="866">
        <v>3720345.17</v>
      </c>
      <c r="L34" s="866">
        <v>3451080.6</v>
      </c>
      <c r="M34" s="866">
        <v>2045163.92</v>
      </c>
      <c r="N34" s="866">
        <v>46169193.140000008</v>
      </c>
      <c r="O34" s="371"/>
      <c r="P34" s="521"/>
    </row>
    <row r="35" spans="1:18">
      <c r="A35" s="426" t="s">
        <v>555</v>
      </c>
      <c r="B35" s="867">
        <v>157777.78</v>
      </c>
      <c r="C35" s="867">
        <v>789111.11</v>
      </c>
      <c r="D35" s="867">
        <v>51111.11</v>
      </c>
      <c r="E35" s="867">
        <v>51111.11</v>
      </c>
      <c r="F35" s="867">
        <v>269109.25</v>
      </c>
      <c r="G35" s="867">
        <v>499290.66</v>
      </c>
      <c r="H35" s="867">
        <v>1836297.5</v>
      </c>
      <c r="I35" s="867">
        <v>619860.69999999995</v>
      </c>
      <c r="J35" s="867">
        <v>273986.08</v>
      </c>
      <c r="K35" s="867">
        <v>451245.02</v>
      </c>
      <c r="L35" s="867">
        <v>94830</v>
      </c>
      <c r="M35" s="867">
        <v>51111.11</v>
      </c>
      <c r="N35" s="867">
        <v>5144841.4300000006</v>
      </c>
      <c r="O35" s="306"/>
      <c r="P35" s="521"/>
    </row>
    <row r="36" spans="1:18" s="117" customFormat="1">
      <c r="A36" s="426" t="s">
        <v>556</v>
      </c>
      <c r="B36" s="867">
        <v>2846813.19</v>
      </c>
      <c r="C36" s="867">
        <v>144995.5</v>
      </c>
      <c r="D36" s="867">
        <v>0</v>
      </c>
      <c r="E36" s="867">
        <v>0</v>
      </c>
      <c r="F36" s="867">
        <v>0</v>
      </c>
      <c r="G36" s="867">
        <v>7.04</v>
      </c>
      <c r="H36" s="867">
        <v>2737551.27</v>
      </c>
      <c r="I36" s="867">
        <v>192.7</v>
      </c>
      <c r="J36" s="867">
        <v>0</v>
      </c>
      <c r="K36" s="867">
        <v>267.82</v>
      </c>
      <c r="L36" s="867">
        <v>0</v>
      </c>
      <c r="M36" s="867">
        <v>0</v>
      </c>
      <c r="N36" s="867">
        <v>5729827.5200000005</v>
      </c>
      <c r="O36" s="371"/>
      <c r="P36" s="521"/>
      <c r="R36" s="198"/>
    </row>
    <row r="37" spans="1:18">
      <c r="A37" s="426" t="s">
        <v>557</v>
      </c>
      <c r="B37" s="867">
        <v>0</v>
      </c>
      <c r="C37" s="867">
        <v>188339.3</v>
      </c>
      <c r="D37" s="867">
        <v>7398.59</v>
      </c>
      <c r="E37" s="867">
        <v>8560.11</v>
      </c>
      <c r="F37" s="867">
        <v>0</v>
      </c>
      <c r="G37" s="867">
        <v>7.04</v>
      </c>
      <c r="H37" s="867">
        <v>163783.35999999999</v>
      </c>
      <c r="I37" s="867">
        <v>62380.3</v>
      </c>
      <c r="J37" s="867">
        <v>248173.76</v>
      </c>
      <c r="K37" s="867">
        <v>267.82</v>
      </c>
      <c r="L37" s="867">
        <v>230920.71</v>
      </c>
      <c r="M37" s="867">
        <v>0</v>
      </c>
      <c r="N37" s="867">
        <v>909830.98999999987</v>
      </c>
      <c r="P37" s="521"/>
    </row>
    <row r="38" spans="1:18">
      <c r="A38" s="426" t="s">
        <v>558</v>
      </c>
      <c r="B38" s="867">
        <v>760581.44000000006</v>
      </c>
      <c r="C38" s="867">
        <v>729604.87</v>
      </c>
      <c r="D38" s="867">
        <v>695346.46</v>
      </c>
      <c r="E38" s="867">
        <v>284446.15999999997</v>
      </c>
      <c r="F38" s="867">
        <v>556623.73</v>
      </c>
      <c r="G38" s="867">
        <v>715367.25</v>
      </c>
      <c r="H38" s="867">
        <v>729123.6</v>
      </c>
      <c r="I38" s="867">
        <v>776201.55999999994</v>
      </c>
      <c r="J38" s="867">
        <v>742606.05</v>
      </c>
      <c r="K38" s="867">
        <v>780611.65</v>
      </c>
      <c r="L38" s="867">
        <v>738787.23</v>
      </c>
      <c r="M38" s="867">
        <v>739009.8</v>
      </c>
      <c r="N38" s="867">
        <v>8248309.7999999998</v>
      </c>
      <c r="O38" s="371"/>
      <c r="P38" s="521"/>
    </row>
    <row r="39" spans="1:18">
      <c r="A39" s="426" t="s">
        <v>559</v>
      </c>
      <c r="B39" s="867">
        <v>16624</v>
      </c>
      <c r="C39" s="867">
        <v>17546.400000000001</v>
      </c>
      <c r="D39" s="867">
        <v>166574.39999999999</v>
      </c>
      <c r="E39" s="867">
        <v>17546.400000000001</v>
      </c>
      <c r="F39" s="867">
        <v>17546.400000000001</v>
      </c>
      <c r="G39" s="867">
        <v>17546.400000000001</v>
      </c>
      <c r="H39" s="867">
        <v>17546.400000000001</v>
      </c>
      <c r="I39" s="867">
        <v>17546.400000000001</v>
      </c>
      <c r="J39" s="867">
        <v>17546.400000000001</v>
      </c>
      <c r="K39" s="867">
        <v>17546.400000000001</v>
      </c>
      <c r="L39" s="867">
        <v>17546.400000000001</v>
      </c>
      <c r="M39" s="867">
        <v>17546.400000000001</v>
      </c>
      <c r="N39" s="867">
        <v>358662.40000000008</v>
      </c>
      <c r="O39" s="371"/>
      <c r="P39" s="521"/>
    </row>
    <row r="40" spans="1:18">
      <c r="A40" s="426" t="s">
        <v>560</v>
      </c>
      <c r="B40" s="867">
        <v>1231124.53</v>
      </c>
      <c r="C40" s="867">
        <v>498645.53</v>
      </c>
      <c r="D40" s="867">
        <v>862531.38</v>
      </c>
      <c r="E40" s="867">
        <v>830070.51</v>
      </c>
      <c r="F40" s="867">
        <v>1054420.05</v>
      </c>
      <c r="G40" s="867">
        <v>802068.42</v>
      </c>
      <c r="H40" s="867">
        <v>761602.44</v>
      </c>
      <c r="I40" s="867">
        <v>797616.31</v>
      </c>
      <c r="J40" s="867">
        <v>1400998.44</v>
      </c>
      <c r="K40" s="867">
        <v>629531.53</v>
      </c>
      <c r="L40" s="867">
        <v>1957502.46</v>
      </c>
      <c r="M40" s="867">
        <v>846036.19</v>
      </c>
      <c r="N40" s="867">
        <v>11672147.789999997</v>
      </c>
      <c r="O40" s="371"/>
      <c r="P40" s="521"/>
    </row>
    <row r="41" spans="1:18">
      <c r="A41" s="426" t="s">
        <v>561</v>
      </c>
      <c r="B41" s="867">
        <v>374711.9</v>
      </c>
      <c r="C41" s="867">
        <v>153377.34</v>
      </c>
      <c r="D41" s="867">
        <v>87114.21</v>
      </c>
      <c r="E41" s="867">
        <v>96664.21</v>
      </c>
      <c r="F41" s="867">
        <v>124237.19</v>
      </c>
      <c r="G41" s="867">
        <v>204077.62</v>
      </c>
      <c r="H41" s="867">
        <v>271998.09999999998</v>
      </c>
      <c r="I41" s="867">
        <v>124257.14</v>
      </c>
      <c r="J41" s="867">
        <v>142559.20000000001</v>
      </c>
      <c r="K41" s="867">
        <v>123226.57</v>
      </c>
      <c r="L41" s="867">
        <v>182680.12</v>
      </c>
      <c r="M41" s="867">
        <v>123714.41</v>
      </c>
      <c r="N41" s="867">
        <v>2008618.0099999995</v>
      </c>
      <c r="O41" s="371"/>
      <c r="P41" s="521"/>
    </row>
    <row r="42" spans="1:18">
      <c r="A42" s="426" t="s">
        <v>562</v>
      </c>
      <c r="B42" s="867">
        <v>851527.47</v>
      </c>
      <c r="C42" s="867">
        <v>283149.34000000003</v>
      </c>
      <c r="D42" s="867">
        <v>253100.89</v>
      </c>
      <c r="E42" s="867">
        <v>564642.65</v>
      </c>
      <c r="F42" s="867">
        <v>2740831.62</v>
      </c>
      <c r="G42" s="867">
        <v>411814.05</v>
      </c>
      <c r="H42" s="867">
        <v>4256978.07</v>
      </c>
      <c r="I42" s="867">
        <v>331937.71000000002</v>
      </c>
      <c r="J42" s="867">
        <v>188765.35</v>
      </c>
      <c r="K42" s="867">
        <v>1717648.36</v>
      </c>
      <c r="L42" s="867">
        <v>228813.68</v>
      </c>
      <c r="M42" s="867">
        <v>267746.01</v>
      </c>
      <c r="N42" s="867">
        <v>12096955.199999999</v>
      </c>
      <c r="O42" s="371"/>
      <c r="P42" s="521"/>
    </row>
    <row r="43" spans="1:18" s="256" customFormat="1">
      <c r="A43" s="425" t="s">
        <v>291</v>
      </c>
      <c r="B43" s="866">
        <v>486917.70999999996</v>
      </c>
      <c r="C43" s="866">
        <v>548105.42000000004</v>
      </c>
      <c r="D43" s="866">
        <v>589795.88</v>
      </c>
      <c r="E43" s="866">
        <v>476191.49</v>
      </c>
      <c r="F43" s="866">
        <v>1220312.6400000001</v>
      </c>
      <c r="G43" s="866">
        <v>633407.15999999992</v>
      </c>
      <c r="H43" s="866">
        <v>1470750.97</v>
      </c>
      <c r="I43" s="866">
        <v>1424558.6</v>
      </c>
      <c r="J43" s="866">
        <v>1126088.33</v>
      </c>
      <c r="K43" s="866">
        <v>1373499.92</v>
      </c>
      <c r="L43" s="866">
        <v>1122197.8700000001</v>
      </c>
      <c r="M43" s="866">
        <v>591300.98</v>
      </c>
      <c r="N43" s="866">
        <v>11063126.969999999</v>
      </c>
      <c r="O43" s="522"/>
      <c r="P43" s="523"/>
      <c r="R43" s="442"/>
    </row>
    <row r="44" spans="1:18" s="117" customFormat="1">
      <c r="A44" s="424" t="s">
        <v>188</v>
      </c>
      <c r="B44" s="865">
        <v>10917820.220000001</v>
      </c>
      <c r="C44" s="865">
        <v>10578412.380000001</v>
      </c>
      <c r="D44" s="865">
        <v>21677172.869999997</v>
      </c>
      <c r="E44" s="865">
        <v>18319672.879999999</v>
      </c>
      <c r="F44" s="865">
        <v>25875296.75</v>
      </c>
      <c r="G44" s="865">
        <v>14616653.510000002</v>
      </c>
      <c r="H44" s="865">
        <v>30108109.75</v>
      </c>
      <c r="I44" s="865">
        <v>23419491.569999997</v>
      </c>
      <c r="J44" s="865">
        <v>23798063.330000002</v>
      </c>
      <c r="K44" s="865">
        <v>20326966.239999998</v>
      </c>
      <c r="L44" s="865">
        <v>17582829.920000002</v>
      </c>
      <c r="M44" s="865">
        <v>20873305.140000001</v>
      </c>
      <c r="N44" s="865">
        <v>238093794.56</v>
      </c>
      <c r="O44" s="371"/>
      <c r="P44" s="521"/>
      <c r="R44" s="198"/>
    </row>
    <row r="45" spans="1:18" s="117" customFormat="1">
      <c r="A45" s="426" t="s">
        <v>563</v>
      </c>
      <c r="B45" s="867">
        <v>5040496.83</v>
      </c>
      <c r="C45" s="867">
        <v>6510102.4400000004</v>
      </c>
      <c r="D45" s="867">
        <v>8328572.3700000001</v>
      </c>
      <c r="E45" s="867">
        <v>6807528.5099999998</v>
      </c>
      <c r="F45" s="867">
        <v>10373737.07</v>
      </c>
      <c r="G45" s="867">
        <v>7437979.4400000004</v>
      </c>
      <c r="H45" s="867">
        <v>17671406.960000001</v>
      </c>
      <c r="I45" s="867">
        <v>11722809.5</v>
      </c>
      <c r="J45" s="867">
        <v>9715637.8000000007</v>
      </c>
      <c r="K45" s="867">
        <v>7532269.9900000002</v>
      </c>
      <c r="L45" s="867">
        <v>8911864.5700000003</v>
      </c>
      <c r="M45" s="867">
        <v>10071720.140000001</v>
      </c>
      <c r="N45" s="867">
        <v>110124125.61999999</v>
      </c>
      <c r="O45" s="371"/>
      <c r="P45" s="521"/>
      <c r="R45" s="198"/>
    </row>
    <row r="46" spans="1:18">
      <c r="A46" s="426" t="s">
        <v>564</v>
      </c>
      <c r="B46" s="867">
        <v>945651.63</v>
      </c>
      <c r="C46" s="867">
        <v>231774.63</v>
      </c>
      <c r="D46" s="867">
        <v>334581.2</v>
      </c>
      <c r="E46" s="867">
        <v>6421660.6600000001</v>
      </c>
      <c r="F46" s="867">
        <v>2805360.59</v>
      </c>
      <c r="G46" s="867">
        <v>1095034.3700000001</v>
      </c>
      <c r="H46" s="867">
        <v>3620900.79</v>
      </c>
      <c r="I46" s="867">
        <v>860056.03</v>
      </c>
      <c r="J46" s="867">
        <v>351945.3</v>
      </c>
      <c r="K46" s="867">
        <v>6825514.5</v>
      </c>
      <c r="L46" s="867">
        <v>1583366.26</v>
      </c>
      <c r="M46" s="867">
        <v>391323.32</v>
      </c>
      <c r="N46" s="867">
        <v>25467169.280000005</v>
      </c>
      <c r="O46" s="371"/>
      <c r="P46" s="521"/>
    </row>
    <row r="47" spans="1:18">
      <c r="A47" s="426" t="s">
        <v>565</v>
      </c>
      <c r="B47" s="867">
        <v>1833299.29</v>
      </c>
      <c r="C47" s="867">
        <v>1342925.08</v>
      </c>
      <c r="D47" s="867">
        <v>8896403.8900000006</v>
      </c>
      <c r="E47" s="867">
        <v>2600999.94</v>
      </c>
      <c r="F47" s="867">
        <v>1868726.98</v>
      </c>
      <c r="G47" s="867">
        <v>1028847.83</v>
      </c>
      <c r="H47" s="867">
        <v>1878908.92</v>
      </c>
      <c r="I47" s="867">
        <v>1106150.08</v>
      </c>
      <c r="J47" s="867">
        <v>6781527.3399999999</v>
      </c>
      <c r="K47" s="867">
        <v>2100003.46</v>
      </c>
      <c r="L47" s="867">
        <v>1765874.03</v>
      </c>
      <c r="M47" s="867">
        <v>988544.29</v>
      </c>
      <c r="N47" s="867">
        <v>32192211.129999999</v>
      </c>
      <c r="O47" s="371"/>
      <c r="P47" s="521"/>
    </row>
    <row r="48" spans="1:18">
      <c r="A48" s="426" t="s">
        <v>566</v>
      </c>
      <c r="B48" s="867">
        <v>1387288.17</v>
      </c>
      <c r="C48" s="867">
        <v>863674.64</v>
      </c>
      <c r="D48" s="867">
        <v>2239920.5099999998</v>
      </c>
      <c r="E48" s="867">
        <v>604730.05000000005</v>
      </c>
      <c r="F48" s="867">
        <v>7200811.9299999997</v>
      </c>
      <c r="G48" s="867">
        <v>2173765.87</v>
      </c>
      <c r="H48" s="867">
        <v>3771656.83</v>
      </c>
      <c r="I48" s="867">
        <v>5156593.09</v>
      </c>
      <c r="J48" s="867">
        <v>916501.78</v>
      </c>
      <c r="K48" s="867">
        <v>437012.34</v>
      </c>
      <c r="L48" s="867">
        <v>1882788.55</v>
      </c>
      <c r="M48" s="867">
        <v>1873354.13</v>
      </c>
      <c r="N48" s="867">
        <v>28508097.890000001</v>
      </c>
      <c r="O48" s="371"/>
      <c r="P48" s="521"/>
    </row>
    <row r="49" spans="1:18">
      <c r="A49" s="426" t="s">
        <v>567</v>
      </c>
      <c r="B49" s="867">
        <v>0</v>
      </c>
      <c r="C49" s="867">
        <v>0</v>
      </c>
      <c r="D49" s="867">
        <v>0</v>
      </c>
      <c r="E49" s="867">
        <v>0</v>
      </c>
      <c r="F49" s="867">
        <v>0</v>
      </c>
      <c r="G49" s="867">
        <v>0</v>
      </c>
      <c r="H49" s="867">
        <v>0</v>
      </c>
      <c r="I49" s="867">
        <v>0</v>
      </c>
      <c r="J49" s="867">
        <v>0</v>
      </c>
      <c r="K49" s="867">
        <v>0</v>
      </c>
      <c r="L49" s="867">
        <v>0</v>
      </c>
      <c r="M49" s="867">
        <v>0</v>
      </c>
      <c r="N49" s="867">
        <v>0</v>
      </c>
      <c r="O49" s="371"/>
      <c r="P49" s="521"/>
    </row>
    <row r="50" spans="1:18">
      <c r="A50" s="426" t="s">
        <v>782</v>
      </c>
      <c r="B50" s="867">
        <v>841914.24</v>
      </c>
      <c r="C50" s="867">
        <v>996267.72</v>
      </c>
      <c r="D50" s="867">
        <v>1020056.88</v>
      </c>
      <c r="E50" s="867">
        <v>1123442.5699999998</v>
      </c>
      <c r="F50" s="867">
        <v>1377166.34</v>
      </c>
      <c r="G50" s="867">
        <v>1451493.62</v>
      </c>
      <c r="H50" s="867">
        <v>1216005.45</v>
      </c>
      <c r="I50" s="867">
        <v>1535776.4</v>
      </c>
      <c r="J50" s="867">
        <v>2372071.09</v>
      </c>
      <c r="K50" s="867">
        <v>1579473.97</v>
      </c>
      <c r="L50" s="867">
        <v>1287085.98</v>
      </c>
      <c r="M50" s="867">
        <v>1242123.3700000001</v>
      </c>
      <c r="N50" s="867">
        <v>16042877.630000003</v>
      </c>
      <c r="O50" s="371"/>
      <c r="P50" s="521"/>
    </row>
    <row r="51" spans="1:18">
      <c r="A51" s="426" t="s">
        <v>569</v>
      </c>
      <c r="B51" s="867">
        <v>16000</v>
      </c>
      <c r="C51" s="867">
        <v>42500</v>
      </c>
      <c r="D51" s="867">
        <v>111500</v>
      </c>
      <c r="E51" s="867">
        <v>54500</v>
      </c>
      <c r="F51" s="867">
        <v>603900</v>
      </c>
      <c r="G51" s="867">
        <v>401228</v>
      </c>
      <c r="H51" s="867">
        <v>89010</v>
      </c>
      <c r="I51" s="867">
        <v>33500</v>
      </c>
      <c r="J51" s="867">
        <v>434000</v>
      </c>
      <c r="K51" s="867">
        <v>536971</v>
      </c>
      <c r="L51" s="867">
        <v>111000</v>
      </c>
      <c r="M51" s="867">
        <v>4105780.59</v>
      </c>
      <c r="N51" s="867">
        <v>6539889.5899999999</v>
      </c>
      <c r="O51" s="371"/>
      <c r="P51" s="521"/>
    </row>
    <row r="52" spans="1:18">
      <c r="A52" s="426" t="s">
        <v>570</v>
      </c>
      <c r="B52" s="867">
        <v>0</v>
      </c>
      <c r="C52" s="867">
        <v>0</v>
      </c>
      <c r="D52" s="867">
        <v>0</v>
      </c>
      <c r="E52" s="867">
        <v>0</v>
      </c>
      <c r="F52" s="867">
        <v>0</v>
      </c>
      <c r="G52" s="867">
        <v>0</v>
      </c>
      <c r="H52" s="867">
        <v>0</v>
      </c>
      <c r="I52" s="867">
        <v>0</v>
      </c>
      <c r="J52" s="867">
        <v>0</v>
      </c>
      <c r="K52" s="867">
        <v>0</v>
      </c>
      <c r="L52" s="867">
        <v>0</v>
      </c>
      <c r="M52" s="867">
        <v>0</v>
      </c>
      <c r="N52" s="867">
        <v>0</v>
      </c>
      <c r="O52" s="371"/>
      <c r="P52" s="521"/>
    </row>
    <row r="53" spans="1:18" s="256" customFormat="1">
      <c r="A53" s="426" t="s">
        <v>571</v>
      </c>
      <c r="B53" s="867">
        <v>853170.05999999994</v>
      </c>
      <c r="C53" s="867">
        <v>591167.87</v>
      </c>
      <c r="D53" s="867">
        <v>746138.02</v>
      </c>
      <c r="E53" s="867">
        <v>706811.15</v>
      </c>
      <c r="F53" s="867">
        <v>1645593.84</v>
      </c>
      <c r="G53" s="867">
        <v>1028304.3799999999</v>
      </c>
      <c r="H53" s="867">
        <v>1860220.8</v>
      </c>
      <c r="I53" s="867">
        <v>3004606.47</v>
      </c>
      <c r="J53" s="867">
        <v>3226380.0200000005</v>
      </c>
      <c r="K53" s="867">
        <v>1315720.98</v>
      </c>
      <c r="L53" s="867">
        <v>2040850.53</v>
      </c>
      <c r="M53" s="867">
        <v>2200459.2999999998</v>
      </c>
      <c r="N53" s="867">
        <v>19219423.420000002</v>
      </c>
      <c r="O53" s="522"/>
      <c r="P53" s="523"/>
      <c r="R53" s="442"/>
    </row>
    <row r="54" spans="1:18">
      <c r="A54" s="424" t="s">
        <v>305</v>
      </c>
      <c r="B54" s="865">
        <v>19662972.829999998</v>
      </c>
      <c r="C54" s="865">
        <v>15260044.57</v>
      </c>
      <c r="D54" s="865">
        <v>19900157.75</v>
      </c>
      <c r="E54" s="865">
        <v>26687722.340000004</v>
      </c>
      <c r="F54" s="865">
        <v>15103759.549999999</v>
      </c>
      <c r="G54" s="865">
        <v>20714044.77</v>
      </c>
      <c r="H54" s="865">
        <v>21030081.780000001</v>
      </c>
      <c r="I54" s="865">
        <v>19754788.879999999</v>
      </c>
      <c r="J54" s="865">
        <v>26904413.940000001</v>
      </c>
      <c r="K54" s="865">
        <v>19334154.609999999</v>
      </c>
      <c r="L54" s="865">
        <v>22338188.490000002</v>
      </c>
      <c r="M54" s="865">
        <v>31740841.550000001</v>
      </c>
      <c r="N54" s="865">
        <v>258431171.06</v>
      </c>
      <c r="O54" s="371"/>
      <c r="P54" s="521"/>
    </row>
    <row r="55" spans="1:18">
      <c r="A55" s="425" t="s">
        <v>306</v>
      </c>
      <c r="B55" s="866">
        <v>14532645</v>
      </c>
      <c r="C55" s="866">
        <v>9794536.9900000002</v>
      </c>
      <c r="D55" s="866">
        <v>14472759.76</v>
      </c>
      <c r="E55" s="866">
        <v>22199752.440000001</v>
      </c>
      <c r="F55" s="866">
        <v>11075400.039999999</v>
      </c>
      <c r="G55" s="866">
        <v>15712857.82</v>
      </c>
      <c r="H55" s="866">
        <v>15609576.789999999</v>
      </c>
      <c r="I55" s="866">
        <v>13206784.51</v>
      </c>
      <c r="J55" s="866">
        <v>21159652.059999999</v>
      </c>
      <c r="K55" s="866">
        <v>12306316.890000001</v>
      </c>
      <c r="L55" s="866">
        <v>15601718.67</v>
      </c>
      <c r="M55" s="866">
        <v>25728314.91</v>
      </c>
      <c r="N55" s="866">
        <v>191400315.87999994</v>
      </c>
      <c r="O55" s="371"/>
      <c r="P55" s="521"/>
    </row>
    <row r="56" spans="1:18">
      <c r="A56" s="426" t="s">
        <v>572</v>
      </c>
      <c r="B56" s="867">
        <v>14532645</v>
      </c>
      <c r="C56" s="867">
        <v>9794536.9900000002</v>
      </c>
      <c r="D56" s="867">
        <v>14472759.76</v>
      </c>
      <c r="E56" s="867">
        <v>22199752.440000001</v>
      </c>
      <c r="F56" s="867">
        <v>11075400.039999999</v>
      </c>
      <c r="G56" s="867">
        <v>15712857.82</v>
      </c>
      <c r="H56" s="867">
        <v>15609576.789999999</v>
      </c>
      <c r="I56" s="867">
        <v>13206784.51</v>
      </c>
      <c r="J56" s="867">
        <v>21159652.059999999</v>
      </c>
      <c r="K56" s="867">
        <v>12306316.890000001</v>
      </c>
      <c r="L56" s="867">
        <v>15601718.67</v>
      </c>
      <c r="M56" s="867">
        <v>25728314.91</v>
      </c>
      <c r="N56" s="867">
        <v>191400315.87999994</v>
      </c>
      <c r="O56" s="371"/>
      <c r="P56" s="521"/>
    </row>
    <row r="57" spans="1:18">
      <c r="A57" s="425" t="s">
        <v>296</v>
      </c>
      <c r="B57" s="866">
        <v>275192.46999999997</v>
      </c>
      <c r="C57" s="866">
        <v>278226</v>
      </c>
      <c r="D57" s="866">
        <v>275158.46999999997</v>
      </c>
      <c r="E57" s="866">
        <v>286697.03000000003</v>
      </c>
      <c r="F57" s="866">
        <v>227271.16</v>
      </c>
      <c r="G57" s="866">
        <v>269809.27</v>
      </c>
      <c r="H57" s="866">
        <v>277530.49</v>
      </c>
      <c r="I57" s="866">
        <v>285393.39</v>
      </c>
      <c r="J57" s="866">
        <v>281416.13</v>
      </c>
      <c r="K57" s="866">
        <v>298873.44</v>
      </c>
      <c r="L57" s="866">
        <v>323385.44</v>
      </c>
      <c r="M57" s="866">
        <v>353715.82</v>
      </c>
      <c r="N57" s="866">
        <v>3432669.1099999994</v>
      </c>
      <c r="O57" s="371"/>
      <c r="P57" s="521"/>
    </row>
    <row r="58" spans="1:18" s="117" customFormat="1">
      <c r="A58" s="426" t="s">
        <v>573</v>
      </c>
      <c r="B58" s="867">
        <v>0</v>
      </c>
      <c r="C58" s="867">
        <v>0</v>
      </c>
      <c r="D58" s="867">
        <v>0</v>
      </c>
      <c r="E58" s="867">
        <v>0</v>
      </c>
      <c r="F58" s="867">
        <v>0</v>
      </c>
      <c r="G58" s="867">
        <v>0</v>
      </c>
      <c r="H58" s="867">
        <v>0</v>
      </c>
      <c r="I58" s="867">
        <v>0</v>
      </c>
      <c r="J58" s="867">
        <v>0</v>
      </c>
      <c r="K58" s="867">
        <v>0</v>
      </c>
      <c r="L58" s="867">
        <v>0</v>
      </c>
      <c r="M58" s="867">
        <v>0</v>
      </c>
      <c r="N58" s="867">
        <v>0</v>
      </c>
      <c r="O58" s="371"/>
      <c r="P58" s="521"/>
      <c r="R58" s="198"/>
    </row>
    <row r="59" spans="1:18">
      <c r="A59" s="426" t="s">
        <v>574</v>
      </c>
      <c r="B59" s="867">
        <v>0</v>
      </c>
      <c r="C59" s="867">
        <v>0</v>
      </c>
      <c r="D59" s="867">
        <v>0</v>
      </c>
      <c r="E59" s="867">
        <v>0</v>
      </c>
      <c r="F59" s="867">
        <v>0</v>
      </c>
      <c r="G59" s="867">
        <v>0</v>
      </c>
      <c r="H59" s="867">
        <v>0</v>
      </c>
      <c r="I59" s="867">
        <v>0</v>
      </c>
      <c r="J59" s="867">
        <v>0</v>
      </c>
      <c r="K59" s="867">
        <v>0</v>
      </c>
      <c r="L59" s="867">
        <v>0</v>
      </c>
      <c r="M59" s="867">
        <v>0</v>
      </c>
      <c r="N59" s="867">
        <v>0</v>
      </c>
      <c r="O59" s="371"/>
      <c r="P59" s="521"/>
    </row>
    <row r="60" spans="1:18">
      <c r="A60" s="426" t="s">
        <v>575</v>
      </c>
      <c r="B60" s="867">
        <v>0</v>
      </c>
      <c r="C60" s="867">
        <v>0</v>
      </c>
      <c r="D60" s="867">
        <v>0</v>
      </c>
      <c r="E60" s="867">
        <v>0</v>
      </c>
      <c r="F60" s="867">
        <v>0</v>
      </c>
      <c r="G60" s="867">
        <v>0</v>
      </c>
      <c r="H60" s="867">
        <v>0</v>
      </c>
      <c r="I60" s="867">
        <v>0</v>
      </c>
      <c r="J60" s="867">
        <v>0</v>
      </c>
      <c r="K60" s="867">
        <v>0</v>
      </c>
      <c r="L60" s="867">
        <v>0</v>
      </c>
      <c r="M60" s="867">
        <v>0</v>
      </c>
      <c r="N60" s="867">
        <v>0</v>
      </c>
      <c r="P60" s="462"/>
    </row>
    <row r="61" spans="1:18">
      <c r="A61" s="426" t="s">
        <v>576</v>
      </c>
      <c r="B61" s="867">
        <v>0</v>
      </c>
      <c r="C61" s="867">
        <v>0</v>
      </c>
      <c r="D61" s="867">
        <v>0</v>
      </c>
      <c r="E61" s="867">
        <v>0</v>
      </c>
      <c r="F61" s="867">
        <v>0</v>
      </c>
      <c r="G61" s="867">
        <v>0</v>
      </c>
      <c r="H61" s="867">
        <v>0</v>
      </c>
      <c r="I61" s="867">
        <v>0</v>
      </c>
      <c r="J61" s="867">
        <v>0</v>
      </c>
      <c r="K61" s="867">
        <v>0</v>
      </c>
      <c r="L61" s="867">
        <v>0</v>
      </c>
      <c r="M61" s="867">
        <v>0</v>
      </c>
      <c r="N61" s="867">
        <v>0</v>
      </c>
    </row>
    <row r="62" spans="1:18">
      <c r="A62" s="426" t="s">
        <v>577</v>
      </c>
      <c r="B62" s="867">
        <v>0</v>
      </c>
      <c r="C62" s="867">
        <v>0</v>
      </c>
      <c r="D62" s="867">
        <v>0</v>
      </c>
      <c r="E62" s="867">
        <v>0</v>
      </c>
      <c r="F62" s="867">
        <v>0</v>
      </c>
      <c r="G62" s="867">
        <v>0</v>
      </c>
      <c r="H62" s="867">
        <v>0</v>
      </c>
      <c r="I62" s="867">
        <v>0</v>
      </c>
      <c r="J62" s="867">
        <v>0</v>
      </c>
      <c r="K62" s="867">
        <v>0</v>
      </c>
      <c r="L62" s="867">
        <v>0</v>
      </c>
      <c r="M62" s="867">
        <v>0</v>
      </c>
      <c r="N62" s="867">
        <v>0</v>
      </c>
    </row>
    <row r="63" spans="1:18">
      <c r="A63" s="426" t="s">
        <v>578</v>
      </c>
      <c r="B63" s="867">
        <v>275192.46999999997</v>
      </c>
      <c r="C63" s="867">
        <v>278226</v>
      </c>
      <c r="D63" s="867">
        <v>275158.46999999997</v>
      </c>
      <c r="E63" s="867">
        <v>286697.03000000003</v>
      </c>
      <c r="F63" s="867">
        <v>227271.16</v>
      </c>
      <c r="G63" s="867">
        <v>269809.27</v>
      </c>
      <c r="H63" s="867">
        <v>277530.49</v>
      </c>
      <c r="I63" s="867">
        <v>285393.39</v>
      </c>
      <c r="J63" s="867">
        <v>281416.13</v>
      </c>
      <c r="K63" s="867">
        <v>298873.44</v>
      </c>
      <c r="L63" s="867">
        <v>323385.44</v>
      </c>
      <c r="M63" s="867">
        <v>353715.82</v>
      </c>
      <c r="N63" s="867">
        <v>3432669.1099999994</v>
      </c>
      <c r="O63" s="306"/>
    </row>
    <row r="64" spans="1:18">
      <c r="A64" s="426" t="s">
        <v>579</v>
      </c>
      <c r="B64" s="867">
        <v>0</v>
      </c>
      <c r="C64" s="867">
        <v>0</v>
      </c>
      <c r="D64" s="867">
        <v>0</v>
      </c>
      <c r="E64" s="867">
        <v>0</v>
      </c>
      <c r="F64" s="867">
        <v>0</v>
      </c>
      <c r="G64" s="867">
        <v>0</v>
      </c>
      <c r="H64" s="867">
        <v>0</v>
      </c>
      <c r="I64" s="867">
        <v>0</v>
      </c>
      <c r="J64" s="867">
        <v>0</v>
      </c>
      <c r="K64" s="867">
        <v>0</v>
      </c>
      <c r="L64" s="867">
        <v>0</v>
      </c>
      <c r="M64" s="867">
        <v>0</v>
      </c>
      <c r="N64" s="867">
        <v>0</v>
      </c>
    </row>
    <row r="65" spans="1:15">
      <c r="A65" s="426" t="s">
        <v>562</v>
      </c>
      <c r="B65" s="867">
        <v>0</v>
      </c>
      <c r="C65" s="867">
        <v>0</v>
      </c>
      <c r="D65" s="867">
        <v>0</v>
      </c>
      <c r="E65" s="867">
        <v>0</v>
      </c>
      <c r="F65" s="867">
        <v>0</v>
      </c>
      <c r="G65" s="867">
        <v>0</v>
      </c>
      <c r="H65" s="867">
        <v>0</v>
      </c>
      <c r="I65" s="867">
        <v>0</v>
      </c>
      <c r="J65" s="867">
        <v>0</v>
      </c>
      <c r="K65" s="867">
        <v>0</v>
      </c>
      <c r="L65" s="867">
        <v>0</v>
      </c>
      <c r="M65" s="867">
        <v>0</v>
      </c>
      <c r="N65" s="867">
        <v>0</v>
      </c>
    </row>
    <row r="66" spans="1:15">
      <c r="A66" s="425" t="s">
        <v>4</v>
      </c>
      <c r="B66" s="866">
        <v>4632211.71</v>
      </c>
      <c r="C66" s="866">
        <v>5031838.4000000004</v>
      </c>
      <c r="D66" s="866">
        <v>5015145.63</v>
      </c>
      <c r="E66" s="866">
        <v>3856624.2800000003</v>
      </c>
      <c r="F66" s="866">
        <v>3643860.5600000005</v>
      </c>
      <c r="G66" s="866">
        <v>4560333.87</v>
      </c>
      <c r="H66" s="866">
        <v>4688368.6500000004</v>
      </c>
      <c r="I66" s="866">
        <v>6183041.6099999994</v>
      </c>
      <c r="J66" s="866">
        <v>5313415.1300000008</v>
      </c>
      <c r="K66" s="866">
        <v>6513409.3200000003</v>
      </c>
      <c r="L66" s="866">
        <v>6341206.5999999996</v>
      </c>
      <c r="M66" s="866">
        <v>5583891.6799999997</v>
      </c>
      <c r="N66" s="866">
        <v>61363347.440000005</v>
      </c>
    </row>
    <row r="67" spans="1:15">
      <c r="A67" s="426" t="s">
        <v>580</v>
      </c>
      <c r="B67" s="867">
        <v>472837.11</v>
      </c>
      <c r="C67" s="867">
        <v>1131348.74</v>
      </c>
      <c r="D67" s="867">
        <v>1163075.05</v>
      </c>
      <c r="E67" s="867">
        <v>1980575.19</v>
      </c>
      <c r="F67" s="867">
        <v>638623.55000000005</v>
      </c>
      <c r="G67" s="867">
        <v>933522.83</v>
      </c>
      <c r="H67" s="867">
        <v>770930.28</v>
      </c>
      <c r="I67" s="867">
        <v>991281.98</v>
      </c>
      <c r="J67" s="867">
        <v>1297358.57</v>
      </c>
      <c r="K67" s="867">
        <v>2238604.3199999998</v>
      </c>
      <c r="L67" s="867">
        <v>2280300.04</v>
      </c>
      <c r="M67" s="867">
        <v>1471018.88</v>
      </c>
      <c r="N67" s="867">
        <v>15369476.539999999</v>
      </c>
    </row>
    <row r="68" spans="1:15">
      <c r="A68" s="426" t="s">
        <v>581</v>
      </c>
      <c r="B68" s="867">
        <v>32100</v>
      </c>
      <c r="C68" s="867">
        <v>135900</v>
      </c>
      <c r="D68" s="867">
        <v>222400</v>
      </c>
      <c r="E68" s="867">
        <v>178500</v>
      </c>
      <c r="F68" s="867">
        <v>131600</v>
      </c>
      <c r="G68" s="867">
        <v>97500</v>
      </c>
      <c r="H68" s="867">
        <v>47400</v>
      </c>
      <c r="I68" s="867">
        <v>62500</v>
      </c>
      <c r="J68" s="867">
        <v>63500</v>
      </c>
      <c r="K68" s="867">
        <v>44400</v>
      </c>
      <c r="L68" s="867">
        <v>21200</v>
      </c>
      <c r="M68" s="867">
        <v>37200</v>
      </c>
      <c r="N68" s="867">
        <v>1074200</v>
      </c>
    </row>
    <row r="69" spans="1:15">
      <c r="A69" s="426" t="s">
        <v>596</v>
      </c>
      <c r="B69" s="867">
        <v>0</v>
      </c>
      <c r="C69" s="867">
        <v>0</v>
      </c>
      <c r="D69" s="867">
        <v>0</v>
      </c>
      <c r="E69" s="867">
        <v>0</v>
      </c>
      <c r="F69" s="867">
        <v>0</v>
      </c>
      <c r="G69" s="867">
        <v>0</v>
      </c>
      <c r="H69" s="867">
        <v>0</v>
      </c>
      <c r="I69" s="867">
        <v>0</v>
      </c>
      <c r="J69" s="867">
        <v>0</v>
      </c>
      <c r="K69" s="867">
        <v>0</v>
      </c>
      <c r="L69" s="867">
        <v>0</v>
      </c>
      <c r="M69" s="867">
        <v>0</v>
      </c>
      <c r="N69" s="867">
        <v>0</v>
      </c>
    </row>
    <row r="70" spans="1:15">
      <c r="A70" s="426" t="s">
        <v>582</v>
      </c>
      <c r="B70" s="867">
        <v>4127274.6</v>
      </c>
      <c r="C70" s="867">
        <v>3764589.66</v>
      </c>
      <c r="D70" s="867">
        <v>3629670.58</v>
      </c>
      <c r="E70" s="867">
        <v>1697549.09</v>
      </c>
      <c r="F70" s="867">
        <v>2871281.0100000002</v>
      </c>
      <c r="G70" s="867">
        <v>3529311.04</v>
      </c>
      <c r="H70" s="867">
        <v>3865832.37</v>
      </c>
      <c r="I70" s="867">
        <v>5129259.63</v>
      </c>
      <c r="J70" s="867">
        <v>3950702.2800000003</v>
      </c>
      <c r="K70" s="867">
        <v>4230405</v>
      </c>
      <c r="L70" s="867">
        <v>4039706.56</v>
      </c>
      <c r="M70" s="867">
        <v>4065751</v>
      </c>
      <c r="N70" s="867">
        <v>44901332.820000008</v>
      </c>
    </row>
    <row r="71" spans="1:15">
      <c r="A71" s="426" t="s">
        <v>583</v>
      </c>
      <c r="B71" s="867">
        <v>0</v>
      </c>
      <c r="C71" s="867">
        <v>0</v>
      </c>
      <c r="D71" s="867">
        <v>0</v>
      </c>
      <c r="E71" s="867">
        <v>0</v>
      </c>
      <c r="F71" s="867">
        <v>2356</v>
      </c>
      <c r="G71" s="867">
        <v>0</v>
      </c>
      <c r="H71" s="867">
        <v>4206</v>
      </c>
      <c r="I71" s="867">
        <v>0</v>
      </c>
      <c r="J71" s="867">
        <v>1854.28</v>
      </c>
      <c r="K71" s="867">
        <v>0</v>
      </c>
      <c r="L71" s="867">
        <v>0</v>
      </c>
      <c r="M71" s="867">
        <v>9921.7999999999993</v>
      </c>
      <c r="N71" s="867">
        <v>18338.080000000002</v>
      </c>
      <c r="O71" s="306"/>
    </row>
    <row r="72" spans="1:15">
      <c r="A72" s="425" t="s">
        <v>297</v>
      </c>
      <c r="B72" s="866">
        <v>222923.64999999997</v>
      </c>
      <c r="C72" s="862">
        <v>155443.18</v>
      </c>
      <c r="D72" s="862">
        <v>137093.89000000001</v>
      </c>
      <c r="E72" s="862">
        <v>344648.59</v>
      </c>
      <c r="F72" s="862">
        <v>157227.78999999998</v>
      </c>
      <c r="G72" s="862">
        <v>171043.81</v>
      </c>
      <c r="H72" s="862">
        <v>454605.85</v>
      </c>
      <c r="I72" s="862">
        <v>79569.37</v>
      </c>
      <c r="J72" s="862">
        <v>149930.62</v>
      </c>
      <c r="K72" s="862">
        <v>215554.96000000002</v>
      </c>
      <c r="L72" s="862">
        <v>71877.78</v>
      </c>
      <c r="M72" s="862">
        <v>74919.14</v>
      </c>
      <c r="N72" s="862">
        <v>2234838.6300000004</v>
      </c>
      <c r="O72" s="303"/>
    </row>
    <row r="73" spans="1:15">
      <c r="A73" s="424" t="s">
        <v>298</v>
      </c>
      <c r="B73" s="865">
        <v>0</v>
      </c>
      <c r="C73" s="862">
        <v>0</v>
      </c>
      <c r="D73" s="862">
        <v>0</v>
      </c>
      <c r="E73" s="862">
        <v>0</v>
      </c>
      <c r="F73" s="862">
        <v>0</v>
      </c>
      <c r="G73" s="862">
        <v>0</v>
      </c>
      <c r="H73" s="862">
        <v>0</v>
      </c>
      <c r="I73" s="862">
        <v>0</v>
      </c>
      <c r="J73" s="862">
        <v>0</v>
      </c>
      <c r="K73" s="862">
        <v>0</v>
      </c>
      <c r="L73" s="862">
        <v>0</v>
      </c>
      <c r="M73" s="862">
        <v>0</v>
      </c>
      <c r="N73" s="862">
        <v>0</v>
      </c>
      <c r="O73" s="303"/>
    </row>
    <row r="74" spans="1:15">
      <c r="A74" s="426" t="s">
        <v>584</v>
      </c>
      <c r="B74" s="867">
        <v>0</v>
      </c>
      <c r="C74" s="863">
        <v>0</v>
      </c>
      <c r="D74" s="863">
        <v>0</v>
      </c>
      <c r="E74" s="863">
        <v>0</v>
      </c>
      <c r="F74" s="863">
        <v>0</v>
      </c>
      <c r="G74" s="863">
        <v>0</v>
      </c>
      <c r="H74" s="863">
        <v>0</v>
      </c>
      <c r="I74" s="863">
        <v>0</v>
      </c>
      <c r="J74" s="863">
        <v>0</v>
      </c>
      <c r="K74" s="863">
        <v>0</v>
      </c>
      <c r="L74" s="863">
        <v>0</v>
      </c>
      <c r="M74" s="863">
        <v>0</v>
      </c>
      <c r="N74" s="863">
        <v>0</v>
      </c>
      <c r="O74" s="303"/>
    </row>
    <row r="75" spans="1:15">
      <c r="A75" s="426" t="s">
        <v>562</v>
      </c>
      <c r="B75" s="867">
        <v>0</v>
      </c>
      <c r="C75" s="867">
        <v>0</v>
      </c>
      <c r="D75" s="867">
        <v>0</v>
      </c>
      <c r="E75" s="867">
        <v>0</v>
      </c>
      <c r="F75" s="867">
        <v>0</v>
      </c>
      <c r="G75" s="867">
        <v>0</v>
      </c>
      <c r="H75" s="867">
        <v>0</v>
      </c>
      <c r="I75" s="867">
        <v>0</v>
      </c>
      <c r="J75" s="867">
        <v>0</v>
      </c>
      <c r="K75" s="867">
        <v>0</v>
      </c>
      <c r="L75" s="867">
        <v>0</v>
      </c>
      <c r="M75" s="867">
        <v>0</v>
      </c>
      <c r="N75" s="867">
        <v>0</v>
      </c>
      <c r="O75" s="303"/>
    </row>
    <row r="76" spans="1:15">
      <c r="A76" s="424" t="s">
        <v>299</v>
      </c>
      <c r="B76" s="865">
        <v>0</v>
      </c>
      <c r="C76" s="865">
        <v>0</v>
      </c>
      <c r="D76" s="865">
        <v>0</v>
      </c>
      <c r="E76" s="865">
        <v>0</v>
      </c>
      <c r="F76" s="865">
        <v>0</v>
      </c>
      <c r="G76" s="865">
        <v>0</v>
      </c>
      <c r="H76" s="865">
        <v>0</v>
      </c>
      <c r="I76" s="865">
        <v>7206.67</v>
      </c>
      <c r="J76" s="865">
        <v>0</v>
      </c>
      <c r="K76" s="865">
        <v>0</v>
      </c>
      <c r="L76" s="865">
        <v>24450.04</v>
      </c>
      <c r="M76" s="865">
        <v>0</v>
      </c>
      <c r="N76" s="865">
        <v>31656.71</v>
      </c>
    </row>
    <row r="77" spans="1:15">
      <c r="A77" s="426" t="s">
        <v>585</v>
      </c>
      <c r="B77" s="867">
        <v>0</v>
      </c>
      <c r="C77" s="867">
        <v>0</v>
      </c>
      <c r="D77" s="867">
        <v>0</v>
      </c>
      <c r="E77" s="867">
        <v>0</v>
      </c>
      <c r="F77" s="867">
        <v>0</v>
      </c>
      <c r="G77" s="867">
        <v>0</v>
      </c>
      <c r="H77" s="867">
        <v>0</v>
      </c>
      <c r="I77" s="867">
        <v>7206.67</v>
      </c>
      <c r="J77" s="867">
        <v>0</v>
      </c>
      <c r="K77" s="867">
        <v>0</v>
      </c>
      <c r="L77" s="867">
        <v>24450.04</v>
      </c>
      <c r="M77" s="867">
        <v>0</v>
      </c>
      <c r="N77" s="867">
        <v>31656.71</v>
      </c>
    </row>
    <row r="78" spans="1:15">
      <c r="A78" s="424" t="s">
        <v>300</v>
      </c>
      <c r="B78" s="865">
        <v>174731</v>
      </c>
      <c r="C78" s="865">
        <v>142180</v>
      </c>
      <c r="D78" s="865">
        <v>173160.56</v>
      </c>
      <c r="E78" s="865">
        <v>139988</v>
      </c>
      <c r="F78" s="865">
        <v>141231.04999999999</v>
      </c>
      <c r="G78" s="865">
        <v>127351.11</v>
      </c>
      <c r="H78" s="865">
        <v>147676</v>
      </c>
      <c r="I78" s="865">
        <v>110715</v>
      </c>
      <c r="J78" s="865">
        <v>133127.39000000001</v>
      </c>
      <c r="K78" s="865">
        <v>95858</v>
      </c>
      <c r="L78" s="865">
        <v>117671</v>
      </c>
      <c r="M78" s="865">
        <v>114189</v>
      </c>
      <c r="N78" s="865">
        <v>1617878.1100000003</v>
      </c>
    </row>
    <row r="79" spans="1:15">
      <c r="A79" s="426" t="s">
        <v>586</v>
      </c>
      <c r="B79" s="867">
        <v>0</v>
      </c>
      <c r="C79" s="867">
        <v>0</v>
      </c>
      <c r="D79" s="867">
        <v>0</v>
      </c>
      <c r="E79" s="867">
        <v>0</v>
      </c>
      <c r="F79" s="867">
        <v>0</v>
      </c>
      <c r="G79" s="867">
        <v>0</v>
      </c>
      <c r="H79" s="867">
        <v>0</v>
      </c>
      <c r="I79" s="867">
        <v>0</v>
      </c>
      <c r="J79" s="867">
        <v>0</v>
      </c>
      <c r="K79" s="867">
        <v>0</v>
      </c>
      <c r="L79" s="867">
        <v>0</v>
      </c>
      <c r="M79" s="867">
        <v>0</v>
      </c>
      <c r="N79" s="867">
        <v>0</v>
      </c>
    </row>
    <row r="80" spans="1:15">
      <c r="A80" s="426" t="s">
        <v>587</v>
      </c>
      <c r="B80" s="867">
        <v>0</v>
      </c>
      <c r="C80" s="867">
        <v>0</v>
      </c>
      <c r="D80" s="867">
        <v>0</v>
      </c>
      <c r="E80" s="867">
        <v>0</v>
      </c>
      <c r="F80" s="867">
        <v>0</v>
      </c>
      <c r="G80" s="867">
        <v>0</v>
      </c>
      <c r="H80" s="867">
        <v>0</v>
      </c>
      <c r="I80" s="867">
        <v>0</v>
      </c>
      <c r="J80" s="867">
        <v>0</v>
      </c>
      <c r="K80" s="867">
        <v>0</v>
      </c>
      <c r="L80" s="867">
        <v>0</v>
      </c>
      <c r="M80" s="867">
        <v>0</v>
      </c>
      <c r="N80" s="867">
        <v>0</v>
      </c>
    </row>
    <row r="81" spans="1:14">
      <c r="A81" s="426" t="s">
        <v>307</v>
      </c>
      <c r="B81" s="867">
        <v>174731</v>
      </c>
      <c r="C81" s="867">
        <v>142180</v>
      </c>
      <c r="D81" s="867">
        <v>173160.56</v>
      </c>
      <c r="E81" s="867">
        <v>139988</v>
      </c>
      <c r="F81" s="867">
        <v>141231.04999999999</v>
      </c>
      <c r="G81" s="867">
        <v>127351.11</v>
      </c>
      <c r="H81" s="867">
        <v>147676</v>
      </c>
      <c r="I81" s="867">
        <v>110715</v>
      </c>
      <c r="J81" s="867">
        <v>133127.39000000001</v>
      </c>
      <c r="K81" s="867">
        <v>95858</v>
      </c>
      <c r="L81" s="867">
        <v>117671</v>
      </c>
      <c r="M81" s="867">
        <v>114189</v>
      </c>
      <c r="N81" s="867">
        <v>1617878.1100000003</v>
      </c>
    </row>
    <row r="82" spans="1:14">
      <c r="A82" s="426" t="s">
        <v>588</v>
      </c>
      <c r="B82" s="867">
        <v>0</v>
      </c>
      <c r="C82" s="867">
        <v>0</v>
      </c>
      <c r="D82" s="867">
        <v>0</v>
      </c>
      <c r="E82" s="867">
        <v>0</v>
      </c>
      <c r="F82" s="867">
        <v>0</v>
      </c>
      <c r="G82" s="867">
        <v>0</v>
      </c>
      <c r="H82" s="867">
        <v>0</v>
      </c>
      <c r="I82" s="867">
        <v>0</v>
      </c>
      <c r="J82" s="867">
        <v>0</v>
      </c>
      <c r="K82" s="867">
        <v>0</v>
      </c>
      <c r="L82" s="867">
        <v>0</v>
      </c>
      <c r="M82" s="867">
        <v>0</v>
      </c>
      <c r="N82" s="867">
        <v>0</v>
      </c>
    </row>
    <row r="83" spans="1:14">
      <c r="A83" s="424" t="s">
        <v>308</v>
      </c>
      <c r="B83" s="865">
        <v>72792.7</v>
      </c>
      <c r="C83" s="865">
        <v>396922.42</v>
      </c>
      <c r="D83" s="865">
        <v>101081.17</v>
      </c>
      <c r="E83" s="865">
        <v>26415.3</v>
      </c>
      <c r="F83" s="865">
        <v>191490.01</v>
      </c>
      <c r="G83" s="865">
        <v>43400.58</v>
      </c>
      <c r="H83" s="865">
        <v>325016.44</v>
      </c>
      <c r="I83" s="865">
        <v>56340.59</v>
      </c>
      <c r="J83" s="865">
        <v>27141.599999999999</v>
      </c>
      <c r="K83" s="865">
        <v>187325.78</v>
      </c>
      <c r="L83" s="865">
        <v>54217.07</v>
      </c>
      <c r="M83" s="865">
        <v>39946.519999999997</v>
      </c>
      <c r="N83" s="865">
        <v>1522090.1800000004</v>
      </c>
    </row>
    <row r="84" spans="1:14">
      <c r="A84" s="426" t="s">
        <v>589</v>
      </c>
      <c r="B84" s="867">
        <v>0</v>
      </c>
      <c r="C84" s="867">
        <v>0</v>
      </c>
      <c r="D84" s="867">
        <v>0</v>
      </c>
      <c r="E84" s="867">
        <v>0</v>
      </c>
      <c r="F84" s="867">
        <v>0</v>
      </c>
      <c r="G84" s="867">
        <v>0</v>
      </c>
      <c r="H84" s="867">
        <v>0</v>
      </c>
      <c r="I84" s="867">
        <v>0</v>
      </c>
      <c r="J84" s="867">
        <v>0</v>
      </c>
      <c r="K84" s="867">
        <v>0</v>
      </c>
      <c r="L84" s="867">
        <v>0</v>
      </c>
      <c r="M84" s="867">
        <v>0</v>
      </c>
      <c r="N84" s="867">
        <v>0</v>
      </c>
    </row>
    <row r="85" spans="1:14">
      <c r="A85" s="426" t="s">
        <v>443</v>
      </c>
      <c r="B85" s="867">
        <v>72370</v>
      </c>
      <c r="C85" s="867">
        <v>395098</v>
      </c>
      <c r="D85" s="867">
        <v>100227.64</v>
      </c>
      <c r="E85" s="867">
        <v>25790</v>
      </c>
      <c r="F85" s="867">
        <v>190004</v>
      </c>
      <c r="G85" s="867">
        <v>42243</v>
      </c>
      <c r="H85" s="867">
        <v>322808.5</v>
      </c>
      <c r="I85" s="867">
        <v>51580</v>
      </c>
      <c r="J85" s="867">
        <v>25790</v>
      </c>
      <c r="K85" s="867">
        <v>181162</v>
      </c>
      <c r="L85" s="867">
        <v>53650</v>
      </c>
      <c r="M85" s="867">
        <v>38290</v>
      </c>
      <c r="N85" s="867">
        <v>1499013.1400000001</v>
      </c>
    </row>
    <row r="86" spans="1:14">
      <c r="A86" s="427" t="s">
        <v>590</v>
      </c>
      <c r="B86" s="867">
        <v>422.7</v>
      </c>
      <c r="C86" s="867">
        <v>1824.42</v>
      </c>
      <c r="D86" s="867">
        <v>853.53</v>
      </c>
      <c r="E86" s="867">
        <v>625.29999999999995</v>
      </c>
      <c r="F86" s="867">
        <v>628.12</v>
      </c>
      <c r="G86" s="867">
        <v>1157.58</v>
      </c>
      <c r="H86" s="867">
        <v>2207.94</v>
      </c>
      <c r="I86" s="867">
        <v>4433.59</v>
      </c>
      <c r="J86" s="867">
        <v>1351.6</v>
      </c>
      <c r="K86" s="867">
        <v>2839.78</v>
      </c>
      <c r="L86" s="867">
        <v>567.07000000000005</v>
      </c>
      <c r="M86" s="867">
        <v>1656.52</v>
      </c>
      <c r="N86" s="867">
        <v>18568.150000000001</v>
      </c>
    </row>
    <row r="87" spans="1:14">
      <c r="A87" s="426" t="s">
        <v>591</v>
      </c>
      <c r="B87" s="867">
        <v>0</v>
      </c>
      <c r="C87" s="867">
        <v>0</v>
      </c>
      <c r="D87" s="867">
        <v>0</v>
      </c>
      <c r="E87" s="867">
        <v>0</v>
      </c>
      <c r="F87" s="867">
        <v>0</v>
      </c>
      <c r="G87" s="867">
        <v>0</v>
      </c>
      <c r="H87" s="867">
        <v>0</v>
      </c>
      <c r="I87" s="867">
        <v>0</v>
      </c>
      <c r="J87" s="867">
        <v>0</v>
      </c>
      <c r="K87" s="867">
        <v>0</v>
      </c>
      <c r="L87" s="867">
        <v>0</v>
      </c>
      <c r="M87" s="867">
        <v>0</v>
      </c>
      <c r="N87" s="867">
        <v>0</v>
      </c>
    </row>
    <row r="88" spans="1:14">
      <c r="A88" s="426" t="s">
        <v>592</v>
      </c>
      <c r="B88" s="867">
        <v>0</v>
      </c>
      <c r="C88" s="867">
        <v>0</v>
      </c>
      <c r="D88" s="867">
        <v>0</v>
      </c>
      <c r="E88" s="867">
        <v>0</v>
      </c>
      <c r="F88" s="867">
        <v>857.89</v>
      </c>
      <c r="G88" s="867">
        <v>0</v>
      </c>
      <c r="H88" s="867">
        <v>0</v>
      </c>
      <c r="I88" s="867">
        <v>327</v>
      </c>
      <c r="J88" s="867">
        <v>0</v>
      </c>
      <c r="K88" s="867">
        <v>3324</v>
      </c>
      <c r="L88" s="867">
        <v>0</v>
      </c>
      <c r="M88" s="867">
        <v>0</v>
      </c>
      <c r="N88" s="867">
        <v>4508.8899999999994</v>
      </c>
    </row>
    <row r="89" spans="1:14">
      <c r="A89" s="428" t="s">
        <v>124</v>
      </c>
      <c r="B89" s="868">
        <v>67357547.090000004</v>
      </c>
      <c r="C89" s="868">
        <v>57937162.370000005</v>
      </c>
      <c r="D89" s="868">
        <v>104085748.04000001</v>
      </c>
      <c r="E89" s="868">
        <v>138253328.54000002</v>
      </c>
      <c r="F89" s="868">
        <v>86884333.929999992</v>
      </c>
      <c r="G89" s="868">
        <v>94135476.239999995</v>
      </c>
      <c r="H89" s="868">
        <v>144213697.31999999</v>
      </c>
      <c r="I89" s="868">
        <v>80473254.86999999</v>
      </c>
      <c r="J89" s="868">
        <v>88627696.149999991</v>
      </c>
      <c r="K89" s="868">
        <v>86392284.400000006</v>
      </c>
      <c r="L89" s="868">
        <v>76971121.790000007</v>
      </c>
      <c r="M89" s="868">
        <v>86358063.75999999</v>
      </c>
      <c r="N89" s="868">
        <v>1111689714.5</v>
      </c>
    </row>
    <row r="90" spans="1:14">
      <c r="A90" s="265" t="s">
        <v>465</v>
      </c>
    </row>
    <row r="91" spans="1:14">
      <c r="A91" s="266" t="s">
        <v>784</v>
      </c>
    </row>
    <row r="92" spans="1:14">
      <c r="A92" s="138" t="s">
        <v>593</v>
      </c>
    </row>
  </sheetData>
  <customSheetViews>
    <customSheetView guid="{51F1D52B-5D55-4FCC-809B-9B4CC86C88B9}" showGridLines="0"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0" orientation="landscape" r:id="rId4"/>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70"/>
  <dimension ref="A1:I90"/>
  <sheetViews>
    <sheetView showGridLines="0" zoomScaleNormal="100" workbookViewId="0">
      <pane xSplit="1" ySplit="11" topLeftCell="B60" activePane="bottomRight" state="frozen"/>
      <selection pane="topRight" activeCell="B1" sqref="B1"/>
      <selection pane="bottomLeft" activeCell="A12" sqref="A12"/>
      <selection pane="bottomRight" activeCell="G69" sqref="G69"/>
    </sheetView>
  </sheetViews>
  <sheetFormatPr defaultColWidth="9.140625" defaultRowHeight="12.75"/>
  <cols>
    <col min="1" max="1" width="69.85546875" style="117" customWidth="1"/>
    <col min="2" max="6" width="12.7109375" style="487" customWidth="1"/>
    <col min="7" max="7" width="12.7109375" style="117" customWidth="1"/>
    <col min="8" max="8" width="9" style="117" bestFit="1" customWidth="1"/>
    <col min="9" max="9" width="65.5703125" style="117" bestFit="1" customWidth="1"/>
    <col min="10" max="16384" width="9.140625" style="117"/>
  </cols>
  <sheetData>
    <row r="1" spans="1:8">
      <c r="A1" s="422" t="s">
        <v>117</v>
      </c>
      <c r="B1" s="422"/>
      <c r="C1" s="422"/>
      <c r="D1" s="422"/>
      <c r="E1" s="422"/>
      <c r="F1" s="447"/>
      <c r="G1" s="447"/>
      <c r="H1" s="923">
        <v>90</v>
      </c>
    </row>
    <row r="2" spans="1:8">
      <c r="A2" s="122"/>
      <c r="B2" s="553"/>
      <c r="C2" s="553"/>
      <c r="D2" s="553"/>
      <c r="E2" s="553"/>
      <c r="F2" s="553"/>
      <c r="G2" s="122"/>
    </row>
    <row r="3" spans="1:8">
      <c r="A3" s="255"/>
      <c r="B3" s="448"/>
      <c r="C3" s="448"/>
      <c r="D3" s="448"/>
      <c r="E3" s="448"/>
    </row>
    <row r="4" spans="1:8">
      <c r="A4" s="255"/>
      <c r="B4" s="448"/>
      <c r="C4" s="448"/>
      <c r="D4" s="448"/>
      <c r="E4" s="448"/>
    </row>
    <row r="5" spans="1:8">
      <c r="A5" s="255"/>
      <c r="B5" s="448"/>
      <c r="C5" s="448"/>
      <c r="D5" s="448"/>
      <c r="E5" s="448"/>
    </row>
    <row r="6" spans="1:8">
      <c r="A6" s="255"/>
      <c r="B6" s="448"/>
      <c r="C6" s="448"/>
      <c r="D6" s="448"/>
      <c r="E6" s="448"/>
    </row>
    <row r="7" spans="1:8">
      <c r="A7" s="255"/>
      <c r="B7" s="448"/>
      <c r="C7" s="448"/>
      <c r="D7" s="448"/>
      <c r="E7" s="448"/>
    </row>
    <row r="8" spans="1:8">
      <c r="A8" s="256" t="s">
        <v>387</v>
      </c>
    </row>
    <row r="9" spans="1:8">
      <c r="A9" s="256" t="s">
        <v>790</v>
      </c>
    </row>
    <row r="10" spans="1:8">
      <c r="A10" s="255" t="s">
        <v>185</v>
      </c>
    </row>
    <row r="11" spans="1:8">
      <c r="A11" s="422" t="s">
        <v>617</v>
      </c>
      <c r="B11" s="257">
        <v>2015</v>
      </c>
      <c r="C11" s="257">
        <v>2016</v>
      </c>
      <c r="D11" s="257">
        <v>2017</v>
      </c>
      <c r="E11" s="257">
        <v>2018</v>
      </c>
      <c r="F11" s="257">
        <v>2019</v>
      </c>
      <c r="G11" s="257">
        <v>2020</v>
      </c>
      <c r="H11" s="941">
        <v>2021</v>
      </c>
    </row>
    <row r="12" spans="1:8">
      <c r="A12" s="424" t="s">
        <v>186</v>
      </c>
      <c r="B12" s="865">
        <v>206090502.18999997</v>
      </c>
      <c r="C12" s="865">
        <v>217944934.30000001</v>
      </c>
      <c r="D12" s="865">
        <v>279627660.18000007</v>
      </c>
      <c r="E12" s="865">
        <v>333268350.70000005</v>
      </c>
      <c r="F12" s="865">
        <v>509936354.37</v>
      </c>
      <c r="G12" s="865">
        <v>368375334.49999994</v>
      </c>
      <c r="H12" s="943">
        <v>611993123.88</v>
      </c>
    </row>
    <row r="13" spans="1:8">
      <c r="A13" s="425" t="s">
        <v>303</v>
      </c>
      <c r="B13" s="866">
        <v>102402394.05999999</v>
      </c>
      <c r="C13" s="866">
        <v>108288645.24000001</v>
      </c>
      <c r="D13" s="866">
        <v>143044275.72000003</v>
      </c>
      <c r="E13" s="866">
        <v>166916912.41000003</v>
      </c>
      <c r="F13" s="866">
        <v>194860900.34</v>
      </c>
      <c r="G13" s="866">
        <v>179229485.14000002</v>
      </c>
      <c r="H13" s="943">
        <v>239776774.14000002</v>
      </c>
    </row>
    <row r="14" spans="1:8">
      <c r="A14" s="426" t="s">
        <v>539</v>
      </c>
      <c r="B14" s="867">
        <v>44564138.200000003</v>
      </c>
      <c r="C14" s="867">
        <v>44100869.920000002</v>
      </c>
      <c r="D14" s="867">
        <v>66430459.110000007</v>
      </c>
      <c r="E14" s="867">
        <v>74493812.410000011</v>
      </c>
      <c r="F14" s="867">
        <v>94109773.969999999</v>
      </c>
      <c r="G14" s="867">
        <v>68457508.129999995</v>
      </c>
      <c r="H14" s="944">
        <v>118401376.05999999</v>
      </c>
    </row>
    <row r="15" spans="1:8">
      <c r="A15" s="426" t="s">
        <v>540</v>
      </c>
      <c r="B15" s="867">
        <v>20209653.599999998</v>
      </c>
      <c r="C15" s="867">
        <v>20167860.32</v>
      </c>
      <c r="D15" s="867">
        <v>24219559.73</v>
      </c>
      <c r="E15" s="867">
        <v>30085340.370000001</v>
      </c>
      <c r="F15" s="867">
        <v>37420048.849999994</v>
      </c>
      <c r="G15" s="867">
        <v>44569587.49000001</v>
      </c>
      <c r="H15" s="944">
        <v>54651445.120000012</v>
      </c>
    </row>
    <row r="16" spans="1:8">
      <c r="A16" s="426" t="s">
        <v>541</v>
      </c>
      <c r="B16" s="867">
        <v>10431248.219999999</v>
      </c>
      <c r="C16" s="867">
        <v>10899385.65</v>
      </c>
      <c r="D16" s="867">
        <v>12999150.360000001</v>
      </c>
      <c r="E16" s="867">
        <v>12976835.18</v>
      </c>
      <c r="F16" s="867">
        <v>12136305.219999999</v>
      </c>
      <c r="G16" s="867">
        <v>10416773.450000001</v>
      </c>
      <c r="H16" s="944">
        <v>13368087.300000001</v>
      </c>
    </row>
    <row r="17" spans="1:8">
      <c r="A17" s="426" t="s">
        <v>542</v>
      </c>
      <c r="B17" s="867">
        <v>380238.18</v>
      </c>
      <c r="C17" s="867">
        <v>585084.75999999989</v>
      </c>
      <c r="D17" s="867">
        <v>269984.44</v>
      </c>
      <c r="E17" s="867">
        <v>388289.14</v>
      </c>
      <c r="F17" s="867">
        <v>465270.4</v>
      </c>
      <c r="G17" s="867">
        <v>85358.15</v>
      </c>
      <c r="H17" s="944">
        <v>2003555.97</v>
      </c>
    </row>
    <row r="18" spans="1:8">
      <c r="A18" s="426" t="s">
        <v>543</v>
      </c>
      <c r="B18" s="867">
        <v>2656344.4400000004</v>
      </c>
      <c r="C18" s="867">
        <v>2019798.5399999998</v>
      </c>
      <c r="D18" s="867">
        <v>2010069.0700000003</v>
      </c>
      <c r="E18" s="867">
        <v>2222938.7900000005</v>
      </c>
      <c r="F18" s="867">
        <v>2541104.87</v>
      </c>
      <c r="G18" s="867">
        <v>2704706.0100000002</v>
      </c>
      <c r="H18" s="944">
        <v>3089333.01</v>
      </c>
    </row>
    <row r="19" spans="1:8">
      <c r="A19" s="426" t="s">
        <v>544</v>
      </c>
      <c r="B19" s="867">
        <v>463457.82</v>
      </c>
      <c r="C19" s="867">
        <v>540310.0199999999</v>
      </c>
      <c r="D19" s="867">
        <v>609487.59</v>
      </c>
      <c r="E19" s="867">
        <v>488611.85</v>
      </c>
      <c r="F19" s="867">
        <v>646917.43999999994</v>
      </c>
      <c r="G19" s="867">
        <v>693510.57000000007</v>
      </c>
      <c r="H19" s="944">
        <v>711141.61</v>
      </c>
    </row>
    <row r="20" spans="1:8">
      <c r="A20" s="426" t="s">
        <v>545</v>
      </c>
      <c r="B20" s="867">
        <v>23697313.599999998</v>
      </c>
      <c r="C20" s="867">
        <v>29975336.029999997</v>
      </c>
      <c r="D20" s="867">
        <v>36505565.420000002</v>
      </c>
      <c r="E20" s="867">
        <v>46261084.670000002</v>
      </c>
      <c r="F20" s="867">
        <v>47541479.589999996</v>
      </c>
      <c r="G20" s="867">
        <v>52302041.340000004</v>
      </c>
      <c r="H20" s="944">
        <v>47551835.07</v>
      </c>
    </row>
    <row r="21" spans="1:8">
      <c r="A21" s="425" t="s">
        <v>294</v>
      </c>
      <c r="B21" s="866">
        <v>78763173.150000006</v>
      </c>
      <c r="C21" s="866">
        <v>83463406.559999987</v>
      </c>
      <c r="D21" s="866">
        <v>100385702.41000001</v>
      </c>
      <c r="E21" s="866">
        <v>118176702.43000002</v>
      </c>
      <c r="F21" s="866">
        <v>240349426.16000003</v>
      </c>
      <c r="G21" s="866">
        <v>152482471.64999998</v>
      </c>
      <c r="H21" s="943">
        <v>314984029.62999994</v>
      </c>
    </row>
    <row r="22" spans="1:8">
      <c r="A22" s="426" t="s">
        <v>546</v>
      </c>
      <c r="B22" s="867">
        <v>78376774.469999999</v>
      </c>
      <c r="C22" s="867">
        <v>82774468.329999983</v>
      </c>
      <c r="D22" s="867">
        <v>99678013.689999998</v>
      </c>
      <c r="E22" s="867">
        <v>117766594.94000003</v>
      </c>
      <c r="F22" s="867">
        <v>238049723.61000001</v>
      </c>
      <c r="G22" s="867">
        <v>148449881.44999999</v>
      </c>
      <c r="H22" s="944">
        <v>310072708.72999996</v>
      </c>
    </row>
    <row r="23" spans="1:8">
      <c r="A23" s="426" t="s">
        <v>547</v>
      </c>
      <c r="B23" s="867">
        <v>0</v>
      </c>
      <c r="C23" s="867">
        <v>0</v>
      </c>
      <c r="D23" s="867">
        <v>0</v>
      </c>
      <c r="E23" s="867">
        <v>0</v>
      </c>
      <c r="F23" s="867">
        <v>0</v>
      </c>
      <c r="G23" s="867">
        <v>0</v>
      </c>
      <c r="H23" s="944">
        <v>0</v>
      </c>
    </row>
    <row r="24" spans="1:8">
      <c r="A24" s="426" t="s">
        <v>548</v>
      </c>
      <c r="B24" s="867">
        <v>0</v>
      </c>
      <c r="C24" s="867">
        <v>0</v>
      </c>
      <c r="D24" s="867">
        <v>0</v>
      </c>
      <c r="E24" s="867">
        <v>0</v>
      </c>
      <c r="F24" s="867">
        <v>0</v>
      </c>
      <c r="G24" s="867">
        <v>0</v>
      </c>
      <c r="H24" s="944">
        <v>0</v>
      </c>
    </row>
    <row r="25" spans="1:8">
      <c r="A25" s="426" t="s">
        <v>549</v>
      </c>
      <c r="B25" s="867">
        <v>0</v>
      </c>
      <c r="C25" s="867">
        <v>38703.760000000009</v>
      </c>
      <c r="D25" s="867">
        <v>128872.40000000001</v>
      </c>
      <c r="E25" s="867">
        <v>24173.84</v>
      </c>
      <c r="F25" s="867">
        <v>1905744.0899999999</v>
      </c>
      <c r="G25" s="867">
        <v>3632643.8200000003</v>
      </c>
      <c r="H25" s="944">
        <v>4206191.09</v>
      </c>
    </row>
    <row r="26" spans="1:8">
      <c r="A26" s="426" t="s">
        <v>550</v>
      </c>
      <c r="B26" s="867">
        <v>0</v>
      </c>
      <c r="C26" s="867">
        <v>0</v>
      </c>
      <c r="D26" s="867">
        <v>0</v>
      </c>
      <c r="E26" s="867">
        <v>0</v>
      </c>
      <c r="F26" s="867">
        <v>0</v>
      </c>
      <c r="G26" s="867">
        <v>0</v>
      </c>
      <c r="H26" s="944">
        <v>0</v>
      </c>
    </row>
    <row r="27" spans="1:8">
      <c r="A27" s="426" t="s">
        <v>551</v>
      </c>
      <c r="B27" s="867">
        <v>0</v>
      </c>
      <c r="C27" s="867">
        <v>0</v>
      </c>
      <c r="D27" s="867">
        <v>0</v>
      </c>
      <c r="E27" s="867">
        <v>0</v>
      </c>
      <c r="F27" s="867">
        <v>0</v>
      </c>
      <c r="G27" s="867">
        <v>0</v>
      </c>
      <c r="H27" s="944">
        <v>0</v>
      </c>
    </row>
    <row r="28" spans="1:8">
      <c r="A28" s="426" t="s">
        <v>552</v>
      </c>
      <c r="B28" s="867">
        <v>56867.350000000006</v>
      </c>
      <c r="C28" s="867">
        <v>196126.87</v>
      </c>
      <c r="D28" s="867">
        <v>84173.150000000009</v>
      </c>
      <c r="E28" s="867">
        <v>58825.02</v>
      </c>
      <c r="F28" s="867">
        <v>3724.8</v>
      </c>
      <c r="G28" s="867">
        <v>25832.959999999999</v>
      </c>
      <c r="H28" s="944">
        <v>408159.88</v>
      </c>
    </row>
    <row r="29" spans="1:8">
      <c r="A29" s="426" t="s">
        <v>553</v>
      </c>
      <c r="B29" s="867">
        <v>71538.429999999993</v>
      </c>
      <c r="C29" s="867">
        <v>143510.81999999998</v>
      </c>
      <c r="D29" s="867">
        <v>137227.81</v>
      </c>
      <c r="E29" s="867">
        <v>18000</v>
      </c>
      <c r="F29" s="867">
        <v>2503.7199999999998</v>
      </c>
      <c r="G29" s="867">
        <v>0</v>
      </c>
      <c r="H29" s="944">
        <v>7099.1100000000006</v>
      </c>
    </row>
    <row r="30" spans="1:8">
      <c r="A30" s="426" t="s">
        <v>554</v>
      </c>
      <c r="B30" s="867">
        <v>257992.90000000002</v>
      </c>
      <c r="C30" s="867">
        <v>310596.77999999997</v>
      </c>
      <c r="D30" s="867">
        <v>357415.35999999993</v>
      </c>
      <c r="E30" s="867">
        <v>309108.63</v>
      </c>
      <c r="F30" s="867">
        <v>387729.94</v>
      </c>
      <c r="G30" s="867">
        <v>374113.42</v>
      </c>
      <c r="H30" s="944">
        <v>289870.82</v>
      </c>
    </row>
    <row r="31" spans="1:8">
      <c r="A31" s="425" t="s">
        <v>293</v>
      </c>
      <c r="B31" s="866">
        <v>17581676.029999997</v>
      </c>
      <c r="C31" s="866">
        <v>19390297.280000001</v>
      </c>
      <c r="D31" s="866">
        <v>22396607.52</v>
      </c>
      <c r="E31" s="866">
        <v>24187745.929999996</v>
      </c>
      <c r="F31" s="866">
        <v>34314900.669999994</v>
      </c>
      <c r="G31" s="866">
        <v>30435355</v>
      </c>
      <c r="H31" s="943">
        <v>46169193.140000001</v>
      </c>
    </row>
    <row r="32" spans="1:8">
      <c r="A32" s="426" t="s">
        <v>555</v>
      </c>
      <c r="B32" s="867">
        <v>359555.48999999993</v>
      </c>
      <c r="C32" s="867">
        <v>213403.09999999995</v>
      </c>
      <c r="D32" s="867">
        <v>739846.64</v>
      </c>
      <c r="E32" s="867">
        <v>2396784.96</v>
      </c>
      <c r="F32" s="867">
        <v>3955557.6099999994</v>
      </c>
      <c r="G32" s="867">
        <v>4641507.42</v>
      </c>
      <c r="H32" s="944">
        <v>5144841.43</v>
      </c>
    </row>
    <row r="33" spans="1:8">
      <c r="A33" s="426" t="s">
        <v>556</v>
      </c>
      <c r="B33" s="867">
        <v>277273.52</v>
      </c>
      <c r="C33" s="867">
        <v>1918384.21</v>
      </c>
      <c r="D33" s="867">
        <v>4016342.4</v>
      </c>
      <c r="E33" s="867">
        <v>3582562.1499999994</v>
      </c>
      <c r="F33" s="867">
        <v>6708136.7799999993</v>
      </c>
      <c r="G33" s="867">
        <v>5550499.6999999993</v>
      </c>
      <c r="H33" s="944">
        <v>5729827.5199999996</v>
      </c>
    </row>
    <row r="34" spans="1:8">
      <c r="A34" s="426" t="s">
        <v>557</v>
      </c>
      <c r="B34" s="867">
        <v>169555.78999999998</v>
      </c>
      <c r="C34" s="867">
        <v>210491.81000000003</v>
      </c>
      <c r="D34" s="867">
        <v>203568.93</v>
      </c>
      <c r="E34" s="867">
        <v>1705718.88</v>
      </c>
      <c r="F34" s="867">
        <v>2150535.7399999998</v>
      </c>
      <c r="G34" s="867">
        <v>1513494.58</v>
      </c>
      <c r="H34" s="944">
        <v>909830.99</v>
      </c>
    </row>
    <row r="35" spans="1:8">
      <c r="A35" s="426" t="s">
        <v>558</v>
      </c>
      <c r="B35" s="867">
        <v>7483187.3499999996</v>
      </c>
      <c r="C35" s="867">
        <v>6723391.6299999999</v>
      </c>
      <c r="D35" s="867">
        <v>8620683.709999999</v>
      </c>
      <c r="E35" s="867">
        <v>4300111.8900000006</v>
      </c>
      <c r="F35" s="867">
        <v>9264077.4499999993</v>
      </c>
      <c r="G35" s="867">
        <v>6990643.1800000016</v>
      </c>
      <c r="H35" s="944">
        <v>8248309.7999999998</v>
      </c>
    </row>
    <row r="36" spans="1:8">
      <c r="A36" s="426" t="s">
        <v>559</v>
      </c>
      <c r="B36" s="867">
        <v>0</v>
      </c>
      <c r="C36" s="867">
        <v>0</v>
      </c>
      <c r="D36" s="867">
        <v>0</v>
      </c>
      <c r="E36" s="867">
        <v>79260</v>
      </c>
      <c r="F36" s="867">
        <v>176212</v>
      </c>
      <c r="G36" s="867">
        <v>65908</v>
      </c>
      <c r="H36" s="944">
        <v>358662.40000000002</v>
      </c>
    </row>
    <row r="37" spans="1:8">
      <c r="A37" s="426" t="s">
        <v>560</v>
      </c>
      <c r="B37" s="867">
        <v>4257400.2300000004</v>
      </c>
      <c r="C37" s="867">
        <v>4090131.9400000004</v>
      </c>
      <c r="D37" s="867">
        <v>4723796.67</v>
      </c>
      <c r="E37" s="867">
        <v>8149843.8499999996</v>
      </c>
      <c r="F37" s="867">
        <v>8155723.7599999998</v>
      </c>
      <c r="G37" s="867">
        <v>6991017.04</v>
      </c>
      <c r="H37" s="944">
        <v>11672147.789999999</v>
      </c>
    </row>
    <row r="38" spans="1:8">
      <c r="A38" s="426" t="s">
        <v>561</v>
      </c>
      <c r="B38" s="867">
        <v>1960599.7599999998</v>
      </c>
      <c r="C38" s="867">
        <v>1793057.2100000002</v>
      </c>
      <c r="D38" s="867">
        <v>1367141.74</v>
      </c>
      <c r="E38" s="867">
        <v>1440823.75</v>
      </c>
      <c r="F38" s="867">
        <v>1180006.43</v>
      </c>
      <c r="G38" s="867">
        <v>2233661.27</v>
      </c>
      <c r="H38" s="944">
        <v>2008618.0099999998</v>
      </c>
    </row>
    <row r="39" spans="1:8">
      <c r="A39" s="426" t="s">
        <v>562</v>
      </c>
      <c r="B39" s="867">
        <v>3074103.8899999997</v>
      </c>
      <c r="C39" s="867">
        <v>4441437.38</v>
      </c>
      <c r="D39" s="867">
        <v>2725227.43</v>
      </c>
      <c r="E39" s="867">
        <v>2532640.4499999997</v>
      </c>
      <c r="F39" s="867">
        <v>2724650.9</v>
      </c>
      <c r="G39" s="867">
        <v>2448623.8099999996</v>
      </c>
      <c r="H39" s="944">
        <v>12096955.199999999</v>
      </c>
    </row>
    <row r="40" spans="1:8">
      <c r="A40" s="425" t="s">
        <v>291</v>
      </c>
      <c r="B40" s="866">
        <v>7343258.950000002</v>
      </c>
      <c r="C40" s="866">
        <v>6802585.2200000007</v>
      </c>
      <c r="D40" s="866">
        <v>13801074.529999999</v>
      </c>
      <c r="E40" s="866">
        <v>23986989.930000003</v>
      </c>
      <c r="F40" s="866">
        <v>40411127.199999996</v>
      </c>
      <c r="G40" s="866">
        <v>6228022.709999999</v>
      </c>
      <c r="H40" s="943">
        <v>11063126.970000001</v>
      </c>
    </row>
    <row r="41" spans="1:8">
      <c r="A41" s="424" t="s">
        <v>188</v>
      </c>
      <c r="B41" s="865">
        <v>79211946.709999993</v>
      </c>
      <c r="C41" s="865">
        <v>80353505.239999995</v>
      </c>
      <c r="D41" s="865">
        <v>99808701.260000005</v>
      </c>
      <c r="E41" s="865">
        <v>132474168.08</v>
      </c>
      <c r="F41" s="865">
        <v>148333825.28</v>
      </c>
      <c r="G41" s="865">
        <v>113966664.40000001</v>
      </c>
      <c r="H41" s="943">
        <v>238093794.56000003</v>
      </c>
    </row>
    <row r="42" spans="1:8">
      <c r="A42" s="426" t="s">
        <v>563</v>
      </c>
      <c r="B42" s="867">
        <v>45001013.959999993</v>
      </c>
      <c r="C42" s="867">
        <v>40937786.159999996</v>
      </c>
      <c r="D42" s="867">
        <v>47248509.399999999</v>
      </c>
      <c r="E42" s="867">
        <v>73056953.379999995</v>
      </c>
      <c r="F42" s="867">
        <v>62382105.270000003</v>
      </c>
      <c r="G42" s="867">
        <v>48245100.120000005</v>
      </c>
      <c r="H42" s="944">
        <v>110124125.62</v>
      </c>
    </row>
    <row r="43" spans="1:8">
      <c r="A43" s="426" t="s">
        <v>564</v>
      </c>
      <c r="B43" s="867">
        <v>9383095.1400000006</v>
      </c>
      <c r="C43" s="867">
        <v>7426537.7399999993</v>
      </c>
      <c r="D43" s="867">
        <v>8292276.9799999995</v>
      </c>
      <c r="E43" s="867">
        <v>10885489.580000002</v>
      </c>
      <c r="F43" s="867">
        <v>14255311.83</v>
      </c>
      <c r="G43" s="867">
        <v>8443322.9600000009</v>
      </c>
      <c r="H43" s="944">
        <v>25467169.280000005</v>
      </c>
    </row>
    <row r="44" spans="1:8">
      <c r="A44" s="426" t="s">
        <v>565</v>
      </c>
      <c r="B44" s="867">
        <v>11233199.190000001</v>
      </c>
      <c r="C44" s="867">
        <v>12673618.969999999</v>
      </c>
      <c r="D44" s="867">
        <v>15136215.010000002</v>
      </c>
      <c r="E44" s="867">
        <v>15781557.17</v>
      </c>
      <c r="F44" s="867">
        <v>18994999.749999996</v>
      </c>
      <c r="G44" s="867">
        <v>23623209.969999999</v>
      </c>
      <c r="H44" s="944">
        <v>32192211.130000003</v>
      </c>
    </row>
    <row r="45" spans="1:8">
      <c r="A45" s="426" t="s">
        <v>566</v>
      </c>
      <c r="B45" s="867">
        <v>3640954.97</v>
      </c>
      <c r="C45" s="867">
        <v>8084367.4199999999</v>
      </c>
      <c r="D45" s="867">
        <v>10355375.579999998</v>
      </c>
      <c r="E45" s="867">
        <v>10473388.229999999</v>
      </c>
      <c r="F45" s="867">
        <v>11596451.609999999</v>
      </c>
      <c r="G45" s="867">
        <v>7910694.459999999</v>
      </c>
      <c r="H45" s="944">
        <v>28508097.890000001</v>
      </c>
    </row>
    <row r="46" spans="1:8">
      <c r="A46" s="426" t="s">
        <v>567</v>
      </c>
      <c r="B46" s="867">
        <v>0</v>
      </c>
      <c r="C46" s="867">
        <v>0</v>
      </c>
      <c r="D46" s="867">
        <v>0</v>
      </c>
      <c r="E46" s="867">
        <v>0</v>
      </c>
      <c r="F46" s="867">
        <v>0</v>
      </c>
      <c r="G46" s="867">
        <v>0</v>
      </c>
      <c r="H46" s="944">
        <v>0</v>
      </c>
    </row>
    <row r="47" spans="1:8">
      <c r="A47" s="426" t="s">
        <v>568</v>
      </c>
      <c r="B47" s="867">
        <v>1876147.2299999997</v>
      </c>
      <c r="C47" s="867">
        <v>1903971.75</v>
      </c>
      <c r="D47" s="867">
        <v>7059466</v>
      </c>
      <c r="E47" s="867">
        <v>7254657.8799999999</v>
      </c>
      <c r="F47" s="867">
        <v>14746119.110000001</v>
      </c>
      <c r="G47" s="867">
        <v>11450275.529999999</v>
      </c>
      <c r="H47" s="944">
        <v>16042877.630000001</v>
      </c>
    </row>
    <row r="48" spans="1:8">
      <c r="A48" s="426" t="s">
        <v>569</v>
      </c>
      <c r="B48" s="867">
        <v>725347</v>
      </c>
      <c r="C48" s="867">
        <v>1453920</v>
      </c>
      <c r="D48" s="867">
        <v>1134390</v>
      </c>
      <c r="E48" s="867">
        <v>1501641.69</v>
      </c>
      <c r="F48" s="867">
        <v>3221522.5</v>
      </c>
      <c r="G48" s="867">
        <v>3558824</v>
      </c>
      <c r="H48" s="944">
        <v>6539889.5899999999</v>
      </c>
    </row>
    <row r="49" spans="1:8">
      <c r="A49" s="426" t="s">
        <v>570</v>
      </c>
      <c r="B49" s="867">
        <v>0</v>
      </c>
      <c r="C49" s="867">
        <v>0</v>
      </c>
      <c r="D49" s="867">
        <v>0</v>
      </c>
      <c r="E49" s="867">
        <v>0</v>
      </c>
      <c r="F49" s="867">
        <v>0</v>
      </c>
      <c r="G49" s="867">
        <v>0</v>
      </c>
      <c r="H49" s="944">
        <v>0</v>
      </c>
    </row>
    <row r="50" spans="1:8">
      <c r="A50" s="426" t="s">
        <v>571</v>
      </c>
      <c r="B50" s="867">
        <v>7352189.2199999988</v>
      </c>
      <c r="C50" s="867">
        <v>7873303.1999999993</v>
      </c>
      <c r="D50" s="867">
        <v>10582468.290000001</v>
      </c>
      <c r="E50" s="867">
        <v>13520480.150000004</v>
      </c>
      <c r="F50" s="867">
        <v>23137315.210000001</v>
      </c>
      <c r="G50" s="867">
        <v>10735237.360000003</v>
      </c>
      <c r="H50" s="944">
        <v>19219423.420000006</v>
      </c>
    </row>
    <row r="51" spans="1:8">
      <c r="A51" s="424" t="s">
        <v>305</v>
      </c>
      <c r="B51" s="865">
        <v>152810426.53999999</v>
      </c>
      <c r="C51" s="865">
        <v>159574123.86000001</v>
      </c>
      <c r="D51" s="865">
        <v>206404819.10000002</v>
      </c>
      <c r="E51" s="865">
        <v>182309716.06999999</v>
      </c>
      <c r="F51" s="865">
        <v>249725614.05999997</v>
      </c>
      <c r="G51" s="865">
        <v>194027441.42999998</v>
      </c>
      <c r="H51" s="943">
        <v>258431171.05999997</v>
      </c>
    </row>
    <row r="52" spans="1:8">
      <c r="A52" s="425" t="s">
        <v>306</v>
      </c>
      <c r="B52" s="866">
        <v>88869454.260000005</v>
      </c>
      <c r="C52" s="866">
        <v>95208174.470000014</v>
      </c>
      <c r="D52" s="866">
        <v>143767417.02000001</v>
      </c>
      <c r="E52" s="866">
        <v>134564256.12</v>
      </c>
      <c r="F52" s="866">
        <v>176012815.69999999</v>
      </c>
      <c r="G52" s="866">
        <v>140982079</v>
      </c>
      <c r="H52" s="943">
        <v>191400315.87999997</v>
      </c>
    </row>
    <row r="53" spans="1:8">
      <c r="A53" s="426" t="s">
        <v>572</v>
      </c>
      <c r="B53" s="867">
        <v>88869454.260000005</v>
      </c>
      <c r="C53" s="867">
        <v>95208174.470000014</v>
      </c>
      <c r="D53" s="867">
        <v>143767417.02000001</v>
      </c>
      <c r="E53" s="867">
        <v>134564256.12</v>
      </c>
      <c r="F53" s="867">
        <v>176012815.69999999</v>
      </c>
      <c r="G53" s="867">
        <v>140982079</v>
      </c>
      <c r="H53" s="944">
        <v>191400315.87999997</v>
      </c>
    </row>
    <row r="54" spans="1:8">
      <c r="A54" s="425" t="s">
        <v>296</v>
      </c>
      <c r="B54" s="866">
        <v>1708155.89</v>
      </c>
      <c r="C54" s="866">
        <v>1716546.3200000003</v>
      </c>
      <c r="D54" s="866">
        <v>1536773.0299999998</v>
      </c>
      <c r="E54" s="866">
        <v>1709891.28</v>
      </c>
      <c r="F54" s="866">
        <v>2259227.6799999997</v>
      </c>
      <c r="G54" s="866">
        <v>2528661.6700000004</v>
      </c>
      <c r="H54" s="943">
        <v>3432669.11</v>
      </c>
    </row>
    <row r="55" spans="1:8">
      <c r="A55" s="426" t="s">
        <v>573</v>
      </c>
      <c r="B55" s="867">
        <v>0</v>
      </c>
      <c r="C55" s="867">
        <v>0</v>
      </c>
      <c r="D55" s="867">
        <v>0</v>
      </c>
      <c r="E55" s="867">
        <v>0</v>
      </c>
      <c r="F55" s="867">
        <v>0</v>
      </c>
      <c r="G55" s="867">
        <v>0</v>
      </c>
      <c r="H55" s="944">
        <v>0</v>
      </c>
    </row>
    <row r="56" spans="1:8">
      <c r="A56" s="426" t="s">
        <v>574</v>
      </c>
      <c r="B56" s="867">
        <v>0</v>
      </c>
      <c r="C56" s="867">
        <v>0</v>
      </c>
      <c r="D56" s="867">
        <v>0</v>
      </c>
      <c r="E56" s="867">
        <v>0</v>
      </c>
      <c r="F56" s="867">
        <v>0</v>
      </c>
      <c r="G56" s="867">
        <v>0</v>
      </c>
      <c r="H56" s="944">
        <v>0</v>
      </c>
    </row>
    <row r="57" spans="1:8">
      <c r="A57" s="426" t="s">
        <v>575</v>
      </c>
      <c r="B57" s="867">
        <v>0</v>
      </c>
      <c r="C57" s="867">
        <v>0</v>
      </c>
      <c r="D57" s="867">
        <v>0</v>
      </c>
      <c r="E57" s="867">
        <v>0</v>
      </c>
      <c r="F57" s="867">
        <v>0</v>
      </c>
      <c r="G57" s="867">
        <v>0</v>
      </c>
      <c r="H57" s="944">
        <v>0</v>
      </c>
    </row>
    <row r="58" spans="1:8">
      <c r="A58" s="426" t="s">
        <v>576</v>
      </c>
      <c r="B58" s="867">
        <v>0</v>
      </c>
      <c r="C58" s="867">
        <v>0</v>
      </c>
      <c r="D58" s="867">
        <v>0</v>
      </c>
      <c r="E58" s="867">
        <v>0</v>
      </c>
      <c r="F58" s="867">
        <v>0</v>
      </c>
      <c r="G58" s="867">
        <v>0</v>
      </c>
      <c r="H58" s="944">
        <v>0</v>
      </c>
    </row>
    <row r="59" spans="1:8">
      <c r="A59" s="426" t="s">
        <v>577</v>
      </c>
      <c r="B59" s="867">
        <v>0</v>
      </c>
      <c r="C59" s="867">
        <v>0</v>
      </c>
      <c r="D59" s="867">
        <v>0</v>
      </c>
      <c r="E59" s="867">
        <v>0</v>
      </c>
      <c r="F59" s="867">
        <v>0</v>
      </c>
      <c r="G59" s="867">
        <v>0</v>
      </c>
      <c r="H59" s="944">
        <v>0</v>
      </c>
    </row>
    <row r="60" spans="1:8">
      <c r="A60" s="426" t="s">
        <v>578</v>
      </c>
      <c r="B60" s="867">
        <v>1708155.89</v>
      </c>
      <c r="C60" s="867">
        <v>1716546.3200000003</v>
      </c>
      <c r="D60" s="867">
        <v>1536773.0299999998</v>
      </c>
      <c r="E60" s="867">
        <v>1709891.28</v>
      </c>
      <c r="F60" s="867">
        <v>2259227.6799999997</v>
      </c>
      <c r="G60" s="867">
        <v>2528661.6700000004</v>
      </c>
      <c r="H60" s="944">
        <v>3432669.11</v>
      </c>
    </row>
    <row r="61" spans="1:8">
      <c r="A61" s="426" t="s">
        <v>579</v>
      </c>
      <c r="B61" s="867">
        <v>0</v>
      </c>
      <c r="C61" s="867">
        <v>0</v>
      </c>
      <c r="D61" s="867">
        <v>0</v>
      </c>
      <c r="E61" s="867">
        <v>0</v>
      </c>
      <c r="F61" s="867">
        <v>0</v>
      </c>
      <c r="G61" s="867">
        <v>0</v>
      </c>
      <c r="H61" s="944">
        <v>0</v>
      </c>
    </row>
    <row r="62" spans="1:8" ht="14.25" customHeight="1">
      <c r="A62" s="426" t="s">
        <v>562</v>
      </c>
      <c r="B62" s="867">
        <v>0</v>
      </c>
      <c r="C62" s="867">
        <v>0</v>
      </c>
      <c r="D62" s="867">
        <v>0</v>
      </c>
      <c r="E62" s="867">
        <v>0</v>
      </c>
      <c r="F62" s="867">
        <v>0</v>
      </c>
      <c r="G62" s="867">
        <v>0</v>
      </c>
      <c r="H62" s="944">
        <v>0</v>
      </c>
    </row>
    <row r="63" spans="1:8">
      <c r="A63" s="425" t="s">
        <v>4</v>
      </c>
      <c r="B63" s="866">
        <v>61207933.79999999</v>
      </c>
      <c r="C63" s="866">
        <v>61514947.149999999</v>
      </c>
      <c r="D63" s="866">
        <v>58175407.970000006</v>
      </c>
      <c r="E63" s="866">
        <v>37642387.299999997</v>
      </c>
      <c r="F63" s="866">
        <v>63225556.789999999</v>
      </c>
      <c r="G63" s="866">
        <v>47046006.619999997</v>
      </c>
      <c r="H63" s="943">
        <v>61363347.43999999</v>
      </c>
    </row>
    <row r="64" spans="1:8">
      <c r="A64" s="426" t="s">
        <v>580</v>
      </c>
      <c r="B64" s="867">
        <v>19216607.98</v>
      </c>
      <c r="C64" s="867">
        <v>18668354.32</v>
      </c>
      <c r="D64" s="867">
        <v>12424791.5</v>
      </c>
      <c r="E64" s="867">
        <v>12920799.98</v>
      </c>
      <c r="F64" s="867">
        <v>17098917.530000001</v>
      </c>
      <c r="G64" s="867">
        <v>10172724.99</v>
      </c>
      <c r="H64" s="944">
        <v>15369476.540000001</v>
      </c>
    </row>
    <row r="65" spans="1:9">
      <c r="A65" s="426" t="s">
        <v>581</v>
      </c>
      <c r="B65" s="867">
        <v>1217900</v>
      </c>
      <c r="C65" s="867">
        <v>1125800</v>
      </c>
      <c r="D65" s="867">
        <v>1408300</v>
      </c>
      <c r="E65" s="867">
        <v>1360700</v>
      </c>
      <c r="F65" s="867">
        <v>1547600</v>
      </c>
      <c r="G65" s="867">
        <v>1211200</v>
      </c>
      <c r="H65" s="944">
        <v>1074200</v>
      </c>
    </row>
    <row r="66" spans="1:9">
      <c r="A66" s="426" t="s">
        <v>596</v>
      </c>
      <c r="B66" s="867">
        <v>0</v>
      </c>
      <c r="C66" s="867">
        <v>0</v>
      </c>
      <c r="D66" s="867">
        <v>0</v>
      </c>
      <c r="E66" s="867">
        <v>0</v>
      </c>
      <c r="F66" s="867">
        <v>0</v>
      </c>
      <c r="G66" s="867">
        <v>0</v>
      </c>
      <c r="H66" s="944">
        <v>0</v>
      </c>
    </row>
    <row r="67" spans="1:9">
      <c r="A67" s="426" t="s">
        <v>582</v>
      </c>
      <c r="B67" s="867">
        <v>40761746.699999996</v>
      </c>
      <c r="C67" s="867">
        <v>41716263.829999998</v>
      </c>
      <c r="D67" s="867">
        <v>44325736.470000006</v>
      </c>
      <c r="E67" s="867">
        <v>23352468.059999999</v>
      </c>
      <c r="F67" s="867">
        <v>44556562.799999997</v>
      </c>
      <c r="G67" s="867">
        <v>35657495.629999995</v>
      </c>
      <c r="H67" s="944">
        <v>44901332.819999993</v>
      </c>
    </row>
    <row r="68" spans="1:9">
      <c r="A68" s="426" t="s">
        <v>583</v>
      </c>
      <c r="B68" s="867">
        <v>11679.119999999999</v>
      </c>
      <c r="C68" s="867">
        <v>4529</v>
      </c>
      <c r="D68" s="867">
        <v>16580</v>
      </c>
      <c r="E68" s="867">
        <v>8419.26</v>
      </c>
      <c r="F68" s="867">
        <v>22476.46</v>
      </c>
      <c r="G68" s="867">
        <v>4586</v>
      </c>
      <c r="H68" s="944">
        <v>18338.080000000002</v>
      </c>
    </row>
    <row r="69" spans="1:9">
      <c r="A69" s="425" t="s">
        <v>297</v>
      </c>
      <c r="B69" s="866">
        <v>1024882.5900000004</v>
      </c>
      <c r="C69" s="862">
        <v>1134455.92</v>
      </c>
      <c r="D69" s="862">
        <v>2925221.080000001</v>
      </c>
      <c r="E69" s="862">
        <v>8393181.3699999992</v>
      </c>
      <c r="F69" s="862">
        <v>8228013.8899999997</v>
      </c>
      <c r="G69" s="862">
        <v>3470694.1399999997</v>
      </c>
      <c r="H69" s="943">
        <v>2234838.63</v>
      </c>
      <c r="I69" s="122"/>
    </row>
    <row r="70" spans="1:9">
      <c r="A70" s="424" t="s">
        <v>298</v>
      </c>
      <c r="B70" s="865">
        <v>100</v>
      </c>
      <c r="C70" s="862">
        <v>0</v>
      </c>
      <c r="D70" s="862">
        <v>0</v>
      </c>
      <c r="E70" s="862">
        <v>0</v>
      </c>
      <c r="F70" s="862">
        <v>0</v>
      </c>
      <c r="G70" s="862">
        <v>0</v>
      </c>
      <c r="H70" s="943">
        <v>0</v>
      </c>
      <c r="I70" s="122"/>
    </row>
    <row r="71" spans="1:9">
      <c r="A71" s="426" t="s">
        <v>584</v>
      </c>
      <c r="B71" s="867">
        <v>0</v>
      </c>
      <c r="C71" s="867">
        <v>0</v>
      </c>
      <c r="D71" s="867">
        <v>0</v>
      </c>
      <c r="E71" s="867">
        <v>0</v>
      </c>
      <c r="F71" s="867">
        <v>0</v>
      </c>
      <c r="G71" s="867">
        <v>0</v>
      </c>
      <c r="H71" s="944">
        <v>0</v>
      </c>
    </row>
    <row r="72" spans="1:9">
      <c r="A72" s="426" t="s">
        <v>562</v>
      </c>
      <c r="B72" s="867">
        <v>100</v>
      </c>
      <c r="C72" s="867">
        <v>0</v>
      </c>
      <c r="D72" s="867">
        <v>0</v>
      </c>
      <c r="E72" s="867">
        <v>0</v>
      </c>
      <c r="F72" s="867">
        <v>0</v>
      </c>
      <c r="G72" s="867">
        <v>0</v>
      </c>
      <c r="H72" s="944">
        <v>0</v>
      </c>
    </row>
    <row r="73" spans="1:9">
      <c r="A73" s="424" t="s">
        <v>299</v>
      </c>
      <c r="B73" s="865">
        <v>324072.87999999995</v>
      </c>
      <c r="C73" s="865">
        <v>310076.73000000004</v>
      </c>
      <c r="D73" s="865">
        <v>218764.94999999998</v>
      </c>
      <c r="E73" s="865">
        <v>468075.02999999997</v>
      </c>
      <c r="F73" s="865">
        <v>328869.82</v>
      </c>
      <c r="G73" s="865">
        <v>146868.91</v>
      </c>
      <c r="H73" s="943">
        <v>31656.71</v>
      </c>
    </row>
    <row r="74" spans="1:9">
      <c r="A74" s="426" t="s">
        <v>585</v>
      </c>
      <c r="B74" s="867">
        <v>324072.87999999995</v>
      </c>
      <c r="C74" s="867">
        <v>310076.73000000004</v>
      </c>
      <c r="D74" s="867">
        <v>218764.94999999998</v>
      </c>
      <c r="E74" s="867">
        <v>468075.02999999997</v>
      </c>
      <c r="F74" s="867">
        <v>328869.82</v>
      </c>
      <c r="G74" s="867">
        <v>146868.91</v>
      </c>
      <c r="H74" s="944">
        <v>31656.71</v>
      </c>
    </row>
    <row r="75" spans="1:9">
      <c r="A75" s="424" t="s">
        <v>300</v>
      </c>
      <c r="B75" s="865">
        <v>1184770</v>
      </c>
      <c r="C75" s="865">
        <v>1232735</v>
      </c>
      <c r="D75" s="865">
        <v>1672102.94</v>
      </c>
      <c r="E75" s="865">
        <v>1778391.75</v>
      </c>
      <c r="F75" s="865">
        <v>1580639</v>
      </c>
      <c r="G75" s="865">
        <v>507412</v>
      </c>
      <c r="H75" s="943">
        <v>1617878.11</v>
      </c>
    </row>
    <row r="76" spans="1:9">
      <c r="A76" s="426" t="s">
        <v>586</v>
      </c>
      <c r="B76" s="867">
        <v>0</v>
      </c>
      <c r="C76" s="867">
        <v>0</v>
      </c>
      <c r="D76" s="867">
        <v>0</v>
      </c>
      <c r="E76" s="867">
        <v>0</v>
      </c>
      <c r="F76" s="867">
        <v>0</v>
      </c>
      <c r="G76" s="867">
        <v>0</v>
      </c>
      <c r="H76" s="944">
        <v>0</v>
      </c>
    </row>
    <row r="77" spans="1:9">
      <c r="A77" s="426" t="s">
        <v>587</v>
      </c>
      <c r="B77" s="867">
        <v>0</v>
      </c>
      <c r="C77" s="867">
        <v>0</v>
      </c>
      <c r="D77" s="867">
        <v>0</v>
      </c>
      <c r="E77" s="867">
        <v>0</v>
      </c>
      <c r="F77" s="867">
        <v>0</v>
      </c>
      <c r="G77" s="867">
        <v>0</v>
      </c>
      <c r="H77" s="944">
        <v>0</v>
      </c>
    </row>
    <row r="78" spans="1:9">
      <c r="A78" s="426" t="s">
        <v>307</v>
      </c>
      <c r="B78" s="867">
        <v>1184770</v>
      </c>
      <c r="C78" s="867">
        <v>1232735</v>
      </c>
      <c r="D78" s="867">
        <v>1672102.94</v>
      </c>
      <c r="E78" s="867">
        <v>1778391.75</v>
      </c>
      <c r="F78" s="867">
        <v>1580639</v>
      </c>
      <c r="G78" s="867">
        <v>507412</v>
      </c>
      <c r="H78" s="944">
        <v>1617878.11</v>
      </c>
    </row>
    <row r="79" spans="1:9">
      <c r="A79" s="426" t="s">
        <v>588</v>
      </c>
      <c r="B79" s="867">
        <v>0</v>
      </c>
      <c r="C79" s="867">
        <v>0</v>
      </c>
      <c r="D79" s="867">
        <v>0</v>
      </c>
      <c r="E79" s="867">
        <v>0</v>
      </c>
      <c r="F79" s="867">
        <v>0</v>
      </c>
      <c r="G79" s="867">
        <v>0</v>
      </c>
      <c r="H79" s="944">
        <v>0</v>
      </c>
    </row>
    <row r="80" spans="1:9">
      <c r="A80" s="424" t="s">
        <v>308</v>
      </c>
      <c r="B80" s="865">
        <v>907116.56</v>
      </c>
      <c r="C80" s="865">
        <v>1020882.87</v>
      </c>
      <c r="D80" s="865">
        <v>1391688.54</v>
      </c>
      <c r="E80" s="865">
        <v>828823.62000000011</v>
      </c>
      <c r="F80" s="865">
        <v>2111382.61</v>
      </c>
      <c r="G80" s="865">
        <v>1653354.17</v>
      </c>
      <c r="H80" s="943">
        <v>1522090.1799999997</v>
      </c>
    </row>
    <row r="81" spans="1:8">
      <c r="A81" s="426" t="s">
        <v>589</v>
      </c>
      <c r="B81" s="867">
        <v>0</v>
      </c>
      <c r="C81" s="867">
        <v>0</v>
      </c>
      <c r="D81" s="867">
        <v>0</v>
      </c>
      <c r="E81" s="867">
        <v>0</v>
      </c>
      <c r="F81" s="867">
        <v>0</v>
      </c>
      <c r="G81" s="867">
        <v>0</v>
      </c>
      <c r="H81" s="944">
        <v>0</v>
      </c>
    </row>
    <row r="82" spans="1:8">
      <c r="A82" s="426" t="s">
        <v>443</v>
      </c>
      <c r="B82" s="867">
        <v>889911.58000000007</v>
      </c>
      <c r="C82" s="867">
        <v>989471</v>
      </c>
      <c r="D82" s="867">
        <v>1372283.8</v>
      </c>
      <c r="E82" s="867">
        <v>800936.9</v>
      </c>
      <c r="F82" s="867">
        <v>2064451</v>
      </c>
      <c r="G82" s="867">
        <v>1634783.76</v>
      </c>
      <c r="H82" s="944">
        <v>1499013.14</v>
      </c>
    </row>
    <row r="83" spans="1:8">
      <c r="A83" s="427" t="s">
        <v>590</v>
      </c>
      <c r="B83" s="867">
        <v>12075.490000000002</v>
      </c>
      <c r="C83" s="867">
        <v>7202.54</v>
      </c>
      <c r="D83" s="867">
        <v>15680.94</v>
      </c>
      <c r="E83" s="867">
        <v>24891.049999999996</v>
      </c>
      <c r="F83" s="867">
        <v>28761.05</v>
      </c>
      <c r="G83" s="867">
        <v>10463.41</v>
      </c>
      <c r="H83" s="944">
        <v>18568.150000000001</v>
      </c>
    </row>
    <row r="84" spans="1:8">
      <c r="A84" s="426" t="s">
        <v>591</v>
      </c>
      <c r="B84" s="867">
        <v>0</v>
      </c>
      <c r="C84" s="867">
        <v>0</v>
      </c>
      <c r="D84" s="867">
        <v>0</v>
      </c>
      <c r="E84" s="867">
        <v>0</v>
      </c>
      <c r="F84" s="867">
        <v>0</v>
      </c>
      <c r="G84" s="867">
        <v>0</v>
      </c>
      <c r="H84" s="944">
        <v>0</v>
      </c>
    </row>
    <row r="85" spans="1:8">
      <c r="A85" s="426" t="s">
        <v>592</v>
      </c>
      <c r="B85" s="867">
        <v>5129.49</v>
      </c>
      <c r="C85" s="867">
        <v>24209.33</v>
      </c>
      <c r="D85" s="867">
        <v>3723.8</v>
      </c>
      <c r="E85" s="867">
        <v>2995.67</v>
      </c>
      <c r="F85" s="867">
        <v>18170.559999999998</v>
      </c>
      <c r="G85" s="867">
        <v>8107</v>
      </c>
      <c r="H85" s="944">
        <v>4508.8899999999994</v>
      </c>
    </row>
    <row r="86" spans="1:8">
      <c r="A86" s="428" t="s">
        <v>124</v>
      </c>
      <c r="B86" s="868">
        <v>440528934.87999994</v>
      </c>
      <c r="C86" s="868">
        <v>460436258.00000006</v>
      </c>
      <c r="D86" s="868">
        <v>589123736.97000015</v>
      </c>
      <c r="E86" s="868">
        <v>651127525.25</v>
      </c>
      <c r="F86" s="868">
        <v>912016685.13999999</v>
      </c>
      <c r="G86" s="868">
        <v>678677075.40999985</v>
      </c>
      <c r="H86" s="945">
        <v>1111689714.5</v>
      </c>
    </row>
    <row r="87" spans="1:8">
      <c r="A87" s="265" t="s">
        <v>465</v>
      </c>
    </row>
    <row r="88" spans="1:8">
      <c r="A88" s="265" t="s">
        <v>488</v>
      </c>
      <c r="G88" s="487"/>
    </row>
    <row r="89" spans="1:8">
      <c r="A89" s="266" t="s">
        <v>784</v>
      </c>
    </row>
    <row r="90" spans="1:8">
      <c r="A90" s="469" t="s">
        <v>593</v>
      </c>
    </row>
  </sheetData>
  <pageMargins left="0.82677165354330717" right="0.31496062992125984" top="0.74803149606299213" bottom="0.47244094488188981" header="0.31496062992125984" footer="0.31496062992125984"/>
  <pageSetup scale="65"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38"/>
  <dimension ref="A1:Z89"/>
  <sheetViews>
    <sheetView showGridLines="0" zoomScaleNormal="100" workbookViewId="0">
      <pane xSplit="1" ySplit="11" topLeftCell="B60" activePane="bottomRight" state="frozen"/>
      <selection pane="topRight" activeCell="B1" sqref="B1"/>
      <selection pane="bottomLeft" activeCell="A12" sqref="A12"/>
      <selection pane="bottomRight" activeCell="M64" sqref="M64"/>
    </sheetView>
  </sheetViews>
  <sheetFormatPr defaultColWidth="11.42578125" defaultRowHeight="12.75"/>
  <cols>
    <col min="1" max="1" width="70" style="255" customWidth="1"/>
    <col min="2" max="14" width="12.5703125" style="448" customWidth="1"/>
    <col min="15" max="15" width="15.42578125" style="255" customWidth="1"/>
    <col min="16" max="16" width="11.42578125" style="255"/>
    <col min="17" max="17" width="26.140625" style="255" customWidth="1"/>
    <col min="18" max="18" width="17.5703125" style="441" bestFit="1" customWidth="1"/>
    <col min="19" max="16384" width="11.42578125" style="255"/>
  </cols>
  <sheetData>
    <row r="1" spans="1:18" ht="15" customHeight="1">
      <c r="A1" s="422" t="s">
        <v>117</v>
      </c>
      <c r="B1" s="422"/>
      <c r="C1" s="422"/>
      <c r="D1" s="422"/>
      <c r="E1" s="422"/>
      <c r="F1" s="422"/>
      <c r="G1" s="422"/>
      <c r="H1" s="422"/>
      <c r="I1" s="422"/>
      <c r="J1" s="422"/>
      <c r="K1" s="422"/>
      <c r="L1" s="422"/>
      <c r="M1" s="422"/>
      <c r="N1" s="923">
        <v>91</v>
      </c>
    </row>
    <row r="2" spans="1:18" s="208" customFormat="1" ht="9" customHeight="1">
      <c r="A2" s="919"/>
      <c r="B2" s="919"/>
      <c r="C2" s="919"/>
      <c r="D2" s="919"/>
      <c r="E2" s="919"/>
      <c r="F2" s="919"/>
      <c r="G2" s="919"/>
      <c r="H2" s="919"/>
      <c r="I2" s="919"/>
      <c r="J2" s="919"/>
      <c r="K2" s="919"/>
      <c r="L2" s="919"/>
      <c r="M2" s="919"/>
      <c r="N2" s="919"/>
      <c r="R2" s="921"/>
    </row>
    <row r="3" spans="1:18" ht="9" customHeight="1"/>
    <row r="4" spans="1:18" ht="14.25" customHeight="1"/>
    <row r="5" spans="1:18" ht="11.25" customHeight="1"/>
    <row r="6" spans="1:18" ht="9" customHeight="1"/>
    <row r="7" spans="1:18" ht="14.25" customHeight="1">
      <c r="K7" s="448" t="s">
        <v>191</v>
      </c>
    </row>
    <row r="8" spans="1:18" s="363" customFormat="1" ht="15" customHeight="1">
      <c r="A8" s="361" t="s">
        <v>388</v>
      </c>
      <c r="B8" s="449"/>
      <c r="C8" s="449"/>
      <c r="D8" s="449"/>
      <c r="E8" s="449"/>
      <c r="F8" s="449"/>
      <c r="G8" s="449"/>
      <c r="H8" s="449"/>
      <c r="I8" s="449"/>
      <c r="J8" s="449"/>
      <c r="K8" s="449"/>
      <c r="L8" s="449"/>
      <c r="M8" s="449"/>
      <c r="N8" s="449"/>
      <c r="R8" s="494"/>
    </row>
    <row r="9" spans="1:18" s="363" customFormat="1" ht="15" customHeight="1">
      <c r="A9" s="361" t="s">
        <v>789</v>
      </c>
      <c r="B9" s="449"/>
      <c r="C9" s="449"/>
      <c r="D9" s="449"/>
      <c r="E9" s="449"/>
      <c r="F9" s="449"/>
      <c r="G9" s="449"/>
      <c r="H9" s="449"/>
      <c r="I9" s="449"/>
      <c r="J9" s="449"/>
      <c r="K9" s="449"/>
      <c r="L9" s="449"/>
      <c r="M9" s="449"/>
      <c r="N9" s="449"/>
      <c r="R9" s="494"/>
    </row>
    <row r="10" spans="1:18" s="363" customFormat="1" ht="15" customHeight="1">
      <c r="A10" s="363" t="s">
        <v>185</v>
      </c>
      <c r="B10" s="607"/>
      <c r="C10" s="607"/>
      <c r="D10" s="607"/>
      <c r="E10" s="607"/>
      <c r="F10" s="607"/>
      <c r="G10" s="607"/>
      <c r="H10" s="607"/>
      <c r="I10" s="607"/>
      <c r="J10" s="607"/>
      <c r="K10" s="607"/>
      <c r="L10" s="607"/>
      <c r="M10" s="607"/>
      <c r="N10" s="449"/>
      <c r="R10" s="494"/>
    </row>
    <row r="11" spans="1:18" s="363" customFormat="1" ht="15" customHeight="1">
      <c r="A11" s="422" t="s">
        <v>617</v>
      </c>
      <c r="B11" s="875" t="s">
        <v>190</v>
      </c>
      <c r="C11" s="875" t="s">
        <v>156</v>
      </c>
      <c r="D11" s="875" t="s">
        <v>157</v>
      </c>
      <c r="E11" s="875" t="s">
        <v>158</v>
      </c>
      <c r="F11" s="875" t="s">
        <v>159</v>
      </c>
      <c r="G11" s="875" t="s">
        <v>160</v>
      </c>
      <c r="H11" s="875" t="s">
        <v>161</v>
      </c>
      <c r="I11" s="875" t="s">
        <v>162</v>
      </c>
      <c r="J11" s="875" t="s">
        <v>163</v>
      </c>
      <c r="K11" s="875" t="s">
        <v>164</v>
      </c>
      <c r="L11" s="875" t="s">
        <v>165</v>
      </c>
      <c r="M11" s="875" t="s">
        <v>166</v>
      </c>
      <c r="N11" s="875" t="s">
        <v>77</v>
      </c>
      <c r="R11" s="494"/>
    </row>
    <row r="12" spans="1:18" s="363" customFormat="1" ht="15" customHeight="1">
      <c r="A12" s="424" t="s">
        <v>186</v>
      </c>
      <c r="B12" s="865">
        <v>81332325.400000006</v>
      </c>
      <c r="C12" s="865">
        <v>92309218.700000003</v>
      </c>
      <c r="D12" s="865">
        <v>108904550.22</v>
      </c>
      <c r="E12" s="865">
        <v>257069795.38999999</v>
      </c>
      <c r="F12" s="865">
        <v>114872426.33000001</v>
      </c>
      <c r="G12" s="865">
        <v>146648250.71000004</v>
      </c>
      <c r="H12" s="865">
        <v>150162443.42000002</v>
      </c>
      <c r="I12" s="865">
        <v>98966915.75</v>
      </c>
      <c r="J12" s="865">
        <v>96254845.559999987</v>
      </c>
      <c r="K12" s="865">
        <v>209746969.54999998</v>
      </c>
      <c r="L12" s="865">
        <v>108233061.00999999</v>
      </c>
      <c r="M12" s="865">
        <v>135238956.40000001</v>
      </c>
      <c r="N12" s="865">
        <v>1599739758.4400001</v>
      </c>
      <c r="O12" s="608"/>
      <c r="P12" s="609"/>
      <c r="R12" s="494"/>
    </row>
    <row r="13" spans="1:18" s="363" customFormat="1" ht="15" customHeight="1">
      <c r="A13" s="425" t="s">
        <v>303</v>
      </c>
      <c r="B13" s="866">
        <v>28096109.710000001</v>
      </c>
      <c r="C13" s="866">
        <v>23114381.220000003</v>
      </c>
      <c r="D13" s="866">
        <v>36123433.480000004</v>
      </c>
      <c r="E13" s="866">
        <v>32096571.199999999</v>
      </c>
      <c r="F13" s="866">
        <v>44691389.050000004</v>
      </c>
      <c r="G13" s="866">
        <v>41080312.920000009</v>
      </c>
      <c r="H13" s="866">
        <v>34485818.300000004</v>
      </c>
      <c r="I13" s="866">
        <v>28416469.270000003</v>
      </c>
      <c r="J13" s="866">
        <v>27468744.219999999</v>
      </c>
      <c r="K13" s="866">
        <v>32684646.519999996</v>
      </c>
      <c r="L13" s="866">
        <v>29941492.460000001</v>
      </c>
      <c r="M13" s="866">
        <v>28224193.120000001</v>
      </c>
      <c r="N13" s="866">
        <v>386423561.47000003</v>
      </c>
      <c r="O13" s="608"/>
      <c r="P13" s="609"/>
      <c r="R13" s="494"/>
    </row>
    <row r="14" spans="1:18" s="363" customFormat="1" ht="15" customHeight="1">
      <c r="A14" s="426" t="s">
        <v>539</v>
      </c>
      <c r="B14" s="867">
        <v>3342075.1</v>
      </c>
      <c r="C14" s="867">
        <v>3057387.81</v>
      </c>
      <c r="D14" s="867">
        <v>15035464.27</v>
      </c>
      <c r="E14" s="867">
        <v>5118930.18</v>
      </c>
      <c r="F14" s="867">
        <v>7003852.3300000001</v>
      </c>
      <c r="G14" s="867">
        <v>9813081.8800000008</v>
      </c>
      <c r="H14" s="867">
        <v>10873115.949999999</v>
      </c>
      <c r="I14" s="867">
        <v>5583248.0899999999</v>
      </c>
      <c r="J14" s="867">
        <v>6425962.8099999996</v>
      </c>
      <c r="K14" s="867">
        <v>2038817.65</v>
      </c>
      <c r="L14" s="867">
        <v>3472558.59</v>
      </c>
      <c r="M14" s="867">
        <v>4427741.6500000004</v>
      </c>
      <c r="N14" s="867">
        <v>76192236.310000017</v>
      </c>
      <c r="O14" s="608"/>
      <c r="P14" s="609"/>
      <c r="R14" s="494"/>
    </row>
    <row r="15" spans="1:18" s="363" customFormat="1" ht="15" customHeight="1">
      <c r="A15" s="426" t="s">
        <v>540</v>
      </c>
      <c r="B15" s="867">
        <v>19211084.77</v>
      </c>
      <c r="C15" s="867">
        <v>15470187.710000001</v>
      </c>
      <c r="D15" s="867">
        <v>16131659.130000001</v>
      </c>
      <c r="E15" s="867">
        <v>21319307.280000001</v>
      </c>
      <c r="F15" s="867">
        <v>32033603.920000002</v>
      </c>
      <c r="G15" s="867">
        <v>25953320.25</v>
      </c>
      <c r="H15" s="867">
        <v>18300180.600000001</v>
      </c>
      <c r="I15" s="867">
        <v>17199550.390000001</v>
      </c>
      <c r="J15" s="867">
        <v>15320704.23</v>
      </c>
      <c r="K15" s="867">
        <v>24175144.190000001</v>
      </c>
      <c r="L15" s="867">
        <v>20252723.640000001</v>
      </c>
      <c r="M15" s="867">
        <v>17624004.629999999</v>
      </c>
      <c r="N15" s="867">
        <v>242991470.74000001</v>
      </c>
      <c r="O15" s="608"/>
      <c r="P15" s="609"/>
      <c r="R15" s="494"/>
    </row>
    <row r="16" spans="1:18" s="363" customFormat="1" ht="15" customHeight="1">
      <c r="A16" s="426" t="s">
        <v>541</v>
      </c>
      <c r="B16" s="867">
        <v>2406751.0699999998</v>
      </c>
      <c r="C16" s="867">
        <v>1371022.93</v>
      </c>
      <c r="D16" s="867">
        <v>1693261.22</v>
      </c>
      <c r="E16" s="867">
        <v>1984622.03</v>
      </c>
      <c r="F16" s="867">
        <v>1992497.29</v>
      </c>
      <c r="G16" s="867">
        <v>1989989.74</v>
      </c>
      <c r="H16" s="867">
        <v>2107149.23</v>
      </c>
      <c r="I16" s="867">
        <v>2459947.87</v>
      </c>
      <c r="J16" s="867">
        <v>2521372.14</v>
      </c>
      <c r="K16" s="867">
        <v>3177671.77</v>
      </c>
      <c r="L16" s="867">
        <v>2630501.29</v>
      </c>
      <c r="M16" s="867">
        <v>2601751.7799999998</v>
      </c>
      <c r="N16" s="867">
        <v>26936538.359999999</v>
      </c>
      <c r="O16" s="608"/>
      <c r="P16" s="609"/>
      <c r="R16" s="494"/>
    </row>
    <row r="17" spans="1:26" s="363" customFormat="1" ht="15" customHeight="1">
      <c r="A17" s="426" t="s">
        <v>542</v>
      </c>
      <c r="B17" s="867">
        <v>0</v>
      </c>
      <c r="C17" s="867">
        <v>1211.42</v>
      </c>
      <c r="D17" s="867">
        <v>4.76</v>
      </c>
      <c r="E17" s="867">
        <v>0</v>
      </c>
      <c r="F17" s="867">
        <v>22400.52</v>
      </c>
      <c r="G17" s="867">
        <v>0</v>
      </c>
      <c r="H17" s="867">
        <v>0</v>
      </c>
      <c r="I17" s="867">
        <v>0</v>
      </c>
      <c r="J17" s="867">
        <v>10000</v>
      </c>
      <c r="K17" s="867">
        <v>0</v>
      </c>
      <c r="L17" s="867">
        <v>22219.5</v>
      </c>
      <c r="M17" s="867">
        <v>0</v>
      </c>
      <c r="N17" s="867">
        <v>55836.2</v>
      </c>
      <c r="O17" s="608"/>
      <c r="P17" s="609"/>
      <c r="R17" s="494"/>
    </row>
    <row r="18" spans="1:26" s="363" customFormat="1" ht="15" customHeight="1">
      <c r="A18" s="426" t="s">
        <v>543</v>
      </c>
      <c r="B18" s="867">
        <v>666134.93999999994</v>
      </c>
      <c r="C18" s="867">
        <v>739479.55</v>
      </c>
      <c r="D18" s="867">
        <v>831616.88</v>
      </c>
      <c r="E18" s="867">
        <v>1142983.97</v>
      </c>
      <c r="F18" s="867">
        <v>921760.88</v>
      </c>
      <c r="G18" s="867">
        <v>818462.77</v>
      </c>
      <c r="H18" s="867">
        <v>649841.12</v>
      </c>
      <c r="I18" s="867">
        <v>581890.47</v>
      </c>
      <c r="J18" s="867">
        <v>694145.29</v>
      </c>
      <c r="K18" s="867">
        <v>741426.88</v>
      </c>
      <c r="L18" s="867">
        <v>1002164.84</v>
      </c>
      <c r="M18" s="867">
        <v>925887.88</v>
      </c>
      <c r="N18" s="867">
        <v>9715795.4700000007</v>
      </c>
      <c r="O18" s="608"/>
      <c r="P18" s="609"/>
      <c r="R18" s="494"/>
    </row>
    <row r="19" spans="1:26" s="363" customFormat="1" ht="15" customHeight="1">
      <c r="A19" s="426" t="s">
        <v>544</v>
      </c>
      <c r="B19" s="867">
        <v>402208.31</v>
      </c>
      <c r="C19" s="867">
        <v>444880.3</v>
      </c>
      <c r="D19" s="867">
        <v>373676.38</v>
      </c>
      <c r="E19" s="867">
        <v>401338.43</v>
      </c>
      <c r="F19" s="867">
        <v>657978.78</v>
      </c>
      <c r="G19" s="867">
        <v>437864.02</v>
      </c>
      <c r="H19" s="867">
        <v>475036.11</v>
      </c>
      <c r="I19" s="867">
        <v>496729.37</v>
      </c>
      <c r="J19" s="867">
        <v>410544.93</v>
      </c>
      <c r="K19" s="867">
        <v>472431.45</v>
      </c>
      <c r="L19" s="867">
        <v>471028.73</v>
      </c>
      <c r="M19" s="867">
        <v>563174.47</v>
      </c>
      <c r="N19" s="867">
        <v>5606891.2800000003</v>
      </c>
      <c r="O19" s="608"/>
      <c r="P19" s="609"/>
      <c r="R19" s="494"/>
    </row>
    <row r="20" spans="1:26" s="363" customFormat="1" ht="15" customHeight="1">
      <c r="A20" s="426" t="s">
        <v>545</v>
      </c>
      <c r="B20" s="867">
        <v>2067855.5199999998</v>
      </c>
      <c r="C20" s="867">
        <v>2030211.5</v>
      </c>
      <c r="D20" s="867">
        <v>2057750.84</v>
      </c>
      <c r="E20" s="867">
        <v>2129389.31</v>
      </c>
      <c r="F20" s="867">
        <v>2059295.3299999998</v>
      </c>
      <c r="G20" s="867">
        <v>2067594.26</v>
      </c>
      <c r="H20" s="867">
        <v>2080495.2899999998</v>
      </c>
      <c r="I20" s="867">
        <v>2095103.08</v>
      </c>
      <c r="J20" s="867">
        <v>2086014.8199999998</v>
      </c>
      <c r="K20" s="867">
        <v>2079154.5799999998</v>
      </c>
      <c r="L20" s="867">
        <v>2090295.8699999999</v>
      </c>
      <c r="M20" s="867">
        <v>2081632.71</v>
      </c>
      <c r="N20" s="867">
        <v>24924793.109999999</v>
      </c>
      <c r="O20" s="608"/>
      <c r="P20" s="609"/>
      <c r="R20" s="494"/>
    </row>
    <row r="21" spans="1:26" s="363" customFormat="1" ht="15" customHeight="1">
      <c r="A21" s="425" t="s">
        <v>294</v>
      </c>
      <c r="B21" s="866">
        <v>42287748.879999995</v>
      </c>
      <c r="C21" s="866">
        <v>43206192.680000007</v>
      </c>
      <c r="D21" s="866">
        <v>59446266.329999998</v>
      </c>
      <c r="E21" s="866">
        <v>203418501.63999999</v>
      </c>
      <c r="F21" s="866">
        <v>53851630.060000002</v>
      </c>
      <c r="G21" s="866">
        <v>92499855.410000011</v>
      </c>
      <c r="H21" s="866">
        <v>103073971.13</v>
      </c>
      <c r="I21" s="866">
        <v>58978527.920000002</v>
      </c>
      <c r="J21" s="866">
        <v>58224369.249999993</v>
      </c>
      <c r="K21" s="866">
        <v>125258876.77</v>
      </c>
      <c r="L21" s="866">
        <v>66810332.890000001</v>
      </c>
      <c r="M21" s="866">
        <v>77967066.660000011</v>
      </c>
      <c r="N21" s="866">
        <v>985023339.61999989</v>
      </c>
      <c r="O21" s="608"/>
      <c r="P21" s="489"/>
      <c r="Q21" s="495"/>
      <c r="R21" s="494"/>
    </row>
    <row r="22" spans="1:26" s="363" customFormat="1" ht="15" customHeight="1">
      <c r="A22" s="426" t="s">
        <v>546</v>
      </c>
      <c r="B22" s="867">
        <v>41742046.68</v>
      </c>
      <c r="C22" s="867">
        <v>42358644.960000001</v>
      </c>
      <c r="D22" s="867">
        <v>59017216.009999998</v>
      </c>
      <c r="E22" s="867">
        <v>202830392.66</v>
      </c>
      <c r="F22" s="867">
        <v>53493614.579999998</v>
      </c>
      <c r="G22" s="867">
        <v>92095638.540000007</v>
      </c>
      <c r="H22" s="867">
        <v>102512542.2</v>
      </c>
      <c r="I22" s="867">
        <v>58482971.140000001</v>
      </c>
      <c r="J22" s="867">
        <v>57817433.109999999</v>
      </c>
      <c r="K22" s="867">
        <v>124886574.34999999</v>
      </c>
      <c r="L22" s="867">
        <v>66443273.789999999</v>
      </c>
      <c r="M22" s="867">
        <v>77479792.480000004</v>
      </c>
      <c r="N22" s="867">
        <v>979160140.5</v>
      </c>
      <c r="O22" s="608"/>
      <c r="P22" s="608"/>
      <c r="Q22" s="608"/>
      <c r="R22" s="452"/>
      <c r="S22" s="608"/>
      <c r="T22" s="608"/>
      <c r="U22" s="608"/>
      <c r="V22" s="608"/>
      <c r="W22" s="608"/>
      <c r="X22" s="608"/>
      <c r="Y22" s="608"/>
      <c r="Z22" s="608"/>
    </row>
    <row r="23" spans="1:26" s="363" customFormat="1" ht="15" customHeight="1">
      <c r="A23" s="426" t="s">
        <v>547</v>
      </c>
      <c r="B23" s="867">
        <v>0</v>
      </c>
      <c r="C23" s="867">
        <v>0</v>
      </c>
      <c r="D23" s="867">
        <v>0</v>
      </c>
      <c r="E23" s="867">
        <v>0</v>
      </c>
      <c r="F23" s="867">
        <v>0</v>
      </c>
      <c r="G23" s="867">
        <v>0</v>
      </c>
      <c r="H23" s="867">
        <v>0</v>
      </c>
      <c r="I23" s="867">
        <v>0</v>
      </c>
      <c r="J23" s="867">
        <v>0</v>
      </c>
      <c r="K23" s="867">
        <v>0</v>
      </c>
      <c r="L23" s="867">
        <v>0</v>
      </c>
      <c r="M23" s="867">
        <v>0</v>
      </c>
      <c r="N23" s="867">
        <v>0</v>
      </c>
      <c r="O23" s="608"/>
      <c r="P23" s="609"/>
      <c r="R23" s="494"/>
    </row>
    <row r="24" spans="1:26" s="363" customFormat="1" ht="15" customHeight="1">
      <c r="A24" s="426" t="s">
        <v>548</v>
      </c>
      <c r="B24" s="867">
        <v>0</v>
      </c>
      <c r="C24" s="867">
        <v>0</v>
      </c>
      <c r="D24" s="867">
        <v>0</v>
      </c>
      <c r="E24" s="867">
        <v>0</v>
      </c>
      <c r="F24" s="867">
        <v>0</v>
      </c>
      <c r="G24" s="867">
        <v>0</v>
      </c>
      <c r="H24" s="867">
        <v>0</v>
      </c>
      <c r="I24" s="867">
        <v>0</v>
      </c>
      <c r="J24" s="867">
        <v>0</v>
      </c>
      <c r="K24" s="867">
        <v>0</v>
      </c>
      <c r="L24" s="867">
        <v>0</v>
      </c>
      <c r="M24" s="867">
        <v>0</v>
      </c>
      <c r="N24" s="867">
        <v>0</v>
      </c>
      <c r="O24" s="608"/>
      <c r="P24" s="609"/>
      <c r="R24" s="494"/>
    </row>
    <row r="25" spans="1:26" s="363" customFormat="1" ht="15" customHeight="1">
      <c r="A25" s="426" t="s">
        <v>549</v>
      </c>
      <c r="B25" s="867">
        <v>412750.29</v>
      </c>
      <c r="C25" s="867">
        <v>767204.06</v>
      </c>
      <c r="D25" s="867">
        <v>396488.55</v>
      </c>
      <c r="E25" s="867">
        <v>547150.44999999995</v>
      </c>
      <c r="F25" s="867">
        <v>350572.68</v>
      </c>
      <c r="G25" s="867">
        <v>398125.33</v>
      </c>
      <c r="H25" s="867">
        <v>501539.96</v>
      </c>
      <c r="I25" s="867">
        <v>459997.86</v>
      </c>
      <c r="J25" s="867">
        <v>401220.91</v>
      </c>
      <c r="K25" s="867">
        <v>367393.04</v>
      </c>
      <c r="L25" s="867">
        <v>361745.13</v>
      </c>
      <c r="M25" s="867">
        <v>480691.9</v>
      </c>
      <c r="N25" s="867">
        <v>5444880.1600000001</v>
      </c>
      <c r="O25" s="608"/>
      <c r="P25" s="609"/>
      <c r="R25" s="494"/>
    </row>
    <row r="26" spans="1:26" s="363" customFormat="1" ht="15" customHeight="1">
      <c r="A26" s="426" t="s">
        <v>550</v>
      </c>
      <c r="B26" s="867">
        <v>0</v>
      </c>
      <c r="C26" s="867">
        <v>0</v>
      </c>
      <c r="D26" s="867">
        <v>0</v>
      </c>
      <c r="E26" s="867">
        <v>0</v>
      </c>
      <c r="F26" s="867">
        <v>0</v>
      </c>
      <c r="G26" s="867">
        <v>0</v>
      </c>
      <c r="H26" s="867">
        <v>0</v>
      </c>
      <c r="I26" s="867">
        <v>0</v>
      </c>
      <c r="J26" s="867">
        <v>0</v>
      </c>
      <c r="K26" s="867">
        <v>0</v>
      </c>
      <c r="L26" s="867">
        <v>0</v>
      </c>
      <c r="M26" s="867">
        <v>0</v>
      </c>
      <c r="N26" s="867">
        <v>0</v>
      </c>
      <c r="O26" s="608"/>
      <c r="P26" s="609"/>
      <c r="R26" s="494"/>
    </row>
    <row r="27" spans="1:26" s="363" customFormat="1" ht="15" customHeight="1">
      <c r="A27" s="426" t="s">
        <v>551</v>
      </c>
      <c r="B27" s="867">
        <v>0</v>
      </c>
      <c r="C27" s="867">
        <v>0</v>
      </c>
      <c r="D27" s="867">
        <v>0</v>
      </c>
      <c r="E27" s="867">
        <v>0</v>
      </c>
      <c r="F27" s="867">
        <v>0</v>
      </c>
      <c r="G27" s="867">
        <v>0</v>
      </c>
      <c r="H27" s="867">
        <v>0</v>
      </c>
      <c r="I27" s="867">
        <v>0</v>
      </c>
      <c r="J27" s="867">
        <v>0</v>
      </c>
      <c r="K27" s="867">
        <v>0</v>
      </c>
      <c r="L27" s="867">
        <v>0</v>
      </c>
      <c r="M27" s="867">
        <v>0</v>
      </c>
      <c r="N27" s="867">
        <v>0</v>
      </c>
      <c r="O27" s="608"/>
      <c r="P27" s="609"/>
      <c r="R27" s="494"/>
    </row>
    <row r="28" spans="1:26" s="363" customFormat="1" ht="15" customHeight="1">
      <c r="A28" s="426" t="s">
        <v>552</v>
      </c>
      <c r="B28" s="867">
        <v>85333.18</v>
      </c>
      <c r="C28" s="867">
        <v>48154.59</v>
      </c>
      <c r="D28" s="867">
        <v>9.52</v>
      </c>
      <c r="E28" s="867">
        <v>34366.07</v>
      </c>
      <c r="F28" s="867">
        <v>362.04</v>
      </c>
      <c r="G28" s="867">
        <v>0</v>
      </c>
      <c r="H28" s="867">
        <v>54078.19</v>
      </c>
      <c r="I28" s="867">
        <v>3893.79</v>
      </c>
      <c r="J28" s="867">
        <v>0</v>
      </c>
      <c r="K28" s="867">
        <v>0</v>
      </c>
      <c r="L28" s="867">
        <v>0</v>
      </c>
      <c r="M28" s="867">
        <v>1160</v>
      </c>
      <c r="N28" s="867">
        <v>227357.38</v>
      </c>
      <c r="O28" s="608"/>
      <c r="P28" s="609"/>
      <c r="R28" s="494"/>
    </row>
    <row r="29" spans="1:26" s="363" customFormat="1" ht="15" customHeight="1">
      <c r="A29" s="426" t="s">
        <v>553</v>
      </c>
      <c r="B29" s="867">
        <v>0</v>
      </c>
      <c r="C29" s="867">
        <v>1211.42</v>
      </c>
      <c r="D29" s="867">
        <v>4.76</v>
      </c>
      <c r="E29" s="867">
        <v>0</v>
      </c>
      <c r="F29" s="867">
        <v>181.02</v>
      </c>
      <c r="G29" s="867">
        <v>0</v>
      </c>
      <c r="H29" s="867">
        <v>0</v>
      </c>
      <c r="I29" s="867">
        <v>0</v>
      </c>
      <c r="J29" s="867">
        <v>0</v>
      </c>
      <c r="K29" s="867">
        <v>0</v>
      </c>
      <c r="L29" s="867">
        <v>0</v>
      </c>
      <c r="M29" s="867">
        <v>0</v>
      </c>
      <c r="N29" s="867">
        <v>1397.2</v>
      </c>
      <c r="O29" s="608"/>
      <c r="P29" s="609"/>
      <c r="R29" s="494"/>
    </row>
    <row r="30" spans="1:26" s="363" customFormat="1" ht="15" customHeight="1">
      <c r="A30" s="426" t="s">
        <v>554</v>
      </c>
      <c r="B30" s="867">
        <v>47618.73</v>
      </c>
      <c r="C30" s="867">
        <v>30977.65</v>
      </c>
      <c r="D30" s="867">
        <v>32547.49</v>
      </c>
      <c r="E30" s="867">
        <v>6592.46</v>
      </c>
      <c r="F30" s="867">
        <v>6899.74</v>
      </c>
      <c r="G30" s="867">
        <v>6091.54</v>
      </c>
      <c r="H30" s="867">
        <v>5810.78</v>
      </c>
      <c r="I30" s="867">
        <v>31665.13</v>
      </c>
      <c r="J30" s="867">
        <v>5715.23</v>
      </c>
      <c r="K30" s="867">
        <v>4909.38</v>
      </c>
      <c r="L30" s="867">
        <v>5313.97</v>
      </c>
      <c r="M30" s="867">
        <v>5422.28</v>
      </c>
      <c r="N30" s="867">
        <v>189564.38000000003</v>
      </c>
      <c r="O30" s="608"/>
      <c r="P30" s="609"/>
      <c r="R30" s="494"/>
    </row>
    <row r="31" spans="1:26" s="363" customFormat="1" ht="15" customHeight="1">
      <c r="A31" s="425" t="s">
        <v>293</v>
      </c>
      <c r="B31" s="866">
        <v>7308814.8299999991</v>
      </c>
      <c r="C31" s="866">
        <v>22082612.25</v>
      </c>
      <c r="D31" s="866">
        <v>9536475.9499999993</v>
      </c>
      <c r="E31" s="866">
        <v>17073317.960000001</v>
      </c>
      <c r="F31" s="866">
        <v>12525895.510000002</v>
      </c>
      <c r="G31" s="866">
        <v>9244991.5199999996</v>
      </c>
      <c r="H31" s="866">
        <v>11258003.619999999</v>
      </c>
      <c r="I31" s="866">
        <v>9767554.9199999999</v>
      </c>
      <c r="J31" s="866">
        <v>8896003.8800000008</v>
      </c>
      <c r="K31" s="866">
        <v>49862030.569999993</v>
      </c>
      <c r="L31" s="866">
        <v>10107636.709999999</v>
      </c>
      <c r="M31" s="866">
        <v>27446980.860000003</v>
      </c>
      <c r="N31" s="866">
        <v>195110318.58000001</v>
      </c>
      <c r="O31" s="608"/>
      <c r="P31" s="609"/>
      <c r="R31" s="494"/>
    </row>
    <row r="32" spans="1:26" s="363" customFormat="1" ht="15" customHeight="1">
      <c r="A32" s="426" t="s">
        <v>555</v>
      </c>
      <c r="B32" s="867">
        <v>2614159.3599999999</v>
      </c>
      <c r="C32" s="867">
        <v>4473841.09</v>
      </c>
      <c r="D32" s="867">
        <v>1871250.3</v>
      </c>
      <c r="E32" s="867">
        <v>4271883.32</v>
      </c>
      <c r="F32" s="867">
        <v>3895591.39</v>
      </c>
      <c r="G32" s="867">
        <v>2937573.93</v>
      </c>
      <c r="H32" s="867">
        <v>3557389.21</v>
      </c>
      <c r="I32" s="867">
        <v>2237754.8199999998</v>
      </c>
      <c r="J32" s="867">
        <v>2471070.5299999998</v>
      </c>
      <c r="K32" s="867">
        <v>40256275.799999997</v>
      </c>
      <c r="L32" s="867">
        <v>2082734.86</v>
      </c>
      <c r="M32" s="867">
        <v>16278192.91</v>
      </c>
      <c r="N32" s="867">
        <v>86947717.519999996</v>
      </c>
      <c r="O32" s="495"/>
      <c r="P32" s="609"/>
      <c r="R32" s="494"/>
    </row>
    <row r="33" spans="1:26" s="195" customFormat="1" ht="15" customHeight="1">
      <c r="A33" s="426" t="s">
        <v>556</v>
      </c>
      <c r="B33" s="867">
        <v>174.95</v>
      </c>
      <c r="C33" s="867">
        <v>3064.74</v>
      </c>
      <c r="D33" s="867">
        <v>2867965.24</v>
      </c>
      <c r="E33" s="867">
        <v>18974.919999999998</v>
      </c>
      <c r="F33" s="867">
        <v>533066.17000000004</v>
      </c>
      <c r="G33" s="867">
        <v>838286.59</v>
      </c>
      <c r="H33" s="867">
        <v>363120.36</v>
      </c>
      <c r="I33" s="867">
        <v>40197.07</v>
      </c>
      <c r="J33" s="867">
        <v>4008.58</v>
      </c>
      <c r="K33" s="867">
        <v>817</v>
      </c>
      <c r="L33" s="867">
        <v>13770.8</v>
      </c>
      <c r="M33" s="867">
        <v>1005527.91</v>
      </c>
      <c r="N33" s="867">
        <v>5688974.330000001</v>
      </c>
      <c r="O33" s="608"/>
      <c r="P33" s="609"/>
      <c r="R33" s="452"/>
    </row>
    <row r="34" spans="1:26" s="363" customFormat="1" ht="15" customHeight="1">
      <c r="A34" s="426" t="s">
        <v>557</v>
      </c>
      <c r="B34" s="867">
        <v>1091879.24</v>
      </c>
      <c r="C34" s="867">
        <v>162338.64000000001</v>
      </c>
      <c r="D34" s="867">
        <v>432725.26</v>
      </c>
      <c r="E34" s="867">
        <v>804862.96</v>
      </c>
      <c r="F34" s="867">
        <v>236647.01</v>
      </c>
      <c r="G34" s="867">
        <v>244369.8</v>
      </c>
      <c r="H34" s="867">
        <v>431901.69</v>
      </c>
      <c r="I34" s="867">
        <v>1334561.93</v>
      </c>
      <c r="J34" s="867">
        <v>309406.7</v>
      </c>
      <c r="K34" s="867">
        <v>247252.77</v>
      </c>
      <c r="L34" s="867">
        <v>206774.27</v>
      </c>
      <c r="M34" s="867">
        <v>312230.17</v>
      </c>
      <c r="N34" s="867">
        <v>5814950.4399999985</v>
      </c>
      <c r="O34" s="608"/>
      <c r="P34" s="609"/>
      <c r="R34" s="494"/>
    </row>
    <row r="35" spans="1:26" s="363" customFormat="1" ht="15" customHeight="1">
      <c r="A35" s="426" t="s">
        <v>558</v>
      </c>
      <c r="B35" s="867">
        <v>580950.76</v>
      </c>
      <c r="C35" s="867">
        <v>420232.95</v>
      </c>
      <c r="D35" s="867">
        <v>1197233.1599999999</v>
      </c>
      <c r="E35" s="867">
        <v>1469169.37</v>
      </c>
      <c r="F35" s="867">
        <v>976021.61</v>
      </c>
      <c r="G35" s="867">
        <v>860175.04</v>
      </c>
      <c r="H35" s="867">
        <v>546193.4</v>
      </c>
      <c r="I35" s="867">
        <v>1154099.8600000001</v>
      </c>
      <c r="J35" s="867">
        <v>502470.45</v>
      </c>
      <c r="K35" s="867">
        <v>491379.25</v>
      </c>
      <c r="L35" s="867">
        <v>523935.64</v>
      </c>
      <c r="M35" s="867">
        <v>542773.71</v>
      </c>
      <c r="N35" s="867">
        <v>9264635.200000003</v>
      </c>
      <c r="O35" s="608"/>
      <c r="P35" s="489"/>
      <c r="Q35" s="495"/>
      <c r="R35" s="494"/>
    </row>
    <row r="36" spans="1:26" s="363" customFormat="1" ht="15" customHeight="1">
      <c r="A36" s="426" t="s">
        <v>559</v>
      </c>
      <c r="B36" s="867">
        <v>195857</v>
      </c>
      <c r="C36" s="867">
        <v>182406</v>
      </c>
      <c r="D36" s="867">
        <v>182406</v>
      </c>
      <c r="E36" s="867">
        <v>158085.20000000001</v>
      </c>
      <c r="F36" s="867">
        <v>194566.39999999999</v>
      </c>
      <c r="G36" s="867">
        <v>158085.20000000001</v>
      </c>
      <c r="H36" s="867">
        <v>121604</v>
      </c>
      <c r="I36" s="867">
        <v>121604</v>
      </c>
      <c r="J36" s="867">
        <v>145924.79999999999</v>
      </c>
      <c r="K36" s="867">
        <v>206726.8</v>
      </c>
      <c r="L36" s="867">
        <v>218887.2</v>
      </c>
      <c r="M36" s="867">
        <v>243208</v>
      </c>
      <c r="N36" s="867">
        <v>2129360.6</v>
      </c>
      <c r="O36" s="608"/>
      <c r="P36" s="608"/>
      <c r="Q36" s="608"/>
      <c r="R36" s="452"/>
      <c r="S36" s="608"/>
      <c r="T36" s="608"/>
      <c r="U36" s="608"/>
      <c r="V36" s="608"/>
      <c r="W36" s="608"/>
      <c r="X36" s="608"/>
      <c r="Y36" s="608"/>
      <c r="Z36" s="608"/>
    </row>
    <row r="37" spans="1:26" s="363" customFormat="1" ht="15" customHeight="1">
      <c r="A37" s="426" t="s">
        <v>560</v>
      </c>
      <c r="B37" s="867">
        <v>877095.84</v>
      </c>
      <c r="C37" s="867">
        <v>2343442.23</v>
      </c>
      <c r="D37" s="867">
        <v>1385786.79</v>
      </c>
      <c r="E37" s="867">
        <v>2112698.5299999998</v>
      </c>
      <c r="F37" s="867">
        <v>3421784.84</v>
      </c>
      <c r="G37" s="867">
        <v>1951974.39</v>
      </c>
      <c r="H37" s="867">
        <v>1687352.02</v>
      </c>
      <c r="I37" s="867">
        <v>3459760.44</v>
      </c>
      <c r="J37" s="867">
        <v>3963486.25</v>
      </c>
      <c r="K37" s="867">
        <v>6668651.7599999998</v>
      </c>
      <c r="L37" s="867">
        <v>4889857.43</v>
      </c>
      <c r="M37" s="867">
        <v>6904743.2599999998</v>
      </c>
      <c r="N37" s="867">
        <v>39666633.779999994</v>
      </c>
      <c r="O37" s="608"/>
      <c r="P37" s="609"/>
      <c r="R37" s="494"/>
    </row>
    <row r="38" spans="1:26" s="363" customFormat="1" ht="15" customHeight="1">
      <c r="A38" s="426" t="s">
        <v>561</v>
      </c>
      <c r="B38" s="867">
        <v>851993.05</v>
      </c>
      <c r="C38" s="867">
        <v>838131.39</v>
      </c>
      <c r="D38" s="867">
        <v>815705.41</v>
      </c>
      <c r="E38" s="867">
        <v>5803696.5</v>
      </c>
      <c r="F38" s="867">
        <v>1240812.1499999999</v>
      </c>
      <c r="G38" s="867">
        <v>684850.94</v>
      </c>
      <c r="H38" s="867">
        <v>1335479.05</v>
      </c>
      <c r="I38" s="867">
        <v>662454.80000000005</v>
      </c>
      <c r="J38" s="867">
        <v>855828.18</v>
      </c>
      <c r="K38" s="867">
        <v>1080476.8600000001</v>
      </c>
      <c r="L38" s="867">
        <v>1141780.6399999999</v>
      </c>
      <c r="M38" s="867">
        <v>1017460.67</v>
      </c>
      <c r="N38" s="867">
        <v>16328669.640000001</v>
      </c>
      <c r="O38" s="608"/>
      <c r="P38" s="609"/>
      <c r="R38" s="494"/>
    </row>
    <row r="39" spans="1:26" s="363" customFormat="1" ht="15" customHeight="1">
      <c r="A39" s="426" t="s">
        <v>562</v>
      </c>
      <c r="B39" s="867">
        <v>1096704.6299999999</v>
      </c>
      <c r="C39" s="867">
        <v>13659155.210000001</v>
      </c>
      <c r="D39" s="867">
        <v>783403.79</v>
      </c>
      <c r="E39" s="867">
        <v>2433947.16</v>
      </c>
      <c r="F39" s="867">
        <v>2027405.94</v>
      </c>
      <c r="G39" s="867">
        <v>1569675.63</v>
      </c>
      <c r="H39" s="867">
        <v>3214963.89</v>
      </c>
      <c r="I39" s="867">
        <v>757122</v>
      </c>
      <c r="J39" s="867">
        <v>643808.39</v>
      </c>
      <c r="K39" s="867">
        <v>910450.33</v>
      </c>
      <c r="L39" s="867">
        <v>1029895.87</v>
      </c>
      <c r="M39" s="867">
        <v>1142844.23</v>
      </c>
      <c r="N39" s="867">
        <v>29269377.07</v>
      </c>
      <c r="O39" s="608"/>
      <c r="P39" s="609"/>
      <c r="R39" s="494"/>
    </row>
    <row r="40" spans="1:26" s="361" customFormat="1" ht="15" customHeight="1">
      <c r="A40" s="425" t="s">
        <v>291</v>
      </c>
      <c r="B40" s="866">
        <v>3639651.98</v>
      </c>
      <c r="C40" s="866">
        <v>3906032.5500000003</v>
      </c>
      <c r="D40" s="866">
        <v>3798374.46</v>
      </c>
      <c r="E40" s="866">
        <v>4481404.59</v>
      </c>
      <c r="F40" s="866">
        <v>3803511.71</v>
      </c>
      <c r="G40" s="866">
        <v>3823090.8600000003</v>
      </c>
      <c r="H40" s="866">
        <v>1344650.37</v>
      </c>
      <c r="I40" s="866">
        <v>1804363.6400000001</v>
      </c>
      <c r="J40" s="866">
        <v>1665728.21</v>
      </c>
      <c r="K40" s="866">
        <v>1941415.69</v>
      </c>
      <c r="L40" s="866">
        <v>1373598.9500000002</v>
      </c>
      <c r="M40" s="866">
        <v>1600715.76</v>
      </c>
      <c r="N40" s="866">
        <v>33182538.770000003</v>
      </c>
      <c r="O40" s="610"/>
      <c r="P40" s="503"/>
      <c r="R40" s="496"/>
    </row>
    <row r="41" spans="1:26" s="195" customFormat="1" ht="15" customHeight="1">
      <c r="A41" s="424" t="s">
        <v>188</v>
      </c>
      <c r="B41" s="865">
        <v>21557003.550000001</v>
      </c>
      <c r="C41" s="865">
        <v>48356989.499999993</v>
      </c>
      <c r="D41" s="865">
        <v>62820381.239999995</v>
      </c>
      <c r="E41" s="865">
        <v>60763230.109999999</v>
      </c>
      <c r="F41" s="865">
        <v>48406706.219999991</v>
      </c>
      <c r="G41" s="865">
        <v>49363468.469999999</v>
      </c>
      <c r="H41" s="865">
        <v>63334224.120000005</v>
      </c>
      <c r="I41" s="865">
        <v>59302735.439999998</v>
      </c>
      <c r="J41" s="865">
        <v>51371187.820000008</v>
      </c>
      <c r="K41" s="865">
        <v>62556364.339999996</v>
      </c>
      <c r="L41" s="865">
        <v>59486623.359999999</v>
      </c>
      <c r="M41" s="865">
        <v>49772190.079999998</v>
      </c>
      <c r="N41" s="865">
        <v>637091104.25</v>
      </c>
      <c r="O41" s="608"/>
      <c r="P41" s="609"/>
      <c r="R41" s="452"/>
    </row>
    <row r="42" spans="1:26" s="363" customFormat="1" ht="15" customHeight="1">
      <c r="A42" s="426" t="s">
        <v>563</v>
      </c>
      <c r="B42" s="867">
        <v>13248016.49</v>
      </c>
      <c r="C42" s="867">
        <v>36943045.68</v>
      </c>
      <c r="D42" s="867">
        <v>31680858.73</v>
      </c>
      <c r="E42" s="867">
        <v>32189488.34</v>
      </c>
      <c r="F42" s="867">
        <v>31344271.210000001</v>
      </c>
      <c r="G42" s="867">
        <v>35366343.979999997</v>
      </c>
      <c r="H42" s="867">
        <v>40225671.640000001</v>
      </c>
      <c r="I42" s="867">
        <v>41430262.200000003</v>
      </c>
      <c r="J42" s="867">
        <v>25584434.469999999</v>
      </c>
      <c r="K42" s="867">
        <v>34442932.100000001</v>
      </c>
      <c r="L42" s="867">
        <v>34592883.600000001</v>
      </c>
      <c r="M42" s="867">
        <v>29889940.84</v>
      </c>
      <c r="N42" s="867">
        <v>386938149.28000003</v>
      </c>
      <c r="O42" s="608"/>
      <c r="P42" s="609"/>
      <c r="R42" s="494"/>
    </row>
    <row r="43" spans="1:26" s="363" customFormat="1" ht="15" customHeight="1">
      <c r="A43" s="426" t="s">
        <v>564</v>
      </c>
      <c r="B43" s="867">
        <v>2848412.32</v>
      </c>
      <c r="C43" s="867">
        <v>2021891.05</v>
      </c>
      <c r="D43" s="867">
        <v>3264611.98</v>
      </c>
      <c r="E43" s="867">
        <v>20859274.010000002</v>
      </c>
      <c r="F43" s="867">
        <v>6979285.7999999998</v>
      </c>
      <c r="G43" s="867">
        <v>4773964.18</v>
      </c>
      <c r="H43" s="867">
        <v>6621685.7400000002</v>
      </c>
      <c r="I43" s="867">
        <v>3384071.79</v>
      </c>
      <c r="J43" s="867">
        <v>2445319.67</v>
      </c>
      <c r="K43" s="867">
        <v>16981234.260000002</v>
      </c>
      <c r="L43" s="867">
        <v>8537966.1999999993</v>
      </c>
      <c r="M43" s="867">
        <v>2552791.39</v>
      </c>
      <c r="N43" s="867">
        <v>81270508.390000001</v>
      </c>
      <c r="O43" s="608"/>
      <c r="P43" s="609"/>
      <c r="Q43" s="495"/>
      <c r="R43" s="494"/>
    </row>
    <row r="44" spans="1:26" s="363" customFormat="1" ht="15" customHeight="1">
      <c r="A44" s="426" t="s">
        <v>565</v>
      </c>
      <c r="B44" s="867">
        <v>1639892.25</v>
      </c>
      <c r="C44" s="867">
        <v>3626636.31</v>
      </c>
      <c r="D44" s="867">
        <v>13530407.289999999</v>
      </c>
      <c r="E44" s="867">
        <v>2089240.41</v>
      </c>
      <c r="F44" s="867">
        <v>3281508.89</v>
      </c>
      <c r="G44" s="867">
        <v>1829192.51</v>
      </c>
      <c r="H44" s="867">
        <v>2779579.13</v>
      </c>
      <c r="I44" s="867">
        <v>4468056.4400000004</v>
      </c>
      <c r="J44" s="867">
        <v>10290042.92</v>
      </c>
      <c r="K44" s="867">
        <v>2377621.0499999998</v>
      </c>
      <c r="L44" s="867">
        <v>3297635.18</v>
      </c>
      <c r="M44" s="867">
        <v>1003000.99</v>
      </c>
      <c r="N44" s="867">
        <v>50212813.370000005</v>
      </c>
      <c r="O44" s="608"/>
      <c r="P44" s="609"/>
      <c r="Q44" s="495"/>
      <c r="R44" s="494"/>
    </row>
    <row r="45" spans="1:26" s="363" customFormat="1" ht="15" customHeight="1">
      <c r="A45" s="426" t="s">
        <v>566</v>
      </c>
      <c r="B45" s="867">
        <v>455192.66</v>
      </c>
      <c r="C45" s="867">
        <v>928830.55</v>
      </c>
      <c r="D45" s="867">
        <v>1923577.21</v>
      </c>
      <c r="E45" s="867">
        <v>1094380.1299999999</v>
      </c>
      <c r="F45" s="867">
        <v>1397670.37</v>
      </c>
      <c r="G45" s="867">
        <v>1915368.06</v>
      </c>
      <c r="H45" s="867">
        <v>4590336.8899999997</v>
      </c>
      <c r="I45" s="867">
        <v>1718403.88</v>
      </c>
      <c r="J45" s="867">
        <v>2595302.04</v>
      </c>
      <c r="K45" s="867">
        <v>1398245.97</v>
      </c>
      <c r="L45" s="867">
        <v>1378311.6</v>
      </c>
      <c r="M45" s="867">
        <v>2901758.5</v>
      </c>
      <c r="N45" s="867">
        <v>22297377.859999999</v>
      </c>
      <c r="O45" s="608"/>
      <c r="P45" s="609"/>
      <c r="Q45" s="495"/>
      <c r="R45" s="494"/>
    </row>
    <row r="46" spans="1:26" s="361" customFormat="1" ht="15" customHeight="1">
      <c r="A46" s="426" t="s">
        <v>567</v>
      </c>
      <c r="B46" s="867">
        <v>0</v>
      </c>
      <c r="C46" s="867">
        <v>0</v>
      </c>
      <c r="D46" s="867">
        <v>0</v>
      </c>
      <c r="E46" s="867">
        <v>0</v>
      </c>
      <c r="F46" s="867">
        <v>0</v>
      </c>
      <c r="G46" s="867">
        <v>0</v>
      </c>
      <c r="H46" s="867">
        <v>0</v>
      </c>
      <c r="I46" s="867">
        <v>0</v>
      </c>
      <c r="J46" s="867">
        <v>0</v>
      </c>
      <c r="K46" s="867">
        <v>0</v>
      </c>
      <c r="L46" s="867">
        <v>0</v>
      </c>
      <c r="M46" s="867">
        <v>0</v>
      </c>
      <c r="N46" s="867">
        <v>0</v>
      </c>
      <c r="O46" s="608"/>
      <c r="P46" s="609"/>
      <c r="Q46" s="608"/>
      <c r="R46" s="452"/>
      <c r="S46" s="608"/>
      <c r="T46" s="608"/>
      <c r="U46" s="608"/>
      <c r="V46" s="608"/>
      <c r="W46" s="608"/>
      <c r="X46" s="608"/>
      <c r="Y46" s="608"/>
      <c r="Z46" s="608"/>
    </row>
    <row r="47" spans="1:26" s="363" customFormat="1" ht="15" customHeight="1">
      <c r="A47" s="426" t="s">
        <v>782</v>
      </c>
      <c r="B47" s="867">
        <v>1484189.42</v>
      </c>
      <c r="C47" s="867">
        <v>2516009.94</v>
      </c>
      <c r="D47" s="867">
        <v>3074132.48</v>
      </c>
      <c r="E47" s="867">
        <v>2261039.7799999998</v>
      </c>
      <c r="F47" s="867">
        <v>1723066.55</v>
      </c>
      <c r="G47" s="867">
        <v>1803800</v>
      </c>
      <c r="H47" s="867">
        <v>2258062.56</v>
      </c>
      <c r="I47" s="867">
        <v>1986468.26</v>
      </c>
      <c r="J47" s="867">
        <v>2023252.45</v>
      </c>
      <c r="K47" s="867">
        <v>1661113.18</v>
      </c>
      <c r="L47" s="867">
        <v>1883322.58</v>
      </c>
      <c r="M47" s="867">
        <v>2011114.25</v>
      </c>
      <c r="N47" s="867">
        <v>24685571.450000003</v>
      </c>
      <c r="O47" s="608"/>
      <c r="P47" s="609"/>
      <c r="R47" s="494"/>
    </row>
    <row r="48" spans="1:26" s="363" customFormat="1" ht="15" customHeight="1">
      <c r="A48" s="426" t="s">
        <v>569</v>
      </c>
      <c r="B48" s="867">
        <v>165000</v>
      </c>
      <c r="C48" s="867">
        <v>299100</v>
      </c>
      <c r="D48" s="867">
        <v>6901632</v>
      </c>
      <c r="E48" s="867">
        <v>146000</v>
      </c>
      <c r="F48" s="867">
        <v>247900</v>
      </c>
      <c r="G48" s="867">
        <v>318975</v>
      </c>
      <c r="H48" s="867">
        <v>203800</v>
      </c>
      <c r="I48" s="867">
        <v>318391</v>
      </c>
      <c r="J48" s="867">
        <v>155500</v>
      </c>
      <c r="K48" s="867">
        <v>127500</v>
      </c>
      <c r="L48" s="867">
        <v>126000</v>
      </c>
      <c r="M48" s="867">
        <v>4413570.7</v>
      </c>
      <c r="N48" s="867">
        <v>13423368.699999999</v>
      </c>
      <c r="O48" s="608"/>
      <c r="P48" s="609"/>
      <c r="R48" s="494"/>
    </row>
    <row r="49" spans="1:18" s="363" customFormat="1" ht="15" customHeight="1">
      <c r="A49" s="426" t="s">
        <v>570</v>
      </c>
      <c r="B49" s="867">
        <v>0</v>
      </c>
      <c r="C49" s="867">
        <v>0</v>
      </c>
      <c r="D49" s="867">
        <v>0</v>
      </c>
      <c r="E49" s="867">
        <v>0</v>
      </c>
      <c r="F49" s="867">
        <v>0</v>
      </c>
      <c r="G49" s="867">
        <v>0</v>
      </c>
      <c r="H49" s="867">
        <v>0</v>
      </c>
      <c r="I49" s="867">
        <v>0</v>
      </c>
      <c r="J49" s="867">
        <v>0</v>
      </c>
      <c r="K49" s="867">
        <v>0</v>
      </c>
      <c r="L49" s="867">
        <v>0</v>
      </c>
      <c r="M49" s="867">
        <v>0</v>
      </c>
      <c r="N49" s="867">
        <v>0</v>
      </c>
      <c r="O49" s="608"/>
      <c r="P49" s="609"/>
      <c r="R49" s="494"/>
    </row>
    <row r="50" spans="1:18" s="363" customFormat="1" ht="15" customHeight="1">
      <c r="A50" s="426" t="s">
        <v>571</v>
      </c>
      <c r="B50" s="867">
        <v>1716300.4100000001</v>
      </c>
      <c r="C50" s="867">
        <v>2021475.97</v>
      </c>
      <c r="D50" s="867">
        <v>2445161.5499999998</v>
      </c>
      <c r="E50" s="867">
        <v>2123807.44</v>
      </c>
      <c r="F50" s="867">
        <v>3433003.4000000004</v>
      </c>
      <c r="G50" s="867">
        <v>3355824.7399999993</v>
      </c>
      <c r="H50" s="867">
        <v>6655088.1600000001</v>
      </c>
      <c r="I50" s="867">
        <v>5997081.870000001</v>
      </c>
      <c r="J50" s="867">
        <v>8277336.2699999996</v>
      </c>
      <c r="K50" s="867">
        <v>5567717.7800000003</v>
      </c>
      <c r="L50" s="867">
        <v>9670504.1999999993</v>
      </c>
      <c r="M50" s="867">
        <v>7000013.4100000001</v>
      </c>
      <c r="N50" s="867">
        <v>58263315.200000003</v>
      </c>
      <c r="O50" s="608"/>
      <c r="P50" s="609"/>
      <c r="R50" s="494"/>
    </row>
    <row r="51" spans="1:18" s="363" customFormat="1" ht="15" customHeight="1">
      <c r="A51" s="424" t="s">
        <v>305</v>
      </c>
      <c r="B51" s="865">
        <v>102237441.22999999</v>
      </c>
      <c r="C51" s="865">
        <v>72088374.24000001</v>
      </c>
      <c r="D51" s="865">
        <v>103582710.19</v>
      </c>
      <c r="E51" s="865">
        <v>94233599.079999998</v>
      </c>
      <c r="F51" s="865">
        <v>115883771.09999999</v>
      </c>
      <c r="G51" s="865">
        <v>98306177.25</v>
      </c>
      <c r="H51" s="865">
        <v>114699143.52</v>
      </c>
      <c r="I51" s="865">
        <v>88798815.74000001</v>
      </c>
      <c r="J51" s="865">
        <v>91177445.109999985</v>
      </c>
      <c r="K51" s="865">
        <v>100798377.31</v>
      </c>
      <c r="L51" s="865">
        <v>94885264.399999991</v>
      </c>
      <c r="M51" s="865">
        <v>99224378.189999998</v>
      </c>
      <c r="N51" s="865">
        <v>1175915497.3600001</v>
      </c>
      <c r="O51" s="608"/>
      <c r="P51" s="609"/>
      <c r="R51" s="494"/>
    </row>
    <row r="52" spans="1:18" s="363" customFormat="1" ht="15" customHeight="1">
      <c r="A52" s="425" t="s">
        <v>306</v>
      </c>
      <c r="B52" s="866">
        <v>91033672.209999993</v>
      </c>
      <c r="C52" s="866">
        <v>58453881.490000002</v>
      </c>
      <c r="D52" s="866">
        <v>88627527.510000005</v>
      </c>
      <c r="E52" s="866">
        <v>81274051.040000007</v>
      </c>
      <c r="F52" s="866">
        <v>97972969.25</v>
      </c>
      <c r="G52" s="866">
        <v>84909792.939999998</v>
      </c>
      <c r="H52" s="866">
        <v>103053589.63</v>
      </c>
      <c r="I52" s="866">
        <v>80412054.400000006</v>
      </c>
      <c r="J52" s="866">
        <v>81436268.780000001</v>
      </c>
      <c r="K52" s="866">
        <v>90122156.590000004</v>
      </c>
      <c r="L52" s="866">
        <v>81700848.129999995</v>
      </c>
      <c r="M52" s="866">
        <v>89814035.379999995</v>
      </c>
      <c r="N52" s="866">
        <v>1028810847.3499999</v>
      </c>
      <c r="O52" s="608"/>
      <c r="P52" s="609"/>
      <c r="R52" s="494"/>
    </row>
    <row r="53" spans="1:18" s="363" customFormat="1" ht="15" customHeight="1">
      <c r="A53" s="426" t="s">
        <v>572</v>
      </c>
      <c r="B53" s="867">
        <v>91033672.209999993</v>
      </c>
      <c r="C53" s="867">
        <v>58453881.490000002</v>
      </c>
      <c r="D53" s="867">
        <v>88627527.510000005</v>
      </c>
      <c r="E53" s="867">
        <v>81274051.040000007</v>
      </c>
      <c r="F53" s="867">
        <v>97972969.25</v>
      </c>
      <c r="G53" s="867">
        <v>84909792.939999998</v>
      </c>
      <c r="H53" s="867">
        <v>103053589.63</v>
      </c>
      <c r="I53" s="867">
        <v>80412054.400000006</v>
      </c>
      <c r="J53" s="867">
        <v>81436268.780000001</v>
      </c>
      <c r="K53" s="867">
        <v>90122156.590000004</v>
      </c>
      <c r="L53" s="867">
        <v>81700848.129999995</v>
      </c>
      <c r="M53" s="867">
        <v>89814035.379999995</v>
      </c>
      <c r="N53" s="867">
        <v>1028810847.3499999</v>
      </c>
      <c r="O53" s="608"/>
      <c r="P53" s="609"/>
      <c r="R53" s="494"/>
    </row>
    <row r="54" spans="1:18" s="363" customFormat="1" ht="15" customHeight="1">
      <c r="A54" s="425" t="s">
        <v>296</v>
      </c>
      <c r="B54" s="866">
        <v>42550</v>
      </c>
      <c r="C54" s="866">
        <v>32561.71</v>
      </c>
      <c r="D54" s="866">
        <v>61340.32</v>
      </c>
      <c r="E54" s="866">
        <v>38197.07</v>
      </c>
      <c r="F54" s="866">
        <v>60877.07</v>
      </c>
      <c r="G54" s="866">
        <v>40162.76</v>
      </c>
      <c r="H54" s="866">
        <v>41190.32</v>
      </c>
      <c r="I54" s="866">
        <v>55222.42</v>
      </c>
      <c r="J54" s="866">
        <v>40048.6</v>
      </c>
      <c r="K54" s="866">
        <v>58778.6</v>
      </c>
      <c r="L54" s="866">
        <v>50494.69</v>
      </c>
      <c r="M54" s="866">
        <v>53712.17</v>
      </c>
      <c r="N54" s="866">
        <v>575135.73</v>
      </c>
      <c r="O54" s="608"/>
      <c r="P54" s="609"/>
      <c r="R54" s="494"/>
    </row>
    <row r="55" spans="1:18" s="363" customFormat="1" ht="15" customHeight="1">
      <c r="A55" s="426" t="s">
        <v>573</v>
      </c>
      <c r="B55" s="867">
        <v>0</v>
      </c>
      <c r="C55" s="867">
        <v>0</v>
      </c>
      <c r="D55" s="867">
        <v>0</v>
      </c>
      <c r="E55" s="867">
        <v>0</v>
      </c>
      <c r="F55" s="867">
        <v>0</v>
      </c>
      <c r="G55" s="867">
        <v>0</v>
      </c>
      <c r="H55" s="867">
        <v>0</v>
      </c>
      <c r="I55" s="867">
        <v>0</v>
      </c>
      <c r="J55" s="867">
        <v>0</v>
      </c>
      <c r="K55" s="867">
        <v>0</v>
      </c>
      <c r="L55" s="867">
        <v>0</v>
      </c>
      <c r="M55" s="867">
        <v>0</v>
      </c>
      <c r="N55" s="867">
        <v>0</v>
      </c>
      <c r="O55" s="608"/>
      <c r="P55" s="609"/>
      <c r="R55" s="494"/>
    </row>
    <row r="56" spans="1:18" s="363" customFormat="1" ht="15" customHeight="1">
      <c r="A56" s="426" t="s">
        <v>574</v>
      </c>
      <c r="B56" s="867">
        <v>0</v>
      </c>
      <c r="C56" s="867">
        <v>0</v>
      </c>
      <c r="D56" s="867">
        <v>0</v>
      </c>
      <c r="E56" s="867">
        <v>0</v>
      </c>
      <c r="F56" s="867">
        <v>0</v>
      </c>
      <c r="G56" s="867">
        <v>0</v>
      </c>
      <c r="H56" s="867">
        <v>0</v>
      </c>
      <c r="I56" s="867">
        <v>0</v>
      </c>
      <c r="J56" s="867">
        <v>0</v>
      </c>
      <c r="K56" s="867">
        <v>0</v>
      </c>
      <c r="L56" s="867">
        <v>0</v>
      </c>
      <c r="M56" s="867">
        <v>0</v>
      </c>
      <c r="N56" s="867">
        <v>0</v>
      </c>
      <c r="O56" s="608"/>
      <c r="P56" s="609"/>
      <c r="R56" s="494"/>
    </row>
    <row r="57" spans="1:18" s="363" customFormat="1" ht="15" customHeight="1">
      <c r="A57" s="426" t="s">
        <v>575</v>
      </c>
      <c r="B57" s="867">
        <v>0</v>
      </c>
      <c r="C57" s="867">
        <v>0</v>
      </c>
      <c r="D57" s="867">
        <v>0</v>
      </c>
      <c r="E57" s="867">
        <v>0</v>
      </c>
      <c r="F57" s="867">
        <v>0</v>
      </c>
      <c r="G57" s="867">
        <v>0</v>
      </c>
      <c r="H57" s="867">
        <v>0</v>
      </c>
      <c r="I57" s="867">
        <v>0</v>
      </c>
      <c r="J57" s="867">
        <v>0</v>
      </c>
      <c r="K57" s="867">
        <v>0</v>
      </c>
      <c r="L57" s="867">
        <v>0</v>
      </c>
      <c r="M57" s="867">
        <v>0</v>
      </c>
      <c r="N57" s="867">
        <v>0</v>
      </c>
      <c r="R57" s="494"/>
    </row>
    <row r="58" spans="1:18" s="363" customFormat="1" ht="15" customHeight="1">
      <c r="A58" s="426" t="s">
        <v>576</v>
      </c>
      <c r="B58" s="867">
        <v>0</v>
      </c>
      <c r="C58" s="867">
        <v>0</v>
      </c>
      <c r="D58" s="867">
        <v>0</v>
      </c>
      <c r="E58" s="867">
        <v>0</v>
      </c>
      <c r="F58" s="867">
        <v>0</v>
      </c>
      <c r="G58" s="867">
        <v>0</v>
      </c>
      <c r="H58" s="867">
        <v>0</v>
      </c>
      <c r="I58" s="867">
        <v>0</v>
      </c>
      <c r="J58" s="867">
        <v>0</v>
      </c>
      <c r="K58" s="867">
        <v>0</v>
      </c>
      <c r="L58" s="867">
        <v>0</v>
      </c>
      <c r="M58" s="867">
        <v>0</v>
      </c>
      <c r="N58" s="867">
        <v>0</v>
      </c>
      <c r="R58" s="494"/>
    </row>
    <row r="59" spans="1:18" s="363" customFormat="1" ht="15" customHeight="1">
      <c r="A59" s="426" t="s">
        <v>577</v>
      </c>
      <c r="B59" s="867">
        <v>0</v>
      </c>
      <c r="C59" s="867">
        <v>0</v>
      </c>
      <c r="D59" s="867">
        <v>0</v>
      </c>
      <c r="E59" s="867">
        <v>0</v>
      </c>
      <c r="F59" s="867">
        <v>0</v>
      </c>
      <c r="G59" s="867">
        <v>0</v>
      </c>
      <c r="H59" s="867">
        <v>0</v>
      </c>
      <c r="I59" s="867">
        <v>0</v>
      </c>
      <c r="J59" s="867">
        <v>0</v>
      </c>
      <c r="K59" s="867">
        <v>0</v>
      </c>
      <c r="L59" s="867">
        <v>0</v>
      </c>
      <c r="M59" s="867">
        <v>0</v>
      </c>
      <c r="N59" s="867">
        <v>0</v>
      </c>
      <c r="R59" s="494"/>
    </row>
    <row r="60" spans="1:18" s="363" customFormat="1" ht="15" customHeight="1">
      <c r="A60" s="426" t="s">
        <v>578</v>
      </c>
      <c r="B60" s="867">
        <v>42550</v>
      </c>
      <c r="C60" s="867">
        <v>32561.71</v>
      </c>
      <c r="D60" s="867">
        <v>61340.32</v>
      </c>
      <c r="E60" s="867">
        <v>38197.07</v>
      </c>
      <c r="F60" s="867">
        <v>60877.07</v>
      </c>
      <c r="G60" s="867">
        <v>40162.76</v>
      </c>
      <c r="H60" s="867">
        <v>41190.32</v>
      </c>
      <c r="I60" s="867">
        <v>55222.42</v>
      </c>
      <c r="J60" s="867">
        <v>40048.6</v>
      </c>
      <c r="K60" s="867">
        <v>58778.6</v>
      </c>
      <c r="L60" s="867">
        <v>50494.69</v>
      </c>
      <c r="M60" s="867">
        <v>53712.17</v>
      </c>
      <c r="N60" s="867">
        <v>575135.73</v>
      </c>
      <c r="R60" s="494"/>
    </row>
    <row r="61" spans="1:18" s="363" customFormat="1" ht="15" customHeight="1">
      <c r="A61" s="426" t="s">
        <v>579</v>
      </c>
      <c r="B61" s="867">
        <v>0</v>
      </c>
      <c r="C61" s="867">
        <v>0</v>
      </c>
      <c r="D61" s="867">
        <v>0</v>
      </c>
      <c r="E61" s="867">
        <v>0</v>
      </c>
      <c r="F61" s="867">
        <v>0</v>
      </c>
      <c r="G61" s="867">
        <v>0</v>
      </c>
      <c r="H61" s="867">
        <v>0</v>
      </c>
      <c r="I61" s="867">
        <v>0</v>
      </c>
      <c r="J61" s="867">
        <v>0</v>
      </c>
      <c r="K61" s="867">
        <v>0</v>
      </c>
      <c r="L61" s="867">
        <v>0</v>
      </c>
      <c r="M61" s="867">
        <v>0</v>
      </c>
      <c r="N61" s="867">
        <v>0</v>
      </c>
      <c r="R61" s="494"/>
    </row>
    <row r="62" spans="1:18">
      <c r="A62" s="426" t="s">
        <v>562</v>
      </c>
      <c r="B62" s="867">
        <v>0</v>
      </c>
      <c r="C62" s="867">
        <v>0</v>
      </c>
      <c r="D62" s="867">
        <v>0</v>
      </c>
      <c r="E62" s="867">
        <v>0</v>
      </c>
      <c r="F62" s="867">
        <v>0</v>
      </c>
      <c r="G62" s="867">
        <v>0</v>
      </c>
      <c r="H62" s="867">
        <v>0</v>
      </c>
      <c r="I62" s="867">
        <v>0</v>
      </c>
      <c r="J62" s="867">
        <v>0</v>
      </c>
      <c r="K62" s="867">
        <v>0</v>
      </c>
      <c r="L62" s="867">
        <v>0</v>
      </c>
      <c r="M62" s="867">
        <v>0</v>
      </c>
      <c r="N62" s="867">
        <v>0</v>
      </c>
      <c r="O62" s="306"/>
    </row>
    <row r="63" spans="1:18">
      <c r="A63" s="425" t="s">
        <v>4</v>
      </c>
      <c r="B63" s="866">
        <v>10236502.41</v>
      </c>
      <c r="C63" s="866">
        <v>12560777.140000001</v>
      </c>
      <c r="D63" s="866">
        <v>13751798.030000001</v>
      </c>
      <c r="E63" s="866">
        <v>11643110.93</v>
      </c>
      <c r="F63" s="866">
        <v>15929144.609999999</v>
      </c>
      <c r="G63" s="866">
        <v>12392767.66</v>
      </c>
      <c r="H63" s="866">
        <v>10075274.960000001</v>
      </c>
      <c r="I63" s="866">
        <v>7550187.2199999997</v>
      </c>
      <c r="J63" s="866">
        <v>9097156.1000000015</v>
      </c>
      <c r="K63" s="866">
        <v>9407982.9399999995</v>
      </c>
      <c r="L63" s="866">
        <v>12133789.539999999</v>
      </c>
      <c r="M63" s="866">
        <v>8389602.6500000004</v>
      </c>
      <c r="N63" s="866">
        <v>133168094.19</v>
      </c>
    </row>
    <row r="64" spans="1:18">
      <c r="A64" s="426" t="s">
        <v>580</v>
      </c>
      <c r="B64" s="867">
        <v>6893751.8600000003</v>
      </c>
      <c r="C64" s="867">
        <v>8756181.3200000003</v>
      </c>
      <c r="D64" s="867">
        <v>8083531.9000000004</v>
      </c>
      <c r="E64" s="867">
        <v>6891414.6799999997</v>
      </c>
      <c r="F64" s="867">
        <v>7225076.7999999998</v>
      </c>
      <c r="G64" s="867">
        <v>6707706.2599999998</v>
      </c>
      <c r="H64" s="867">
        <v>5404032.3600000003</v>
      </c>
      <c r="I64" s="867">
        <v>3500812.23</v>
      </c>
      <c r="J64" s="867">
        <v>4694671.1500000004</v>
      </c>
      <c r="K64" s="867">
        <v>5357228.82</v>
      </c>
      <c r="L64" s="867">
        <v>7967870.5800000001</v>
      </c>
      <c r="M64" s="867">
        <v>4280728.78</v>
      </c>
      <c r="N64" s="867">
        <v>75763006.739999995</v>
      </c>
    </row>
    <row r="65" spans="1:14">
      <c r="A65" s="426" t="s">
        <v>581</v>
      </c>
      <c r="B65" s="867">
        <v>588700</v>
      </c>
      <c r="C65" s="867">
        <v>1015400</v>
      </c>
      <c r="D65" s="867">
        <v>1700300</v>
      </c>
      <c r="E65" s="867">
        <v>922500</v>
      </c>
      <c r="F65" s="867">
        <v>977900</v>
      </c>
      <c r="G65" s="867">
        <v>640800</v>
      </c>
      <c r="H65" s="867">
        <v>845800</v>
      </c>
      <c r="I65" s="867">
        <v>451700</v>
      </c>
      <c r="J65" s="867">
        <v>673400</v>
      </c>
      <c r="K65" s="867">
        <v>482800</v>
      </c>
      <c r="L65" s="867">
        <v>684800</v>
      </c>
      <c r="M65" s="867">
        <v>518900</v>
      </c>
      <c r="N65" s="867">
        <v>9503000</v>
      </c>
    </row>
    <row r="66" spans="1:14">
      <c r="A66" s="426" t="s">
        <v>596</v>
      </c>
      <c r="B66" s="867">
        <v>0</v>
      </c>
      <c r="C66" s="867">
        <v>0</v>
      </c>
      <c r="D66" s="867">
        <v>0</v>
      </c>
      <c r="E66" s="867">
        <v>0</v>
      </c>
      <c r="F66" s="867">
        <v>0</v>
      </c>
      <c r="G66" s="867">
        <v>0</v>
      </c>
      <c r="H66" s="867">
        <v>0</v>
      </c>
      <c r="I66" s="867">
        <v>0</v>
      </c>
      <c r="J66" s="867">
        <v>0</v>
      </c>
      <c r="K66" s="867">
        <v>0</v>
      </c>
      <c r="L66" s="867">
        <v>0</v>
      </c>
      <c r="M66" s="867">
        <v>0</v>
      </c>
      <c r="N66" s="867">
        <v>0</v>
      </c>
    </row>
    <row r="67" spans="1:14">
      <c r="A67" s="426" t="s">
        <v>582</v>
      </c>
      <c r="B67" s="867">
        <v>2754050.55</v>
      </c>
      <c r="C67" s="867">
        <v>2789195.82</v>
      </c>
      <c r="D67" s="867">
        <v>3967966.13</v>
      </c>
      <c r="E67" s="867">
        <v>3829172.25</v>
      </c>
      <c r="F67" s="867">
        <v>7726167.8100000005</v>
      </c>
      <c r="G67" s="867">
        <v>5044261.4000000004</v>
      </c>
      <c r="H67" s="867">
        <v>3825442.6</v>
      </c>
      <c r="I67" s="867">
        <v>3597674.9899999998</v>
      </c>
      <c r="J67" s="867">
        <v>3729084.95</v>
      </c>
      <c r="K67" s="867">
        <v>3567954.1199999996</v>
      </c>
      <c r="L67" s="867">
        <v>3481118.96</v>
      </c>
      <c r="M67" s="867">
        <v>3589973.8699999996</v>
      </c>
      <c r="N67" s="867">
        <v>47902063.449999996</v>
      </c>
    </row>
    <row r="68" spans="1:14">
      <c r="A68" s="426" t="s">
        <v>583</v>
      </c>
      <c r="B68" s="867">
        <v>0</v>
      </c>
      <c r="C68" s="867">
        <v>0</v>
      </c>
      <c r="D68" s="867">
        <v>0</v>
      </c>
      <c r="E68" s="867">
        <v>24</v>
      </c>
      <c r="F68" s="867">
        <v>0</v>
      </c>
      <c r="G68" s="867">
        <v>0</v>
      </c>
      <c r="H68" s="867">
        <v>0</v>
      </c>
      <c r="I68" s="867">
        <v>0</v>
      </c>
      <c r="J68" s="867">
        <v>0</v>
      </c>
      <c r="K68" s="867">
        <v>0</v>
      </c>
      <c r="L68" s="867">
        <v>0</v>
      </c>
      <c r="M68" s="867">
        <v>0</v>
      </c>
      <c r="N68" s="867">
        <v>24</v>
      </c>
    </row>
    <row r="69" spans="1:14">
      <c r="A69" s="425" t="s">
        <v>297</v>
      </c>
      <c r="B69" s="866">
        <v>924716.6100000001</v>
      </c>
      <c r="C69" s="867">
        <v>1041153.8999999999</v>
      </c>
      <c r="D69" s="867">
        <v>1142044.33</v>
      </c>
      <c r="E69" s="867">
        <v>1278240.04</v>
      </c>
      <c r="F69" s="867">
        <v>1920780.1700000002</v>
      </c>
      <c r="G69" s="867">
        <v>963453.89000000013</v>
      </c>
      <c r="H69" s="867">
        <v>1529088.61</v>
      </c>
      <c r="I69" s="867">
        <v>781351.7</v>
      </c>
      <c r="J69" s="867">
        <v>603971.63</v>
      </c>
      <c r="K69" s="867">
        <v>1209459.1800000002</v>
      </c>
      <c r="L69" s="867">
        <v>1000132.04</v>
      </c>
      <c r="M69" s="867">
        <v>967027.99</v>
      </c>
      <c r="N69" s="867">
        <v>13361420.089999998</v>
      </c>
    </row>
    <row r="70" spans="1:14">
      <c r="A70" s="424" t="s">
        <v>298</v>
      </c>
      <c r="B70" s="865">
        <v>0</v>
      </c>
      <c r="C70" s="865">
        <v>0</v>
      </c>
      <c r="D70" s="865">
        <v>0</v>
      </c>
      <c r="E70" s="865">
        <v>0</v>
      </c>
      <c r="F70" s="865">
        <v>0</v>
      </c>
      <c r="G70" s="865">
        <v>0</v>
      </c>
      <c r="H70" s="865">
        <v>0</v>
      </c>
      <c r="I70" s="865">
        <v>0</v>
      </c>
      <c r="J70" s="865">
        <v>0</v>
      </c>
      <c r="K70" s="865">
        <v>0</v>
      </c>
      <c r="L70" s="865">
        <v>0</v>
      </c>
      <c r="M70" s="865">
        <v>0</v>
      </c>
      <c r="N70" s="865">
        <v>0</v>
      </c>
    </row>
    <row r="71" spans="1:14">
      <c r="A71" s="426" t="s">
        <v>584</v>
      </c>
      <c r="B71" s="867">
        <v>0</v>
      </c>
      <c r="C71" s="867">
        <v>0</v>
      </c>
      <c r="D71" s="867">
        <v>0</v>
      </c>
      <c r="E71" s="867">
        <v>0</v>
      </c>
      <c r="F71" s="867">
        <v>0</v>
      </c>
      <c r="G71" s="867">
        <v>0</v>
      </c>
      <c r="H71" s="867">
        <v>0</v>
      </c>
      <c r="I71" s="867">
        <v>0</v>
      </c>
      <c r="J71" s="867">
        <v>0</v>
      </c>
      <c r="K71" s="867">
        <v>0</v>
      </c>
      <c r="L71" s="867">
        <v>0</v>
      </c>
      <c r="M71" s="867">
        <v>0</v>
      </c>
      <c r="N71" s="867">
        <v>0</v>
      </c>
    </row>
    <row r="72" spans="1:14">
      <c r="A72" s="426" t="s">
        <v>562</v>
      </c>
      <c r="B72" s="867">
        <v>0</v>
      </c>
      <c r="C72" s="867">
        <v>0</v>
      </c>
      <c r="D72" s="867">
        <v>0</v>
      </c>
      <c r="E72" s="867">
        <v>0</v>
      </c>
      <c r="F72" s="867">
        <v>0</v>
      </c>
      <c r="G72" s="867">
        <v>0</v>
      </c>
      <c r="H72" s="867">
        <v>0</v>
      </c>
      <c r="I72" s="867">
        <v>0</v>
      </c>
      <c r="J72" s="867">
        <v>0</v>
      </c>
      <c r="K72" s="867">
        <v>0</v>
      </c>
      <c r="L72" s="867">
        <v>0</v>
      </c>
      <c r="M72" s="867">
        <v>0</v>
      </c>
      <c r="N72" s="867">
        <v>0</v>
      </c>
    </row>
    <row r="73" spans="1:14">
      <c r="A73" s="424" t="s">
        <v>299</v>
      </c>
      <c r="B73" s="865">
        <v>417632.41</v>
      </c>
      <c r="C73" s="865">
        <v>680407.72</v>
      </c>
      <c r="D73" s="865">
        <v>564634.07999999996</v>
      </c>
      <c r="E73" s="865">
        <v>553178.86</v>
      </c>
      <c r="F73" s="865">
        <v>599309.62</v>
      </c>
      <c r="G73" s="865">
        <v>608353.56999999995</v>
      </c>
      <c r="H73" s="865">
        <v>454527.79</v>
      </c>
      <c r="I73" s="865">
        <v>284497.71999999997</v>
      </c>
      <c r="J73" s="865">
        <v>390823.7</v>
      </c>
      <c r="K73" s="865">
        <v>397897.11</v>
      </c>
      <c r="L73" s="865">
        <v>599228.04</v>
      </c>
      <c r="M73" s="865">
        <v>358095.31</v>
      </c>
      <c r="N73" s="865">
        <v>5908585.9299999997</v>
      </c>
    </row>
    <row r="74" spans="1:14">
      <c r="A74" s="426" t="s">
        <v>585</v>
      </c>
      <c r="B74" s="867">
        <v>417632.41</v>
      </c>
      <c r="C74" s="867">
        <v>680407.72</v>
      </c>
      <c r="D74" s="867">
        <v>564634.07999999996</v>
      </c>
      <c r="E74" s="867">
        <v>553178.86</v>
      </c>
      <c r="F74" s="867">
        <v>599309.62</v>
      </c>
      <c r="G74" s="867">
        <v>608353.56999999995</v>
      </c>
      <c r="H74" s="867">
        <v>454527.79</v>
      </c>
      <c r="I74" s="867">
        <v>284497.71999999997</v>
      </c>
      <c r="J74" s="867">
        <v>390823.7</v>
      </c>
      <c r="K74" s="867">
        <v>397897.11</v>
      </c>
      <c r="L74" s="867">
        <v>599228.04</v>
      </c>
      <c r="M74" s="867">
        <v>358095.31</v>
      </c>
      <c r="N74" s="867">
        <v>5908585.9299999997</v>
      </c>
    </row>
    <row r="75" spans="1:14">
      <c r="A75" s="424" t="s">
        <v>300</v>
      </c>
      <c r="B75" s="865">
        <v>50980</v>
      </c>
      <c r="C75" s="865">
        <v>80777</v>
      </c>
      <c r="D75" s="865">
        <v>127374</v>
      </c>
      <c r="E75" s="865">
        <v>90366</v>
      </c>
      <c r="F75" s="865">
        <v>84998</v>
      </c>
      <c r="G75" s="865">
        <v>92855</v>
      </c>
      <c r="H75" s="865">
        <v>113487</v>
      </c>
      <c r="I75" s="865">
        <v>76554</v>
      </c>
      <c r="J75" s="865">
        <v>94544</v>
      </c>
      <c r="K75" s="865">
        <v>110965</v>
      </c>
      <c r="L75" s="865">
        <v>97918</v>
      </c>
      <c r="M75" s="865">
        <v>103324</v>
      </c>
      <c r="N75" s="865">
        <v>1124142</v>
      </c>
    </row>
    <row r="76" spans="1:14">
      <c r="A76" s="426" t="s">
        <v>586</v>
      </c>
      <c r="B76" s="867">
        <v>0</v>
      </c>
      <c r="C76" s="867">
        <v>0</v>
      </c>
      <c r="D76" s="867">
        <v>0</v>
      </c>
      <c r="E76" s="867">
        <v>0</v>
      </c>
      <c r="F76" s="867">
        <v>0</v>
      </c>
      <c r="G76" s="867">
        <v>0</v>
      </c>
      <c r="H76" s="867">
        <v>0</v>
      </c>
      <c r="I76" s="867">
        <v>0</v>
      </c>
      <c r="J76" s="867">
        <v>0</v>
      </c>
      <c r="K76" s="867">
        <v>0</v>
      </c>
      <c r="L76" s="867">
        <v>0</v>
      </c>
      <c r="M76" s="867">
        <v>0</v>
      </c>
      <c r="N76" s="867">
        <v>0</v>
      </c>
    </row>
    <row r="77" spans="1:14">
      <c r="A77" s="426" t="s">
        <v>587</v>
      </c>
      <c r="B77" s="867">
        <v>0</v>
      </c>
      <c r="C77" s="867">
        <v>0</v>
      </c>
      <c r="D77" s="867">
        <v>0</v>
      </c>
      <c r="E77" s="867">
        <v>0</v>
      </c>
      <c r="F77" s="867">
        <v>0</v>
      </c>
      <c r="G77" s="867">
        <v>0</v>
      </c>
      <c r="H77" s="867">
        <v>0</v>
      </c>
      <c r="I77" s="867">
        <v>0</v>
      </c>
      <c r="J77" s="867">
        <v>0</v>
      </c>
      <c r="K77" s="867">
        <v>0</v>
      </c>
      <c r="L77" s="867">
        <v>0</v>
      </c>
      <c r="M77" s="867">
        <v>0</v>
      </c>
      <c r="N77" s="867">
        <v>0</v>
      </c>
    </row>
    <row r="78" spans="1:14">
      <c r="A78" s="426" t="s">
        <v>307</v>
      </c>
      <c r="B78" s="867">
        <v>50980</v>
      </c>
      <c r="C78" s="867">
        <v>80777</v>
      </c>
      <c r="D78" s="867">
        <v>127374</v>
      </c>
      <c r="E78" s="867">
        <v>90366</v>
      </c>
      <c r="F78" s="867">
        <v>84998</v>
      </c>
      <c r="G78" s="867">
        <v>92855</v>
      </c>
      <c r="H78" s="867">
        <v>113487</v>
      </c>
      <c r="I78" s="867">
        <v>76554</v>
      </c>
      <c r="J78" s="867">
        <v>94544</v>
      </c>
      <c r="K78" s="867">
        <v>110965</v>
      </c>
      <c r="L78" s="867">
        <v>97918</v>
      </c>
      <c r="M78" s="867">
        <v>103324</v>
      </c>
      <c r="N78" s="867">
        <v>1124142</v>
      </c>
    </row>
    <row r="79" spans="1:14">
      <c r="A79" s="426" t="s">
        <v>588</v>
      </c>
      <c r="B79" s="867">
        <v>0</v>
      </c>
      <c r="C79" s="867">
        <v>0</v>
      </c>
      <c r="D79" s="867">
        <v>0</v>
      </c>
      <c r="E79" s="867">
        <v>0</v>
      </c>
      <c r="F79" s="867">
        <v>0</v>
      </c>
      <c r="G79" s="867">
        <v>0</v>
      </c>
      <c r="H79" s="867">
        <v>0</v>
      </c>
      <c r="I79" s="867">
        <v>0</v>
      </c>
      <c r="J79" s="867">
        <v>0</v>
      </c>
      <c r="K79" s="867">
        <v>0</v>
      </c>
      <c r="L79" s="867">
        <v>0</v>
      </c>
      <c r="M79" s="867">
        <v>0</v>
      </c>
      <c r="N79" s="867">
        <v>0</v>
      </c>
    </row>
    <row r="80" spans="1:14">
      <c r="A80" s="424" t="s">
        <v>308</v>
      </c>
      <c r="B80" s="865">
        <v>82575.06</v>
      </c>
      <c r="C80" s="865">
        <v>715390.5</v>
      </c>
      <c r="D80" s="865">
        <v>1169500.98</v>
      </c>
      <c r="E80" s="865">
        <v>702659.87</v>
      </c>
      <c r="F80" s="865">
        <v>295855.72000000003</v>
      </c>
      <c r="G80" s="865">
        <v>346981.94</v>
      </c>
      <c r="H80" s="865">
        <v>545959.27</v>
      </c>
      <c r="I80" s="865">
        <v>244491.98</v>
      </c>
      <c r="J80" s="865">
        <v>206077.54</v>
      </c>
      <c r="K80" s="865">
        <v>222868.7</v>
      </c>
      <c r="L80" s="865">
        <v>320948.44000000006</v>
      </c>
      <c r="M80" s="865">
        <v>11131.05</v>
      </c>
      <c r="N80" s="865">
        <v>4864441.0500000007</v>
      </c>
    </row>
    <row r="81" spans="1:14">
      <c r="A81" s="426" t="s">
        <v>589</v>
      </c>
      <c r="B81" s="867">
        <v>0</v>
      </c>
      <c r="C81" s="867">
        <v>0</v>
      </c>
      <c r="D81" s="867">
        <v>0</v>
      </c>
      <c r="E81" s="867">
        <v>0</v>
      </c>
      <c r="F81" s="867">
        <v>0</v>
      </c>
      <c r="G81" s="867">
        <v>0</v>
      </c>
      <c r="H81" s="867">
        <v>0</v>
      </c>
      <c r="I81" s="867">
        <v>0</v>
      </c>
      <c r="J81" s="867">
        <v>0</v>
      </c>
      <c r="K81" s="867">
        <v>0</v>
      </c>
      <c r="L81" s="867">
        <v>0</v>
      </c>
      <c r="M81" s="867">
        <v>0</v>
      </c>
      <c r="N81" s="867">
        <v>0</v>
      </c>
    </row>
    <row r="82" spans="1:14">
      <c r="A82" s="426" t="s">
        <v>443</v>
      </c>
      <c r="B82" s="867">
        <v>72212</v>
      </c>
      <c r="C82" s="867">
        <v>697462.54</v>
      </c>
      <c r="D82" s="867">
        <v>1156617.76</v>
      </c>
      <c r="E82" s="867">
        <v>697748.84</v>
      </c>
      <c r="F82" s="867">
        <v>287196.82</v>
      </c>
      <c r="G82" s="867">
        <v>338252</v>
      </c>
      <c r="H82" s="867">
        <v>536554.5</v>
      </c>
      <c r="I82" s="867">
        <v>233934</v>
      </c>
      <c r="J82" s="867">
        <v>202740</v>
      </c>
      <c r="K82" s="867">
        <v>219740</v>
      </c>
      <c r="L82" s="867">
        <v>309148.65000000002</v>
      </c>
      <c r="M82" s="867">
        <v>3000</v>
      </c>
      <c r="N82" s="867">
        <v>4754607.1100000003</v>
      </c>
    </row>
    <row r="83" spans="1:14">
      <c r="A83" s="427" t="s">
        <v>590</v>
      </c>
      <c r="B83" s="867">
        <v>772.09</v>
      </c>
      <c r="C83" s="867">
        <v>2413.0100000000002</v>
      </c>
      <c r="D83" s="867">
        <v>8278.4699999999993</v>
      </c>
      <c r="E83" s="867">
        <v>4565.9799999999996</v>
      </c>
      <c r="F83" s="867">
        <v>8653.9</v>
      </c>
      <c r="G83" s="867">
        <v>8729.94</v>
      </c>
      <c r="H83" s="867">
        <v>9104.77</v>
      </c>
      <c r="I83" s="867">
        <v>7771.95</v>
      </c>
      <c r="J83" s="867">
        <v>3337.54</v>
      </c>
      <c r="K83" s="867">
        <v>2788.7</v>
      </c>
      <c r="L83" s="867">
        <v>8855.84</v>
      </c>
      <c r="M83" s="867">
        <v>6921.05</v>
      </c>
      <c r="N83" s="867">
        <v>72193.240000000005</v>
      </c>
    </row>
    <row r="84" spans="1:14">
      <c r="A84" s="426" t="s">
        <v>591</v>
      </c>
      <c r="B84" s="867">
        <v>0</v>
      </c>
      <c r="C84" s="867">
        <v>0</v>
      </c>
      <c r="D84" s="867">
        <v>0</v>
      </c>
      <c r="E84" s="867">
        <v>0</v>
      </c>
      <c r="F84" s="867">
        <v>0</v>
      </c>
      <c r="G84" s="867">
        <v>0</v>
      </c>
      <c r="H84" s="867">
        <v>0</v>
      </c>
      <c r="I84" s="867">
        <v>0</v>
      </c>
      <c r="J84" s="867">
        <v>0</v>
      </c>
      <c r="K84" s="867">
        <v>0</v>
      </c>
      <c r="L84" s="867">
        <v>0</v>
      </c>
      <c r="M84" s="867">
        <v>0</v>
      </c>
      <c r="N84" s="867">
        <v>0</v>
      </c>
    </row>
    <row r="85" spans="1:14">
      <c r="A85" s="426" t="s">
        <v>592</v>
      </c>
      <c r="B85" s="867">
        <v>9590.9700000000012</v>
      </c>
      <c r="C85" s="867">
        <v>15514.95</v>
      </c>
      <c r="D85" s="867">
        <v>4604.75</v>
      </c>
      <c r="E85" s="867">
        <v>345.05</v>
      </c>
      <c r="F85" s="867">
        <v>5</v>
      </c>
      <c r="G85" s="867">
        <v>0</v>
      </c>
      <c r="H85" s="867">
        <v>300</v>
      </c>
      <c r="I85" s="867">
        <v>2786.03</v>
      </c>
      <c r="J85" s="867">
        <v>0</v>
      </c>
      <c r="K85" s="867">
        <v>340</v>
      </c>
      <c r="L85" s="867">
        <v>2943.95</v>
      </c>
      <c r="M85" s="867">
        <v>1210</v>
      </c>
      <c r="N85" s="867">
        <v>37640.699999999997</v>
      </c>
    </row>
    <row r="86" spans="1:14">
      <c r="A86" s="428" t="s">
        <v>124</v>
      </c>
      <c r="B86" s="868">
        <v>205677957.65000001</v>
      </c>
      <c r="C86" s="868">
        <v>214231157.66</v>
      </c>
      <c r="D86" s="868">
        <v>277169150.70999998</v>
      </c>
      <c r="E86" s="868">
        <v>413412829.31</v>
      </c>
      <c r="F86" s="868">
        <v>280143066.99000001</v>
      </c>
      <c r="G86" s="868">
        <v>295366086.94000006</v>
      </c>
      <c r="H86" s="868">
        <v>329309785.12</v>
      </c>
      <c r="I86" s="868">
        <v>247674010.63</v>
      </c>
      <c r="J86" s="868">
        <v>239494923.72999996</v>
      </c>
      <c r="K86" s="868">
        <v>373833442.00999999</v>
      </c>
      <c r="L86" s="868">
        <v>263623043.24999997</v>
      </c>
      <c r="M86" s="868">
        <v>284708075.03000003</v>
      </c>
      <c r="N86" s="868">
        <v>3424643529.0300002</v>
      </c>
    </row>
    <row r="87" spans="1:14">
      <c r="A87" s="265" t="s">
        <v>465</v>
      </c>
    </row>
    <row r="88" spans="1:14">
      <c r="A88" s="266" t="s">
        <v>784</v>
      </c>
    </row>
    <row r="89" spans="1:14">
      <c r="A89" s="138" t="s">
        <v>593</v>
      </c>
    </row>
  </sheetData>
  <customSheetViews>
    <customSheetView guid="{51F1D52B-5D55-4FCC-809B-9B4CC86C88B9}" showGridLines="0"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45E423DD-7FD2-487F-8372-5798D7D06C15}" showPageBreaks="1" showGridLines="0" printArea="1" topLeftCell="D1">
      <selection activeCell="N3" sqref="N3"/>
      <pageMargins left="1.06" right="0.43" top="0.5" bottom="0.41" header="0.26" footer="0"/>
      <pageSetup scale="73" orientation="landscape" r:id="rId3"/>
      <headerFooter alignWithMargins="0"/>
    </customSheetView>
  </customSheetViews>
  <phoneticPr fontId="0" type="noConversion"/>
  <pageMargins left="0.9055118110236221" right="0.23622047244094491" top="0.27559055118110237" bottom="0.15748031496062992" header="0.31496062992125984" footer="0"/>
  <pageSetup scale="58" orientation="landscape" r:id="rId4"/>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71"/>
  <dimension ref="A1:H91"/>
  <sheetViews>
    <sheetView showGridLines="0" zoomScaleNormal="100" workbookViewId="0">
      <pane xSplit="1" ySplit="11" topLeftCell="B60" activePane="bottomRight" state="frozen"/>
      <selection pane="topRight" activeCell="B1" sqref="B1"/>
      <selection pane="bottomLeft" activeCell="A12" sqref="A12"/>
      <selection pane="bottomRight" activeCell="G80" sqref="G80"/>
    </sheetView>
  </sheetViews>
  <sheetFormatPr defaultColWidth="9.140625" defaultRowHeight="12.75"/>
  <cols>
    <col min="1" max="1" width="69.5703125" style="117" customWidth="1"/>
    <col min="2" max="7" width="11.85546875" style="487" customWidth="1"/>
    <col min="8" max="8" width="12.7109375" style="487" customWidth="1"/>
    <col min="9" max="16384" width="9.140625" style="117"/>
  </cols>
  <sheetData>
    <row r="1" spans="1:8">
      <c r="A1" s="422" t="s">
        <v>117</v>
      </c>
      <c r="B1" s="422"/>
      <c r="C1" s="422"/>
      <c r="D1" s="422"/>
      <c r="E1" s="422"/>
      <c r="F1" s="422"/>
      <c r="G1" s="422"/>
      <c r="H1" s="923">
        <v>92</v>
      </c>
    </row>
    <row r="2" spans="1:8">
      <c r="A2" s="122"/>
      <c r="B2" s="553"/>
      <c r="C2" s="553"/>
      <c r="D2" s="553"/>
      <c r="E2" s="553"/>
      <c r="F2" s="553"/>
      <c r="G2" s="553"/>
    </row>
    <row r="3" spans="1:8">
      <c r="A3" s="122"/>
      <c r="B3" s="553"/>
      <c r="C3" s="553"/>
      <c r="D3" s="553"/>
      <c r="E3" s="553"/>
      <c r="F3" s="553"/>
      <c r="G3" s="553"/>
    </row>
    <row r="4" spans="1:8">
      <c r="A4" s="122"/>
      <c r="B4" s="553"/>
      <c r="C4" s="553"/>
      <c r="D4" s="553"/>
      <c r="E4" s="553"/>
      <c r="F4" s="553"/>
      <c r="G4" s="553"/>
    </row>
    <row r="5" spans="1:8">
      <c r="A5" s="122"/>
      <c r="B5" s="553"/>
      <c r="C5" s="553"/>
      <c r="D5" s="553"/>
      <c r="E5" s="553"/>
      <c r="F5" s="553"/>
      <c r="G5" s="553"/>
    </row>
    <row r="6" spans="1:8">
      <c r="A6" s="122"/>
      <c r="B6" s="553"/>
      <c r="C6" s="553"/>
      <c r="D6" s="553"/>
      <c r="E6" s="553"/>
      <c r="F6" s="553"/>
      <c r="G6" s="553"/>
    </row>
    <row r="7" spans="1:8">
      <c r="A7" s="255"/>
      <c r="B7" s="448"/>
      <c r="C7" s="448"/>
      <c r="D7" s="448"/>
      <c r="E7" s="448"/>
      <c r="F7" s="448"/>
    </row>
    <row r="8" spans="1:8">
      <c r="A8" s="256" t="s">
        <v>389</v>
      </c>
    </row>
    <row r="9" spans="1:8">
      <c r="A9" s="256" t="s">
        <v>788</v>
      </c>
    </row>
    <row r="10" spans="1:8">
      <c r="A10" s="255" t="s">
        <v>185</v>
      </c>
    </row>
    <row r="11" spans="1:8">
      <c r="A11" s="422" t="s">
        <v>617</v>
      </c>
      <c r="B11" s="257">
        <v>2015</v>
      </c>
      <c r="C11" s="257">
        <v>2016</v>
      </c>
      <c r="D11" s="257">
        <v>2017</v>
      </c>
      <c r="E11" s="257">
        <v>2018</v>
      </c>
      <c r="F11" s="257">
        <v>2019</v>
      </c>
      <c r="G11" s="257">
        <v>2020</v>
      </c>
      <c r="H11" s="941">
        <v>2021</v>
      </c>
    </row>
    <row r="12" spans="1:8">
      <c r="A12" s="424" t="s">
        <v>186</v>
      </c>
      <c r="B12" s="865">
        <v>473410870.15999997</v>
      </c>
      <c r="C12" s="865">
        <v>685046024.91999996</v>
      </c>
      <c r="D12" s="865">
        <v>852248128.05000007</v>
      </c>
      <c r="E12" s="865">
        <v>962538277.70999992</v>
      </c>
      <c r="F12" s="865">
        <v>1068624053.98</v>
      </c>
      <c r="G12" s="865">
        <v>779272284.26999998</v>
      </c>
      <c r="H12" s="943">
        <v>1599739758.4400001</v>
      </c>
    </row>
    <row r="13" spans="1:8">
      <c r="A13" s="425" t="s">
        <v>303</v>
      </c>
      <c r="B13" s="866">
        <v>154698493.82999998</v>
      </c>
      <c r="C13" s="866">
        <v>159663406.16</v>
      </c>
      <c r="D13" s="866">
        <v>183165353.19</v>
      </c>
      <c r="E13" s="866">
        <v>228336977.25000003</v>
      </c>
      <c r="F13" s="866">
        <v>284619660.72000003</v>
      </c>
      <c r="G13" s="866">
        <v>262745150.48000002</v>
      </c>
      <c r="H13" s="943">
        <v>386423561.47000003</v>
      </c>
    </row>
    <row r="14" spans="1:8">
      <c r="A14" s="426" t="s">
        <v>539</v>
      </c>
      <c r="B14" s="867">
        <v>30901124.610000003</v>
      </c>
      <c r="C14" s="867">
        <v>30755106.720000003</v>
      </c>
      <c r="D14" s="867">
        <v>41710208.5</v>
      </c>
      <c r="E14" s="867">
        <v>68268588.660000011</v>
      </c>
      <c r="F14" s="867">
        <v>68666968.25</v>
      </c>
      <c r="G14" s="867">
        <v>45009567.169999994</v>
      </c>
      <c r="H14" s="944">
        <v>76192236.310000002</v>
      </c>
    </row>
    <row r="15" spans="1:8">
      <c r="A15" s="426" t="s">
        <v>540</v>
      </c>
      <c r="B15" s="867">
        <v>75307375.780000001</v>
      </c>
      <c r="C15" s="867">
        <v>76214449.289999992</v>
      </c>
      <c r="D15" s="867">
        <v>92342966.060000002</v>
      </c>
      <c r="E15" s="867">
        <v>109351986.26000001</v>
      </c>
      <c r="F15" s="867">
        <v>162044828.07000002</v>
      </c>
      <c r="G15" s="867">
        <v>163715938.07000002</v>
      </c>
      <c r="H15" s="944">
        <v>242991470.74000001</v>
      </c>
    </row>
    <row r="16" spans="1:8">
      <c r="A16" s="426" t="s">
        <v>541</v>
      </c>
      <c r="B16" s="867">
        <v>13051484.390000001</v>
      </c>
      <c r="C16" s="867">
        <v>13782514.16</v>
      </c>
      <c r="D16" s="867">
        <v>15545807.77</v>
      </c>
      <c r="E16" s="867">
        <v>16609174.169999998</v>
      </c>
      <c r="F16" s="867">
        <v>17858424.949999999</v>
      </c>
      <c r="G16" s="867">
        <v>17643190.579999998</v>
      </c>
      <c r="H16" s="944">
        <v>26936538.360000003</v>
      </c>
    </row>
    <row r="17" spans="1:8">
      <c r="A17" s="426" t="s">
        <v>542</v>
      </c>
      <c r="B17" s="867">
        <v>1395271.26</v>
      </c>
      <c r="C17" s="867">
        <v>2103213.9799999995</v>
      </c>
      <c r="D17" s="867">
        <v>1068730.4100000001</v>
      </c>
      <c r="E17" s="867">
        <v>306755.18000000005</v>
      </c>
      <c r="F17" s="867">
        <v>483333.33</v>
      </c>
      <c r="G17" s="867">
        <v>413789.23</v>
      </c>
      <c r="H17" s="944">
        <v>55836.2</v>
      </c>
    </row>
    <row r="18" spans="1:8">
      <c r="A18" s="426" t="s">
        <v>543</v>
      </c>
      <c r="B18" s="867">
        <v>8809722.379999999</v>
      </c>
      <c r="C18" s="867">
        <v>8488458.8699999992</v>
      </c>
      <c r="D18" s="867">
        <v>7685380.2800000012</v>
      </c>
      <c r="E18" s="867">
        <v>7866269.1599999992</v>
      </c>
      <c r="F18" s="867">
        <v>8445536.8400000017</v>
      </c>
      <c r="G18" s="867">
        <v>7383404.0800000001</v>
      </c>
      <c r="H18" s="944">
        <v>9715795.4699999988</v>
      </c>
    </row>
    <row r="19" spans="1:8">
      <c r="A19" s="426" t="s">
        <v>544</v>
      </c>
      <c r="B19" s="867">
        <v>2177437.91</v>
      </c>
      <c r="C19" s="867">
        <v>3289016.3800000004</v>
      </c>
      <c r="D19" s="867">
        <v>3089285.04</v>
      </c>
      <c r="E19" s="867">
        <v>4059476.08</v>
      </c>
      <c r="F19" s="867">
        <v>4857784.3500000006</v>
      </c>
      <c r="G19" s="867">
        <v>5433777.8700000001</v>
      </c>
      <c r="H19" s="944">
        <v>5606891.2800000012</v>
      </c>
    </row>
    <row r="20" spans="1:8">
      <c r="A20" s="426" t="s">
        <v>545</v>
      </c>
      <c r="B20" s="867">
        <v>23056077.5</v>
      </c>
      <c r="C20" s="867">
        <v>25030646.759999998</v>
      </c>
      <c r="D20" s="867">
        <v>21722975.130000003</v>
      </c>
      <c r="E20" s="867">
        <v>21874727.739999998</v>
      </c>
      <c r="F20" s="867">
        <v>22262784.93</v>
      </c>
      <c r="G20" s="867">
        <v>23145483.480000004</v>
      </c>
      <c r="H20" s="944">
        <v>24924793.110000003</v>
      </c>
    </row>
    <row r="21" spans="1:8">
      <c r="A21" s="425" t="s">
        <v>294</v>
      </c>
      <c r="B21" s="866">
        <v>250849234.86000001</v>
      </c>
      <c r="C21" s="866">
        <v>444040152.63999993</v>
      </c>
      <c r="D21" s="866">
        <v>541030859.23000002</v>
      </c>
      <c r="E21" s="866">
        <v>592639938.93999994</v>
      </c>
      <c r="F21" s="866">
        <v>670841850.08000004</v>
      </c>
      <c r="G21" s="866">
        <v>426874389.91999996</v>
      </c>
      <c r="H21" s="943">
        <v>985023339.62</v>
      </c>
    </row>
    <row r="22" spans="1:8">
      <c r="A22" s="426" t="s">
        <v>546</v>
      </c>
      <c r="B22" s="867">
        <v>239726566.49000001</v>
      </c>
      <c r="C22" s="867">
        <v>432635215.5</v>
      </c>
      <c r="D22" s="867">
        <v>532350005.37000006</v>
      </c>
      <c r="E22" s="867">
        <v>585310049.82999992</v>
      </c>
      <c r="F22" s="867">
        <v>666077828.48000002</v>
      </c>
      <c r="G22" s="867">
        <v>422328630.42000002</v>
      </c>
      <c r="H22" s="944">
        <v>979160140.5</v>
      </c>
    </row>
    <row r="23" spans="1:8">
      <c r="A23" s="426" t="s">
        <v>547</v>
      </c>
      <c r="B23" s="867">
        <v>0</v>
      </c>
      <c r="C23" s="867">
        <v>0</v>
      </c>
      <c r="D23" s="867">
        <v>0</v>
      </c>
      <c r="E23" s="867">
        <v>0</v>
      </c>
      <c r="F23" s="867">
        <v>0</v>
      </c>
      <c r="G23" s="867">
        <v>0</v>
      </c>
      <c r="H23" s="944">
        <v>0</v>
      </c>
    </row>
    <row r="24" spans="1:8">
      <c r="A24" s="426" t="s">
        <v>548</v>
      </c>
      <c r="B24" s="867">
        <v>0</v>
      </c>
      <c r="C24" s="867">
        <v>0</v>
      </c>
      <c r="D24" s="867">
        <v>0</v>
      </c>
      <c r="E24" s="867">
        <v>0</v>
      </c>
      <c r="F24" s="867">
        <v>0</v>
      </c>
      <c r="G24" s="867">
        <v>0</v>
      </c>
      <c r="H24" s="944">
        <v>0</v>
      </c>
    </row>
    <row r="25" spans="1:8">
      <c r="A25" s="426" t="s">
        <v>549</v>
      </c>
      <c r="B25" s="867">
        <v>7470765.2100000009</v>
      </c>
      <c r="C25" s="867">
        <v>5799405.1900000004</v>
      </c>
      <c r="D25" s="867">
        <v>6511953.1900000004</v>
      </c>
      <c r="E25" s="867">
        <v>5443480.2300000004</v>
      </c>
      <c r="F25" s="867">
        <v>4216317.8999999994</v>
      </c>
      <c r="G25" s="867">
        <v>4301262.53</v>
      </c>
      <c r="H25" s="944">
        <v>5444880.1600000001</v>
      </c>
    </row>
    <row r="26" spans="1:8">
      <c r="A26" s="426" t="s">
        <v>550</v>
      </c>
      <c r="B26" s="867">
        <v>0</v>
      </c>
      <c r="C26" s="867">
        <v>0</v>
      </c>
      <c r="D26" s="867">
        <v>9461.92</v>
      </c>
      <c r="E26" s="867">
        <v>0</v>
      </c>
      <c r="F26" s="867">
        <v>0</v>
      </c>
      <c r="G26" s="867">
        <v>0</v>
      </c>
      <c r="H26" s="944">
        <v>0</v>
      </c>
    </row>
    <row r="27" spans="1:8">
      <c r="A27" s="426" t="s">
        <v>551</v>
      </c>
      <c r="B27" s="867">
        <v>0</v>
      </c>
      <c r="C27" s="867">
        <v>0</v>
      </c>
      <c r="D27" s="867">
        <v>0</v>
      </c>
      <c r="E27" s="867">
        <v>0</v>
      </c>
      <c r="F27" s="867">
        <v>0</v>
      </c>
      <c r="G27" s="867">
        <v>0</v>
      </c>
      <c r="H27" s="944">
        <v>0</v>
      </c>
    </row>
    <row r="28" spans="1:8">
      <c r="A28" s="426" t="s">
        <v>552</v>
      </c>
      <c r="B28" s="867">
        <v>1200130.7800000003</v>
      </c>
      <c r="C28" s="867">
        <v>1853398.0899999999</v>
      </c>
      <c r="D28" s="867">
        <v>736526.13</v>
      </c>
      <c r="E28" s="867">
        <v>1022732.15</v>
      </c>
      <c r="F28" s="867">
        <v>235363.94999999998</v>
      </c>
      <c r="G28" s="867">
        <v>79594.649999999994</v>
      </c>
      <c r="H28" s="944">
        <v>227357.37999999998</v>
      </c>
    </row>
    <row r="29" spans="1:8">
      <c r="A29" s="426" t="s">
        <v>553</v>
      </c>
      <c r="B29" s="867">
        <v>1182073.4900000002</v>
      </c>
      <c r="C29" s="867">
        <v>1831062.0899999996</v>
      </c>
      <c r="D29" s="867">
        <v>676049.74</v>
      </c>
      <c r="E29" s="867">
        <v>0</v>
      </c>
      <c r="F29" s="867">
        <v>0</v>
      </c>
      <c r="G29" s="867">
        <v>1142.8899999999999</v>
      </c>
      <c r="H29" s="944">
        <v>1397.2</v>
      </c>
    </row>
    <row r="30" spans="1:8">
      <c r="A30" s="426" t="s">
        <v>554</v>
      </c>
      <c r="B30" s="867">
        <v>1269698.8899999999</v>
      </c>
      <c r="C30" s="867">
        <v>1921071.7700000003</v>
      </c>
      <c r="D30" s="867">
        <v>746862.88</v>
      </c>
      <c r="E30" s="867">
        <v>863676.73</v>
      </c>
      <c r="F30" s="867">
        <v>312339.75</v>
      </c>
      <c r="G30" s="867">
        <v>163759.43</v>
      </c>
      <c r="H30" s="944">
        <v>189564.37999999998</v>
      </c>
    </row>
    <row r="31" spans="1:8">
      <c r="A31" s="425" t="s">
        <v>293</v>
      </c>
      <c r="B31" s="866">
        <v>54151284.509999998</v>
      </c>
      <c r="C31" s="866">
        <v>68375764.689999998</v>
      </c>
      <c r="D31" s="866">
        <v>108570994.25000001</v>
      </c>
      <c r="E31" s="866">
        <v>112490142.25999999</v>
      </c>
      <c r="F31" s="866">
        <v>71579993.25</v>
      </c>
      <c r="G31" s="866">
        <v>60806712.159999996</v>
      </c>
      <c r="H31" s="943">
        <v>195110318.57999998</v>
      </c>
    </row>
    <row r="32" spans="1:8">
      <c r="A32" s="426" t="s">
        <v>555</v>
      </c>
      <c r="B32" s="867">
        <v>10949225.439999998</v>
      </c>
      <c r="C32" s="867">
        <v>23139195.510000002</v>
      </c>
      <c r="D32" s="867">
        <v>48678610.560000002</v>
      </c>
      <c r="E32" s="867">
        <v>51730467.149999999</v>
      </c>
      <c r="F32" s="867">
        <v>9320272.0900000017</v>
      </c>
      <c r="G32" s="867">
        <v>12772229.699999999</v>
      </c>
      <c r="H32" s="944">
        <v>86947717.519999981</v>
      </c>
    </row>
    <row r="33" spans="1:8">
      <c r="A33" s="426" t="s">
        <v>556</v>
      </c>
      <c r="B33" s="867">
        <v>4293057.5500000007</v>
      </c>
      <c r="C33" s="867">
        <v>5691720.0899999999</v>
      </c>
      <c r="D33" s="867">
        <v>3246684.09</v>
      </c>
      <c r="E33" s="867">
        <v>2003525.5999999999</v>
      </c>
      <c r="F33" s="867">
        <v>5022059.919999999</v>
      </c>
      <c r="G33" s="867">
        <v>6317597.4399999985</v>
      </c>
      <c r="H33" s="944">
        <v>5688974.330000001</v>
      </c>
    </row>
    <row r="34" spans="1:8">
      <c r="A34" s="426" t="s">
        <v>557</v>
      </c>
      <c r="B34" s="867">
        <v>3815438.45</v>
      </c>
      <c r="C34" s="867">
        <v>3903161.05</v>
      </c>
      <c r="D34" s="867">
        <v>2065939.8199999998</v>
      </c>
      <c r="E34" s="867">
        <v>3138387.6500000004</v>
      </c>
      <c r="F34" s="867">
        <v>5085421.07</v>
      </c>
      <c r="G34" s="867">
        <v>3113921.51</v>
      </c>
      <c r="H34" s="944">
        <v>5814950.4399999985</v>
      </c>
    </row>
    <row r="35" spans="1:8">
      <c r="A35" s="426" t="s">
        <v>558</v>
      </c>
      <c r="B35" s="867">
        <v>7465645.9600000018</v>
      </c>
      <c r="C35" s="867">
        <v>6925173.6799999997</v>
      </c>
      <c r="D35" s="867">
        <v>6618176.1800000006</v>
      </c>
      <c r="E35" s="867">
        <v>6301158.0899999999</v>
      </c>
      <c r="F35" s="867">
        <v>6585513.2399999993</v>
      </c>
      <c r="G35" s="867">
        <v>3578606.9000000004</v>
      </c>
      <c r="H35" s="944">
        <v>9264635.1999999993</v>
      </c>
    </row>
    <row r="36" spans="1:8">
      <c r="A36" s="426" t="s">
        <v>559</v>
      </c>
      <c r="B36" s="867">
        <v>0</v>
      </c>
      <c r="C36" s="867">
        <v>0</v>
      </c>
      <c r="D36" s="867">
        <v>0</v>
      </c>
      <c r="E36" s="867">
        <v>0</v>
      </c>
      <c r="F36" s="867">
        <v>0</v>
      </c>
      <c r="G36" s="867">
        <v>0</v>
      </c>
      <c r="H36" s="944">
        <v>2129360.5999999996</v>
      </c>
    </row>
    <row r="37" spans="1:8">
      <c r="A37" s="426" t="s">
        <v>560</v>
      </c>
      <c r="B37" s="867">
        <v>11302489.619999999</v>
      </c>
      <c r="C37" s="867">
        <v>11281609.119999999</v>
      </c>
      <c r="D37" s="867">
        <v>31225192.389999997</v>
      </c>
      <c r="E37" s="867">
        <v>33464344.719999999</v>
      </c>
      <c r="F37" s="867">
        <v>27864072.560000002</v>
      </c>
      <c r="G37" s="867">
        <v>19924336.899999999</v>
      </c>
      <c r="H37" s="944">
        <v>39666633.779999994</v>
      </c>
    </row>
    <row r="38" spans="1:8">
      <c r="A38" s="426" t="s">
        <v>561</v>
      </c>
      <c r="B38" s="867">
        <v>8475812.7199999988</v>
      </c>
      <c r="C38" s="867">
        <v>8963594.3800000008</v>
      </c>
      <c r="D38" s="867">
        <v>9833001.3699999992</v>
      </c>
      <c r="E38" s="867">
        <v>7589902.7800000003</v>
      </c>
      <c r="F38" s="867">
        <v>8464455.5800000001</v>
      </c>
      <c r="G38" s="867">
        <v>8332890.0700000003</v>
      </c>
      <c r="H38" s="944">
        <v>16328669.640000001</v>
      </c>
    </row>
    <row r="39" spans="1:8">
      <c r="A39" s="426" t="s">
        <v>562</v>
      </c>
      <c r="B39" s="867">
        <v>7849614.7700000005</v>
      </c>
      <c r="C39" s="867">
        <v>8471310.8600000013</v>
      </c>
      <c r="D39" s="867">
        <v>6903389.8400000008</v>
      </c>
      <c r="E39" s="867">
        <v>8262356.2699999996</v>
      </c>
      <c r="F39" s="867">
        <v>9238198.790000001</v>
      </c>
      <c r="G39" s="867">
        <v>6767129.6399999997</v>
      </c>
      <c r="H39" s="944">
        <v>29269377.07</v>
      </c>
    </row>
    <row r="40" spans="1:8">
      <c r="A40" s="425" t="s">
        <v>291</v>
      </c>
      <c r="B40" s="866">
        <v>13711856.960000001</v>
      </c>
      <c r="C40" s="866">
        <v>12966701.43</v>
      </c>
      <c r="D40" s="866">
        <v>19480921.379999999</v>
      </c>
      <c r="E40" s="866">
        <v>29071219.260000002</v>
      </c>
      <c r="F40" s="866">
        <v>41582549.93</v>
      </c>
      <c r="G40" s="866">
        <v>28846031.709999997</v>
      </c>
      <c r="H40" s="943">
        <v>33182538.770000003</v>
      </c>
    </row>
    <row r="41" spans="1:8">
      <c r="A41" s="424" t="s">
        <v>188</v>
      </c>
      <c r="B41" s="865">
        <v>249496222.84000003</v>
      </c>
      <c r="C41" s="865">
        <v>248190816.86000004</v>
      </c>
      <c r="D41" s="865">
        <v>311465289.04000002</v>
      </c>
      <c r="E41" s="865">
        <v>352158884.10999995</v>
      </c>
      <c r="F41" s="865">
        <v>432596232.27999997</v>
      </c>
      <c r="G41" s="865">
        <v>282152195.63</v>
      </c>
      <c r="H41" s="943">
        <v>637091104.25</v>
      </c>
    </row>
    <row r="42" spans="1:8">
      <c r="A42" s="426" t="s">
        <v>563</v>
      </c>
      <c r="B42" s="867">
        <v>170038038.99999997</v>
      </c>
      <c r="C42" s="867">
        <v>163090496.19</v>
      </c>
      <c r="D42" s="867">
        <v>200121626.24000004</v>
      </c>
      <c r="E42" s="867">
        <v>231356561.94999999</v>
      </c>
      <c r="F42" s="867">
        <v>266397610.68000001</v>
      </c>
      <c r="G42" s="867">
        <v>165958411.46000001</v>
      </c>
      <c r="H42" s="944">
        <v>386938149.28000003</v>
      </c>
    </row>
    <row r="43" spans="1:8">
      <c r="A43" s="426" t="s">
        <v>564</v>
      </c>
      <c r="B43" s="867">
        <v>27127585.460000001</v>
      </c>
      <c r="C43" s="867">
        <v>27745578.340000004</v>
      </c>
      <c r="D43" s="867">
        <v>37212761.009999998</v>
      </c>
      <c r="E43" s="867">
        <v>33524256</v>
      </c>
      <c r="F43" s="867">
        <v>42356335.189999998</v>
      </c>
      <c r="G43" s="867">
        <v>37178321.689999998</v>
      </c>
      <c r="H43" s="944">
        <v>81270508.390000001</v>
      </c>
    </row>
    <row r="44" spans="1:8">
      <c r="A44" s="426" t="s">
        <v>565</v>
      </c>
      <c r="B44" s="867">
        <v>20692423.679999996</v>
      </c>
      <c r="C44" s="867">
        <v>19550576.330000002</v>
      </c>
      <c r="D44" s="867">
        <v>24331605.919999998</v>
      </c>
      <c r="E44" s="867">
        <v>27442010.290000003</v>
      </c>
      <c r="F44" s="867">
        <v>31897048.770000003</v>
      </c>
      <c r="G44" s="867">
        <v>34558155.450000003</v>
      </c>
      <c r="H44" s="944">
        <v>50212813.370000005</v>
      </c>
    </row>
    <row r="45" spans="1:8">
      <c r="A45" s="426" t="s">
        <v>566</v>
      </c>
      <c r="B45" s="867">
        <v>8351659.1100000003</v>
      </c>
      <c r="C45" s="867">
        <v>7066270.3100000005</v>
      </c>
      <c r="D45" s="867">
        <v>7873202.46</v>
      </c>
      <c r="E45" s="867">
        <v>5229615.8899999987</v>
      </c>
      <c r="F45" s="867">
        <v>9520846.6300000008</v>
      </c>
      <c r="G45" s="867">
        <v>4952736.2799999993</v>
      </c>
      <c r="H45" s="944">
        <v>22297377.860000003</v>
      </c>
    </row>
    <row r="46" spans="1:8">
      <c r="A46" s="426" t="s">
        <v>567</v>
      </c>
      <c r="B46" s="867">
        <v>0</v>
      </c>
      <c r="C46" s="867">
        <v>0</v>
      </c>
      <c r="D46" s="867">
        <v>0</v>
      </c>
      <c r="E46" s="867">
        <v>0</v>
      </c>
      <c r="F46" s="867">
        <v>0</v>
      </c>
      <c r="G46" s="867">
        <v>0</v>
      </c>
      <c r="H46" s="944">
        <v>0</v>
      </c>
    </row>
    <row r="47" spans="1:8">
      <c r="A47" s="426" t="s">
        <v>568</v>
      </c>
      <c r="B47" s="867">
        <v>5945684.2699999996</v>
      </c>
      <c r="C47" s="867">
        <v>6873449.6099999994</v>
      </c>
      <c r="D47" s="867">
        <v>7258023.9100000001</v>
      </c>
      <c r="E47" s="867">
        <v>8946781.7000000011</v>
      </c>
      <c r="F47" s="867">
        <v>15478961.209999999</v>
      </c>
      <c r="G47" s="867">
        <v>12754698.32</v>
      </c>
      <c r="H47" s="944">
        <v>24685571.449999999</v>
      </c>
    </row>
    <row r="48" spans="1:8">
      <c r="A48" s="426" t="s">
        <v>569</v>
      </c>
      <c r="B48" s="867">
        <v>4551742.21</v>
      </c>
      <c r="C48" s="867">
        <v>2969180</v>
      </c>
      <c r="D48" s="867">
        <v>2306438</v>
      </c>
      <c r="E48" s="867">
        <v>3898805</v>
      </c>
      <c r="F48" s="867">
        <v>5599152</v>
      </c>
      <c r="G48" s="867">
        <v>3689599</v>
      </c>
      <c r="H48" s="944">
        <v>13423368.699999999</v>
      </c>
    </row>
    <row r="49" spans="1:8">
      <c r="A49" s="426" t="s">
        <v>570</v>
      </c>
      <c r="B49" s="867">
        <v>0</v>
      </c>
      <c r="C49" s="867">
        <v>0</v>
      </c>
      <c r="D49" s="867">
        <v>0</v>
      </c>
      <c r="E49" s="867">
        <v>0</v>
      </c>
      <c r="F49" s="867">
        <v>0</v>
      </c>
      <c r="G49" s="867">
        <v>0</v>
      </c>
      <c r="H49" s="944">
        <v>0</v>
      </c>
    </row>
    <row r="50" spans="1:8">
      <c r="A50" s="426" t="s">
        <v>571</v>
      </c>
      <c r="B50" s="867">
        <v>12789089.109999999</v>
      </c>
      <c r="C50" s="867">
        <v>20895266.080000009</v>
      </c>
      <c r="D50" s="867">
        <v>32361631.5</v>
      </c>
      <c r="E50" s="867">
        <v>41760853.279999994</v>
      </c>
      <c r="F50" s="867">
        <v>61346277.799999982</v>
      </c>
      <c r="G50" s="867">
        <v>23060273.430000003</v>
      </c>
      <c r="H50" s="944">
        <v>58263315.199999988</v>
      </c>
    </row>
    <row r="51" spans="1:8">
      <c r="A51" s="424" t="s">
        <v>305</v>
      </c>
      <c r="B51" s="865">
        <v>473562773.38</v>
      </c>
      <c r="C51" s="865">
        <v>553064178.88000011</v>
      </c>
      <c r="D51" s="865">
        <v>555193702.07999992</v>
      </c>
      <c r="E51" s="865">
        <v>702132725.67000008</v>
      </c>
      <c r="F51" s="865">
        <v>926067468.91999996</v>
      </c>
      <c r="G51" s="865">
        <v>899848445.86999989</v>
      </c>
      <c r="H51" s="943">
        <v>1175915497.3599999</v>
      </c>
    </row>
    <row r="52" spans="1:8">
      <c r="A52" s="425" t="s">
        <v>306</v>
      </c>
      <c r="B52" s="866">
        <v>420152993.39999998</v>
      </c>
      <c r="C52" s="866">
        <v>497603967.28000009</v>
      </c>
      <c r="D52" s="866">
        <v>486854750.62</v>
      </c>
      <c r="E52" s="866">
        <v>628209394.81000006</v>
      </c>
      <c r="F52" s="866">
        <v>829992070.18999994</v>
      </c>
      <c r="G52" s="866">
        <v>799985533.67999995</v>
      </c>
      <c r="H52" s="943">
        <v>1028810847.35</v>
      </c>
    </row>
    <row r="53" spans="1:8">
      <c r="A53" s="426" t="s">
        <v>572</v>
      </c>
      <c r="B53" s="867">
        <v>420152993.39999998</v>
      </c>
      <c r="C53" s="867">
        <v>497603967.28000009</v>
      </c>
      <c r="D53" s="867">
        <v>486854750.62</v>
      </c>
      <c r="E53" s="867">
        <v>628209394.81000006</v>
      </c>
      <c r="F53" s="867">
        <v>829992070.18999994</v>
      </c>
      <c r="G53" s="867">
        <v>799985533.67999995</v>
      </c>
      <c r="H53" s="944">
        <v>1028810847.35</v>
      </c>
    </row>
    <row r="54" spans="1:8">
      <c r="A54" s="425" t="s">
        <v>296</v>
      </c>
      <c r="B54" s="866">
        <v>89275</v>
      </c>
      <c r="C54" s="866">
        <v>97880</v>
      </c>
      <c r="D54" s="866">
        <v>150186.09</v>
      </c>
      <c r="E54" s="866">
        <v>220042.89</v>
      </c>
      <c r="F54" s="866">
        <v>163049.15000000002</v>
      </c>
      <c r="G54" s="866">
        <v>233007.15999999997</v>
      </c>
      <c r="H54" s="943">
        <v>575135.73</v>
      </c>
    </row>
    <row r="55" spans="1:8">
      <c r="A55" s="426" t="s">
        <v>573</v>
      </c>
      <c r="B55" s="867">
        <v>0</v>
      </c>
      <c r="C55" s="867">
        <v>0</v>
      </c>
      <c r="D55" s="867">
        <v>0</v>
      </c>
      <c r="E55" s="867">
        <v>0</v>
      </c>
      <c r="F55" s="867">
        <v>0</v>
      </c>
      <c r="G55" s="867">
        <v>0</v>
      </c>
      <c r="H55" s="944">
        <v>0</v>
      </c>
    </row>
    <row r="56" spans="1:8">
      <c r="A56" s="426" t="s">
        <v>574</v>
      </c>
      <c r="B56" s="867">
        <v>0</v>
      </c>
      <c r="C56" s="867">
        <v>0</v>
      </c>
      <c r="D56" s="867">
        <v>0</v>
      </c>
      <c r="E56" s="867">
        <v>0</v>
      </c>
      <c r="F56" s="867">
        <v>0</v>
      </c>
      <c r="G56" s="867">
        <v>0</v>
      </c>
      <c r="H56" s="944">
        <v>0</v>
      </c>
    </row>
    <row r="57" spans="1:8">
      <c r="A57" s="426" t="s">
        <v>575</v>
      </c>
      <c r="B57" s="867">
        <v>0</v>
      </c>
      <c r="C57" s="867">
        <v>0</v>
      </c>
      <c r="D57" s="867">
        <v>0</v>
      </c>
      <c r="E57" s="867">
        <v>0</v>
      </c>
      <c r="F57" s="867">
        <v>0</v>
      </c>
      <c r="G57" s="867">
        <v>0</v>
      </c>
      <c r="H57" s="944">
        <v>0</v>
      </c>
    </row>
    <row r="58" spans="1:8">
      <c r="A58" s="426" t="s">
        <v>576</v>
      </c>
      <c r="B58" s="867">
        <v>0</v>
      </c>
      <c r="C58" s="867">
        <v>0</v>
      </c>
      <c r="D58" s="867">
        <v>0</v>
      </c>
      <c r="E58" s="867">
        <v>0</v>
      </c>
      <c r="F58" s="867">
        <v>0</v>
      </c>
      <c r="G58" s="867">
        <v>0</v>
      </c>
      <c r="H58" s="944">
        <v>0</v>
      </c>
    </row>
    <row r="59" spans="1:8">
      <c r="A59" s="426" t="s">
        <v>577</v>
      </c>
      <c r="B59" s="867">
        <v>0</v>
      </c>
      <c r="C59" s="867">
        <v>0</v>
      </c>
      <c r="D59" s="867">
        <v>0</v>
      </c>
      <c r="E59" s="867">
        <v>0</v>
      </c>
      <c r="F59" s="867">
        <v>0</v>
      </c>
      <c r="G59" s="867">
        <v>0</v>
      </c>
      <c r="H59" s="944">
        <v>0</v>
      </c>
    </row>
    <row r="60" spans="1:8">
      <c r="A60" s="426" t="s">
        <v>578</v>
      </c>
      <c r="B60" s="867">
        <v>89275</v>
      </c>
      <c r="C60" s="867">
        <v>97880</v>
      </c>
      <c r="D60" s="867">
        <v>150186.09</v>
      </c>
      <c r="E60" s="867">
        <v>220042.89</v>
      </c>
      <c r="F60" s="867">
        <v>163049.15000000002</v>
      </c>
      <c r="G60" s="867">
        <v>233007.15999999997</v>
      </c>
      <c r="H60" s="944">
        <v>575135.73</v>
      </c>
    </row>
    <row r="61" spans="1:8">
      <c r="A61" s="426" t="s">
        <v>579</v>
      </c>
      <c r="B61" s="867">
        <v>0</v>
      </c>
      <c r="C61" s="867">
        <v>0</v>
      </c>
      <c r="D61" s="867">
        <v>0</v>
      </c>
      <c r="E61" s="867">
        <v>0</v>
      </c>
      <c r="F61" s="867">
        <v>0</v>
      </c>
      <c r="G61" s="867">
        <v>0</v>
      </c>
      <c r="H61" s="944">
        <v>0</v>
      </c>
    </row>
    <row r="62" spans="1:8">
      <c r="A62" s="426" t="s">
        <v>562</v>
      </c>
      <c r="B62" s="867">
        <v>0</v>
      </c>
      <c r="C62" s="867">
        <v>0</v>
      </c>
      <c r="D62" s="867">
        <v>0</v>
      </c>
      <c r="E62" s="867">
        <v>0</v>
      </c>
      <c r="F62" s="867">
        <v>0</v>
      </c>
      <c r="G62" s="867">
        <v>0</v>
      </c>
      <c r="H62" s="944">
        <v>0</v>
      </c>
    </row>
    <row r="63" spans="1:8">
      <c r="A63" s="425" t="s">
        <v>4</v>
      </c>
      <c r="B63" s="866">
        <v>42203836.190000005</v>
      </c>
      <c r="C63" s="866">
        <v>45810373.660000011</v>
      </c>
      <c r="D63" s="866">
        <v>53518394.859999999</v>
      </c>
      <c r="E63" s="866">
        <v>55777404.5</v>
      </c>
      <c r="F63" s="866">
        <v>71982188.489999995</v>
      </c>
      <c r="G63" s="866">
        <v>78381856.099999994</v>
      </c>
      <c r="H63" s="943">
        <v>133168094.19</v>
      </c>
    </row>
    <row r="64" spans="1:8">
      <c r="A64" s="426" t="s">
        <v>580</v>
      </c>
      <c r="B64" s="867">
        <v>550328.81000000006</v>
      </c>
      <c r="C64" s="867">
        <v>1754184.75</v>
      </c>
      <c r="D64" s="867">
        <v>11298277.539999997</v>
      </c>
      <c r="E64" s="867">
        <v>14719281.249999998</v>
      </c>
      <c r="F64" s="867">
        <v>23622233.84</v>
      </c>
      <c r="G64" s="867">
        <v>48949212.560000002</v>
      </c>
      <c r="H64" s="944">
        <v>75763006.74000001</v>
      </c>
    </row>
    <row r="65" spans="1:8">
      <c r="A65" s="426" t="s">
        <v>581</v>
      </c>
      <c r="B65" s="867">
        <v>1516500</v>
      </c>
      <c r="C65" s="867">
        <v>1268100</v>
      </c>
      <c r="D65" s="867">
        <v>2466300</v>
      </c>
      <c r="E65" s="867">
        <v>3531500</v>
      </c>
      <c r="F65" s="867">
        <v>4787500</v>
      </c>
      <c r="G65" s="867">
        <v>5296900</v>
      </c>
      <c r="H65" s="944">
        <v>9503000</v>
      </c>
    </row>
    <row r="66" spans="1:8">
      <c r="A66" s="426" t="s">
        <v>596</v>
      </c>
      <c r="B66" s="867">
        <v>0</v>
      </c>
      <c r="C66" s="867">
        <v>0</v>
      </c>
      <c r="D66" s="867">
        <v>0</v>
      </c>
      <c r="E66" s="867">
        <v>0</v>
      </c>
      <c r="F66" s="867">
        <v>0</v>
      </c>
      <c r="G66" s="867">
        <v>0</v>
      </c>
      <c r="H66" s="944">
        <v>0</v>
      </c>
    </row>
    <row r="67" spans="1:8">
      <c r="A67" s="426" t="s">
        <v>582</v>
      </c>
      <c r="B67" s="867">
        <v>40134362.450000003</v>
      </c>
      <c r="C67" s="867">
        <v>42788088.910000011</v>
      </c>
      <c r="D67" s="867">
        <v>39753817.32</v>
      </c>
      <c r="E67" s="867">
        <v>37526623.25</v>
      </c>
      <c r="F67" s="867">
        <v>43572421.770000003</v>
      </c>
      <c r="G67" s="867">
        <v>24135743.539999999</v>
      </c>
      <c r="H67" s="944">
        <v>47902063.449999996</v>
      </c>
    </row>
    <row r="68" spans="1:8">
      <c r="A68" s="426" t="s">
        <v>583</v>
      </c>
      <c r="B68" s="867">
        <v>2644.93</v>
      </c>
      <c r="C68" s="867">
        <v>0</v>
      </c>
      <c r="D68" s="867">
        <v>0</v>
      </c>
      <c r="E68" s="867">
        <v>0</v>
      </c>
      <c r="F68" s="867">
        <v>32.880000000000003</v>
      </c>
      <c r="G68" s="867">
        <v>0</v>
      </c>
      <c r="H68" s="944">
        <v>24</v>
      </c>
    </row>
    <row r="69" spans="1:8">
      <c r="A69" s="425" t="s">
        <v>297</v>
      </c>
      <c r="B69" s="866">
        <v>11116668.790000003</v>
      </c>
      <c r="C69" s="867">
        <v>9551957.9399999995</v>
      </c>
      <c r="D69" s="867">
        <v>14670370.509999998</v>
      </c>
      <c r="E69" s="867">
        <v>17925883.469999995</v>
      </c>
      <c r="F69" s="867">
        <v>23930161.090000007</v>
      </c>
      <c r="G69" s="867">
        <v>21248048.93</v>
      </c>
      <c r="H69" s="944">
        <v>13361420.089999998</v>
      </c>
    </row>
    <row r="70" spans="1:8">
      <c r="A70" s="424" t="s">
        <v>298</v>
      </c>
      <c r="B70" s="865">
        <v>0</v>
      </c>
      <c r="C70" s="865">
        <v>0</v>
      </c>
      <c r="D70" s="865">
        <v>0</v>
      </c>
      <c r="E70" s="865">
        <v>0</v>
      </c>
      <c r="F70" s="865">
        <v>0</v>
      </c>
      <c r="G70" s="865">
        <v>0</v>
      </c>
      <c r="H70" s="943">
        <v>0</v>
      </c>
    </row>
    <row r="71" spans="1:8">
      <c r="A71" s="426" t="s">
        <v>584</v>
      </c>
      <c r="B71" s="867">
        <v>0</v>
      </c>
      <c r="C71" s="867">
        <v>0</v>
      </c>
      <c r="D71" s="867">
        <v>0</v>
      </c>
      <c r="E71" s="867">
        <v>0</v>
      </c>
      <c r="F71" s="867">
        <v>0</v>
      </c>
      <c r="G71" s="867">
        <v>0</v>
      </c>
      <c r="H71" s="944">
        <v>0</v>
      </c>
    </row>
    <row r="72" spans="1:8">
      <c r="A72" s="426" t="s">
        <v>562</v>
      </c>
      <c r="B72" s="867">
        <v>0</v>
      </c>
      <c r="C72" s="867">
        <v>0</v>
      </c>
      <c r="D72" s="867">
        <v>0</v>
      </c>
      <c r="E72" s="867">
        <v>0</v>
      </c>
      <c r="F72" s="867">
        <v>0</v>
      </c>
      <c r="G72" s="867">
        <v>0</v>
      </c>
      <c r="H72" s="944">
        <v>0</v>
      </c>
    </row>
    <row r="73" spans="1:8">
      <c r="A73" s="424" t="s">
        <v>299</v>
      </c>
      <c r="B73" s="865">
        <v>0</v>
      </c>
      <c r="C73" s="865">
        <v>227090.62000000005</v>
      </c>
      <c r="D73" s="865">
        <v>1356939.7400000002</v>
      </c>
      <c r="E73" s="865">
        <v>1912961.4299999997</v>
      </c>
      <c r="F73" s="865">
        <v>2498223.7699999996</v>
      </c>
      <c r="G73" s="865">
        <v>3636745.51</v>
      </c>
      <c r="H73" s="943">
        <v>5908585.9300000006</v>
      </c>
    </row>
    <row r="74" spans="1:8">
      <c r="A74" s="426" t="s">
        <v>585</v>
      </c>
      <c r="B74" s="867">
        <v>0</v>
      </c>
      <c r="C74" s="867">
        <v>227090.62000000005</v>
      </c>
      <c r="D74" s="867">
        <v>1356939.7400000002</v>
      </c>
      <c r="E74" s="867">
        <v>1912961.4299999997</v>
      </c>
      <c r="F74" s="867">
        <v>2498223.7699999996</v>
      </c>
      <c r="G74" s="867">
        <v>3636745.51</v>
      </c>
      <c r="H74" s="944">
        <v>5908585.9300000006</v>
      </c>
    </row>
    <row r="75" spans="1:8">
      <c r="A75" s="424" t="s">
        <v>300</v>
      </c>
      <c r="B75" s="865">
        <v>3592818</v>
      </c>
      <c r="C75" s="865">
        <v>3896764</v>
      </c>
      <c r="D75" s="865">
        <v>5618183</v>
      </c>
      <c r="E75" s="865">
        <v>7723325.7699999996</v>
      </c>
      <c r="F75" s="865">
        <v>7670709</v>
      </c>
      <c r="G75" s="865">
        <v>862830</v>
      </c>
      <c r="H75" s="943">
        <v>1124142</v>
      </c>
    </row>
    <row r="76" spans="1:8">
      <c r="A76" s="426" t="s">
        <v>586</v>
      </c>
      <c r="B76" s="867">
        <v>0</v>
      </c>
      <c r="C76" s="867">
        <v>0</v>
      </c>
      <c r="D76" s="867">
        <v>0</v>
      </c>
      <c r="E76" s="867">
        <v>0</v>
      </c>
      <c r="F76" s="867">
        <v>0</v>
      </c>
      <c r="G76" s="867">
        <v>0</v>
      </c>
      <c r="H76" s="944">
        <v>0</v>
      </c>
    </row>
    <row r="77" spans="1:8">
      <c r="A77" s="426" t="s">
        <v>587</v>
      </c>
      <c r="B77" s="867">
        <v>0</v>
      </c>
      <c r="C77" s="867">
        <v>0</v>
      </c>
      <c r="D77" s="867">
        <v>0</v>
      </c>
      <c r="E77" s="867">
        <v>0</v>
      </c>
      <c r="F77" s="867">
        <v>0</v>
      </c>
      <c r="G77" s="867">
        <v>0</v>
      </c>
      <c r="H77" s="944">
        <v>0</v>
      </c>
    </row>
    <row r="78" spans="1:8">
      <c r="A78" s="426" t="s">
        <v>307</v>
      </c>
      <c r="B78" s="867">
        <v>3592818</v>
      </c>
      <c r="C78" s="867">
        <v>3896764</v>
      </c>
      <c r="D78" s="867">
        <v>5618183</v>
      </c>
      <c r="E78" s="867">
        <v>7723325.7699999996</v>
      </c>
      <c r="F78" s="867">
        <v>7670709</v>
      </c>
      <c r="G78" s="867">
        <v>862830</v>
      </c>
      <c r="H78" s="944">
        <v>1124142</v>
      </c>
    </row>
    <row r="79" spans="1:8">
      <c r="A79" s="426" t="s">
        <v>588</v>
      </c>
      <c r="B79" s="867">
        <v>0</v>
      </c>
      <c r="C79" s="867">
        <v>0</v>
      </c>
      <c r="D79" s="867">
        <v>0</v>
      </c>
      <c r="E79" s="867">
        <v>0</v>
      </c>
      <c r="F79" s="867">
        <v>0</v>
      </c>
      <c r="G79" s="867">
        <v>0</v>
      </c>
      <c r="H79" s="944">
        <v>0</v>
      </c>
    </row>
    <row r="80" spans="1:8">
      <c r="A80" s="424" t="s">
        <v>308</v>
      </c>
      <c r="B80" s="865">
        <v>1077680.07</v>
      </c>
      <c r="C80" s="865">
        <v>1363874.35</v>
      </c>
      <c r="D80" s="865">
        <v>2565739.5699999998</v>
      </c>
      <c r="E80" s="865">
        <v>3079921.8499999996</v>
      </c>
      <c r="F80" s="865">
        <v>5608151.2800000003</v>
      </c>
      <c r="G80" s="865">
        <v>9316603.8499999996</v>
      </c>
      <c r="H80" s="943">
        <v>4864441.05</v>
      </c>
    </row>
    <row r="81" spans="1:8">
      <c r="A81" s="426" t="s">
        <v>589</v>
      </c>
      <c r="B81" s="867">
        <v>0</v>
      </c>
      <c r="C81" s="867">
        <v>0</v>
      </c>
      <c r="D81" s="867">
        <v>0</v>
      </c>
      <c r="E81" s="867">
        <v>0</v>
      </c>
      <c r="F81" s="867">
        <v>0</v>
      </c>
      <c r="G81" s="867">
        <v>0</v>
      </c>
      <c r="H81" s="944">
        <v>0</v>
      </c>
    </row>
    <row r="82" spans="1:8">
      <c r="A82" s="426" t="s">
        <v>443</v>
      </c>
      <c r="B82" s="867">
        <v>1041231.7</v>
      </c>
      <c r="C82" s="867">
        <v>1317343.42</v>
      </c>
      <c r="D82" s="867">
        <v>2477691.17</v>
      </c>
      <c r="E82" s="867">
        <v>3037596.3499999996</v>
      </c>
      <c r="F82" s="867">
        <v>5524920.7000000002</v>
      </c>
      <c r="G82" s="867">
        <v>9269192.4699999988</v>
      </c>
      <c r="H82" s="944">
        <v>4754607.1099999994</v>
      </c>
    </row>
    <row r="83" spans="1:8">
      <c r="A83" s="427" t="s">
        <v>590</v>
      </c>
      <c r="B83" s="867">
        <v>17043.05</v>
      </c>
      <c r="C83" s="867">
        <v>33744.109999999993</v>
      </c>
      <c r="D83" s="867">
        <v>37623.689999999995</v>
      </c>
      <c r="E83" s="867">
        <v>39292.759999999995</v>
      </c>
      <c r="F83" s="867">
        <v>57390.680000000008</v>
      </c>
      <c r="G83" s="867">
        <v>34032.319999999992</v>
      </c>
      <c r="H83" s="944">
        <v>72193.240000000005</v>
      </c>
    </row>
    <row r="84" spans="1:8">
      <c r="A84" s="426" t="s">
        <v>591</v>
      </c>
      <c r="B84" s="867">
        <v>0</v>
      </c>
      <c r="C84" s="867">
        <v>0</v>
      </c>
      <c r="D84" s="867">
        <v>0</v>
      </c>
      <c r="E84" s="867">
        <v>0</v>
      </c>
      <c r="F84" s="867">
        <v>0</v>
      </c>
      <c r="G84" s="867">
        <v>0</v>
      </c>
      <c r="H84" s="944">
        <v>0</v>
      </c>
    </row>
    <row r="85" spans="1:8">
      <c r="A85" s="426" t="s">
        <v>592</v>
      </c>
      <c r="B85" s="867">
        <v>19405.319999999996</v>
      </c>
      <c r="C85" s="867">
        <v>12786.820000000002</v>
      </c>
      <c r="D85" s="867">
        <v>50424.709999999992</v>
      </c>
      <c r="E85" s="867">
        <v>3032.74</v>
      </c>
      <c r="F85" s="867">
        <v>25839.9</v>
      </c>
      <c r="G85" s="867">
        <v>13379.060000000001</v>
      </c>
      <c r="H85" s="944">
        <v>37640.700000000004</v>
      </c>
    </row>
    <row r="86" spans="1:8">
      <c r="A86" s="428" t="s">
        <v>124</v>
      </c>
      <c r="B86" s="868">
        <v>1201140364.45</v>
      </c>
      <c r="C86" s="868">
        <v>1491788749.6299999</v>
      </c>
      <c r="D86" s="868">
        <v>1728447981.48</v>
      </c>
      <c r="E86" s="868">
        <v>2029546096.54</v>
      </c>
      <c r="F86" s="868">
        <v>2443064839.23</v>
      </c>
      <c r="G86" s="868">
        <v>1975089105.1299999</v>
      </c>
      <c r="H86" s="945">
        <v>3424643529.0300002</v>
      </c>
    </row>
    <row r="87" spans="1:8">
      <c r="A87" s="265" t="s">
        <v>465</v>
      </c>
    </row>
    <row r="88" spans="1:8">
      <c r="A88" s="266" t="s">
        <v>784</v>
      </c>
    </row>
    <row r="89" spans="1:8">
      <c r="A89" s="469" t="s">
        <v>593</v>
      </c>
      <c r="H89"/>
    </row>
    <row r="90" spans="1:8">
      <c r="H90"/>
    </row>
    <row r="91" spans="1:8">
      <c r="H91"/>
    </row>
  </sheetData>
  <pageMargins left="0.94488188976377963" right="0.43307086614173229" top="0.74803149606299213" bottom="0.74803149606299213" header="0.47244094488188981" footer="0.31496062992125984"/>
  <pageSetup scale="64"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36"/>
  <dimension ref="A1:AA87"/>
  <sheetViews>
    <sheetView showGridLines="0" zoomScaleNormal="100" workbookViewId="0">
      <pane xSplit="1" ySplit="9" topLeftCell="B10" activePane="bottomRight" state="frozen"/>
      <selection pane="topRight" activeCell="B1" sqref="B1"/>
      <selection pane="bottomLeft" activeCell="A10" sqref="A10"/>
      <selection pane="bottomRight" activeCell="M23" sqref="M23"/>
    </sheetView>
  </sheetViews>
  <sheetFormatPr defaultColWidth="11.42578125" defaultRowHeight="12.75"/>
  <cols>
    <col min="1" max="1" width="70.140625" style="255" customWidth="1"/>
    <col min="2" max="14" width="11.85546875" style="255" customWidth="1"/>
    <col min="15" max="15" width="11.42578125" style="255"/>
    <col min="16" max="16" width="29.7109375" style="255" customWidth="1"/>
    <col min="17" max="17" width="17.5703125" style="441" bestFit="1" customWidth="1"/>
    <col min="18" max="16384" width="11.42578125" style="255"/>
  </cols>
  <sheetData>
    <row r="1" spans="1:17" ht="15" customHeight="1">
      <c r="A1" s="422" t="s">
        <v>117</v>
      </c>
      <c r="B1" s="422"/>
      <c r="C1" s="422"/>
      <c r="D1" s="422"/>
      <c r="E1" s="422"/>
      <c r="F1" s="422"/>
      <c r="G1" s="422"/>
      <c r="H1" s="422"/>
      <c r="I1" s="422"/>
      <c r="J1" s="422"/>
      <c r="K1" s="422"/>
      <c r="L1" s="422"/>
      <c r="M1" s="422"/>
      <c r="N1" s="923">
        <v>93</v>
      </c>
    </row>
    <row r="2" spans="1:17" s="208" customFormat="1">
      <c r="A2" s="919"/>
      <c r="B2" s="919"/>
      <c r="C2" s="919"/>
      <c r="D2" s="919"/>
      <c r="E2" s="919"/>
      <c r="F2" s="919"/>
      <c r="G2" s="919"/>
      <c r="H2" s="919"/>
      <c r="I2" s="919"/>
      <c r="J2" s="919"/>
      <c r="K2" s="919"/>
      <c r="L2" s="919"/>
      <c r="M2" s="919"/>
      <c r="N2" s="919"/>
      <c r="Q2" s="921"/>
    </row>
    <row r="6" spans="1:17" s="363" customFormat="1" ht="15" customHeight="1">
      <c r="A6" s="361" t="s">
        <v>759</v>
      </c>
      <c r="Q6" s="494"/>
    </row>
    <row r="7" spans="1:17" s="363" customFormat="1" ht="15" customHeight="1">
      <c r="A7" s="361" t="s">
        <v>787</v>
      </c>
      <c r="Q7" s="494"/>
    </row>
    <row r="8" spans="1:17" s="363" customFormat="1" ht="15" customHeight="1">
      <c r="A8" s="363" t="s">
        <v>185</v>
      </c>
      <c r="Q8" s="494"/>
    </row>
    <row r="9" spans="1:17" s="363" customFormat="1" ht="15" customHeight="1">
      <c r="A9" s="422" t="s">
        <v>617</v>
      </c>
      <c r="B9" s="875" t="s">
        <v>190</v>
      </c>
      <c r="C9" s="875" t="s">
        <v>156</v>
      </c>
      <c r="D9" s="875" t="s">
        <v>157</v>
      </c>
      <c r="E9" s="875" t="s">
        <v>158</v>
      </c>
      <c r="F9" s="875" t="s">
        <v>159</v>
      </c>
      <c r="G9" s="875" t="s">
        <v>160</v>
      </c>
      <c r="H9" s="875" t="s">
        <v>161</v>
      </c>
      <c r="I9" s="875" t="s">
        <v>162</v>
      </c>
      <c r="J9" s="875" t="s">
        <v>163</v>
      </c>
      <c r="K9" s="875" t="s">
        <v>164</v>
      </c>
      <c r="L9" s="875" t="s">
        <v>165</v>
      </c>
      <c r="M9" s="875" t="s">
        <v>166</v>
      </c>
      <c r="N9" s="875" t="s">
        <v>77</v>
      </c>
      <c r="Q9" s="494"/>
    </row>
    <row r="10" spans="1:17" s="363" customFormat="1" ht="15" customHeight="1">
      <c r="A10" s="424" t="s">
        <v>186</v>
      </c>
      <c r="B10" s="865">
        <v>236946426.27999997</v>
      </c>
      <c r="C10" s="865">
        <v>128816861.19000001</v>
      </c>
      <c r="D10" s="865">
        <v>174359696.68999997</v>
      </c>
      <c r="E10" s="865">
        <v>346678975.51999998</v>
      </c>
      <c r="F10" s="865">
        <v>176059319.07000002</v>
      </c>
      <c r="G10" s="865">
        <v>436688525.88</v>
      </c>
      <c r="H10" s="865">
        <v>291443949.81</v>
      </c>
      <c r="I10" s="865">
        <v>222885841.39000002</v>
      </c>
      <c r="J10" s="865">
        <v>177540266.32999998</v>
      </c>
      <c r="K10" s="865">
        <v>230769711.65999994</v>
      </c>
      <c r="L10" s="865">
        <v>228765040.67000002</v>
      </c>
      <c r="M10" s="865">
        <v>182139860.15000001</v>
      </c>
      <c r="N10" s="865">
        <v>2833094474.6400003</v>
      </c>
      <c r="O10" s="608"/>
      <c r="P10" s="608"/>
      <c r="Q10" s="494"/>
    </row>
    <row r="11" spans="1:17" s="363" customFormat="1" ht="15" customHeight="1">
      <c r="A11" s="425" t="s">
        <v>303</v>
      </c>
      <c r="B11" s="866">
        <v>61521127.239999987</v>
      </c>
      <c r="C11" s="866">
        <v>52043960.380000003</v>
      </c>
      <c r="D11" s="866">
        <v>67332051.289999992</v>
      </c>
      <c r="E11" s="866">
        <v>56562033.349999987</v>
      </c>
      <c r="F11" s="866">
        <v>68512540.730000004</v>
      </c>
      <c r="G11" s="866">
        <v>68893140.010000005</v>
      </c>
      <c r="H11" s="866">
        <v>56938805.319999993</v>
      </c>
      <c r="I11" s="866">
        <v>65709509.480000004</v>
      </c>
      <c r="J11" s="866">
        <v>63133016.899999991</v>
      </c>
      <c r="K11" s="866">
        <v>60939083.57</v>
      </c>
      <c r="L11" s="866">
        <v>53649325.909999996</v>
      </c>
      <c r="M11" s="866">
        <v>65192366.979999997</v>
      </c>
      <c r="N11" s="866">
        <v>740426961.15999997</v>
      </c>
      <c r="O11" s="246"/>
      <c r="P11" s="608"/>
      <c r="Q11" s="494"/>
    </row>
    <row r="12" spans="1:17" s="363" customFormat="1" ht="15" customHeight="1">
      <c r="A12" s="426" t="s">
        <v>539</v>
      </c>
      <c r="B12" s="867">
        <v>6176103.7199999997</v>
      </c>
      <c r="C12" s="867">
        <v>7862637.6200000001</v>
      </c>
      <c r="D12" s="867">
        <v>30052563.489999998</v>
      </c>
      <c r="E12" s="867">
        <v>12583856.33</v>
      </c>
      <c r="F12" s="867">
        <v>15166257.140000001</v>
      </c>
      <c r="G12" s="867">
        <v>22663274.25</v>
      </c>
      <c r="H12" s="867">
        <v>16598076.109999999</v>
      </c>
      <c r="I12" s="867">
        <v>11738703.390000001</v>
      </c>
      <c r="J12" s="867">
        <v>13244848.48</v>
      </c>
      <c r="K12" s="867">
        <v>8063983.6299999999</v>
      </c>
      <c r="L12" s="867">
        <v>3733777.88</v>
      </c>
      <c r="M12" s="867">
        <v>10495642.35</v>
      </c>
      <c r="N12" s="867">
        <v>158379724.38999999</v>
      </c>
      <c r="O12" s="608"/>
      <c r="P12" s="608"/>
      <c r="Q12" s="494"/>
    </row>
    <row r="13" spans="1:17" s="363" customFormat="1" ht="15" customHeight="1">
      <c r="A13" s="426" t="s">
        <v>540</v>
      </c>
      <c r="B13" s="867">
        <v>50719351.579999998</v>
      </c>
      <c r="C13" s="867">
        <v>40624593.060000002</v>
      </c>
      <c r="D13" s="867">
        <v>32904493.73</v>
      </c>
      <c r="E13" s="867">
        <v>38557177.439999998</v>
      </c>
      <c r="F13" s="867">
        <v>47057709.93</v>
      </c>
      <c r="G13" s="867">
        <v>40678244.100000001</v>
      </c>
      <c r="H13" s="867">
        <v>34938384.219999999</v>
      </c>
      <c r="I13" s="867">
        <v>47475031.600000001</v>
      </c>
      <c r="J13" s="867">
        <v>43344929.729999997</v>
      </c>
      <c r="K13" s="867">
        <v>46420576.920000002</v>
      </c>
      <c r="L13" s="867">
        <v>42761806.229999997</v>
      </c>
      <c r="M13" s="867">
        <v>47761817.82</v>
      </c>
      <c r="N13" s="867">
        <v>513244116.36000007</v>
      </c>
      <c r="O13" s="608"/>
      <c r="P13" s="608"/>
      <c r="Q13" s="494"/>
    </row>
    <row r="14" spans="1:17" s="363" customFormat="1" ht="15" customHeight="1">
      <c r="A14" s="426" t="s">
        <v>541</v>
      </c>
      <c r="B14" s="867">
        <v>2985105.11</v>
      </c>
      <c r="C14" s="867">
        <v>2042606.56</v>
      </c>
      <c r="D14" s="867">
        <v>2868797.69</v>
      </c>
      <c r="E14" s="867">
        <v>3637392.94</v>
      </c>
      <c r="F14" s="867">
        <v>3611899.75</v>
      </c>
      <c r="G14" s="867">
        <v>3915364.16</v>
      </c>
      <c r="H14" s="867">
        <v>3745973.26</v>
      </c>
      <c r="I14" s="867">
        <v>4495943.9800000004</v>
      </c>
      <c r="J14" s="867">
        <v>4417063.83</v>
      </c>
      <c r="K14" s="867">
        <v>3553777.12</v>
      </c>
      <c r="L14" s="867">
        <v>5264879.24</v>
      </c>
      <c r="M14" s="867">
        <v>4998871.08</v>
      </c>
      <c r="N14" s="867">
        <v>45537674.719999999</v>
      </c>
      <c r="O14" s="608"/>
      <c r="P14" s="608"/>
      <c r="Q14" s="494"/>
    </row>
    <row r="15" spans="1:17" s="363" customFormat="1" ht="15" customHeight="1">
      <c r="A15" s="426" t="s">
        <v>542</v>
      </c>
      <c r="B15" s="867">
        <v>41806.050000000003</v>
      </c>
      <c r="C15" s="867">
        <v>2496.42</v>
      </c>
      <c r="D15" s="867">
        <v>0</v>
      </c>
      <c r="E15" s="867">
        <v>350500</v>
      </c>
      <c r="F15" s="867">
        <v>14422.67</v>
      </c>
      <c r="G15" s="867">
        <v>20355.25</v>
      </c>
      <c r="H15" s="867">
        <v>18081.900000000001</v>
      </c>
      <c r="I15" s="867">
        <v>18227.38</v>
      </c>
      <c r="J15" s="867">
        <v>31592.49</v>
      </c>
      <c r="K15" s="867">
        <v>46659.67</v>
      </c>
      <c r="L15" s="867">
        <v>46307.76</v>
      </c>
      <c r="M15" s="867">
        <v>122949.6</v>
      </c>
      <c r="N15" s="867">
        <v>713399.19</v>
      </c>
      <c r="O15" s="608"/>
      <c r="P15" s="608"/>
      <c r="Q15" s="494"/>
    </row>
    <row r="16" spans="1:17" s="363" customFormat="1" ht="15" customHeight="1">
      <c r="A16" s="426" t="s">
        <v>543</v>
      </c>
      <c r="B16" s="867">
        <v>698212.61</v>
      </c>
      <c r="C16" s="867">
        <v>796096.5</v>
      </c>
      <c r="D16" s="867">
        <v>711022.88</v>
      </c>
      <c r="E16" s="867">
        <v>691446.73</v>
      </c>
      <c r="F16" s="867">
        <v>937990.01</v>
      </c>
      <c r="G16" s="867">
        <v>827641.1</v>
      </c>
      <c r="H16" s="867">
        <v>830886.29</v>
      </c>
      <c r="I16" s="867">
        <v>827305.77</v>
      </c>
      <c r="J16" s="867">
        <v>845622.91</v>
      </c>
      <c r="K16" s="867">
        <v>1315549.6299999999</v>
      </c>
      <c r="L16" s="867">
        <v>1001241.92</v>
      </c>
      <c r="M16" s="867">
        <v>863405.78</v>
      </c>
      <c r="N16" s="867">
        <v>10346422.129999999</v>
      </c>
      <c r="O16" s="608"/>
      <c r="P16" s="608"/>
      <c r="Q16" s="494"/>
    </row>
    <row r="17" spans="1:27" s="363" customFormat="1" ht="15" customHeight="1">
      <c r="A17" s="426" t="s">
        <v>544</v>
      </c>
      <c r="B17" s="867">
        <v>799883.44</v>
      </c>
      <c r="C17" s="867">
        <v>642845.75</v>
      </c>
      <c r="D17" s="867">
        <v>702756.06</v>
      </c>
      <c r="E17" s="867">
        <v>643135.43000000005</v>
      </c>
      <c r="F17" s="867">
        <v>1658801</v>
      </c>
      <c r="G17" s="867">
        <v>708961.37</v>
      </c>
      <c r="H17" s="867">
        <v>578126.89</v>
      </c>
      <c r="I17" s="867">
        <v>1031186.2</v>
      </c>
      <c r="J17" s="867">
        <v>1172009.68</v>
      </c>
      <c r="K17" s="867">
        <v>1380290.73</v>
      </c>
      <c r="L17" s="867">
        <v>674766.83</v>
      </c>
      <c r="M17" s="867">
        <v>835649.73</v>
      </c>
      <c r="N17" s="867">
        <v>10828413.109999999</v>
      </c>
      <c r="O17" s="608"/>
      <c r="P17" s="608"/>
      <c r="Q17" s="494"/>
    </row>
    <row r="18" spans="1:27" s="363" customFormat="1" ht="15" customHeight="1">
      <c r="A18" s="426" t="s">
        <v>545</v>
      </c>
      <c r="B18" s="867">
        <v>100664.73000000001</v>
      </c>
      <c r="C18" s="867">
        <v>72684.47</v>
      </c>
      <c r="D18" s="867">
        <v>92417.44</v>
      </c>
      <c r="E18" s="867">
        <v>98524.479999999996</v>
      </c>
      <c r="F18" s="867">
        <v>65460.229999999996</v>
      </c>
      <c r="G18" s="867">
        <v>79299.78</v>
      </c>
      <c r="H18" s="867">
        <v>229276.65</v>
      </c>
      <c r="I18" s="867">
        <v>123111.16</v>
      </c>
      <c r="J18" s="867">
        <v>76949.78</v>
      </c>
      <c r="K18" s="867">
        <v>158245.87</v>
      </c>
      <c r="L18" s="867">
        <v>166546.04999999999</v>
      </c>
      <c r="M18" s="867">
        <v>114030.62000000001</v>
      </c>
      <c r="N18" s="867">
        <v>1377211.2600000002</v>
      </c>
      <c r="O18" s="608"/>
      <c r="P18" s="608"/>
      <c r="Q18" s="494"/>
    </row>
    <row r="19" spans="1:27" s="363" customFormat="1" ht="15" customHeight="1">
      <c r="A19" s="425" t="s">
        <v>294</v>
      </c>
      <c r="B19" s="866">
        <v>148264078.78</v>
      </c>
      <c r="C19" s="866">
        <v>59546515.960000008</v>
      </c>
      <c r="D19" s="866">
        <v>80802996.949999988</v>
      </c>
      <c r="E19" s="866">
        <v>272942404.06</v>
      </c>
      <c r="F19" s="866">
        <v>90831075.390000001</v>
      </c>
      <c r="G19" s="866">
        <v>127262565.52000001</v>
      </c>
      <c r="H19" s="866">
        <v>208839512.80999997</v>
      </c>
      <c r="I19" s="866">
        <v>122471647.73</v>
      </c>
      <c r="J19" s="866">
        <v>98416898.209999993</v>
      </c>
      <c r="K19" s="866">
        <v>140817149.21999994</v>
      </c>
      <c r="L19" s="866">
        <v>103062960.46000001</v>
      </c>
      <c r="M19" s="866">
        <v>98594168.409999996</v>
      </c>
      <c r="N19" s="866">
        <v>1551851973.5</v>
      </c>
      <c r="O19" s="608"/>
      <c r="P19" s="608"/>
      <c r="Q19" s="494"/>
    </row>
    <row r="20" spans="1:27" s="363" customFormat="1" ht="15" customHeight="1">
      <c r="A20" s="426" t="s">
        <v>546</v>
      </c>
      <c r="B20" s="867">
        <v>146954447.97999999</v>
      </c>
      <c r="C20" s="867">
        <v>58499660.640000001</v>
      </c>
      <c r="D20" s="867">
        <v>78932407.689999998</v>
      </c>
      <c r="E20" s="867">
        <v>271613913.95999998</v>
      </c>
      <c r="F20" s="867">
        <v>89683363.579999998</v>
      </c>
      <c r="G20" s="867">
        <v>125329018.92</v>
      </c>
      <c r="H20" s="867">
        <v>206648426.41999999</v>
      </c>
      <c r="I20" s="867">
        <v>120731643.15000001</v>
      </c>
      <c r="J20" s="867">
        <v>96453793.549999997</v>
      </c>
      <c r="K20" s="867">
        <v>139211766.13999999</v>
      </c>
      <c r="L20" s="867">
        <v>101166039.2</v>
      </c>
      <c r="M20" s="867">
        <v>97175376.920000002</v>
      </c>
      <c r="N20" s="867">
        <v>1532399858.1499999</v>
      </c>
      <c r="O20" s="608"/>
      <c r="P20" s="608"/>
      <c r="Q20" s="452"/>
      <c r="R20" s="608"/>
      <c r="S20" s="608"/>
      <c r="T20" s="608"/>
      <c r="U20" s="608"/>
      <c r="V20" s="608"/>
      <c r="W20" s="608"/>
      <c r="X20" s="608"/>
      <c r="Y20" s="608"/>
      <c r="Z20" s="608"/>
      <c r="AA20" s="608"/>
    </row>
    <row r="21" spans="1:27" s="363" customFormat="1" ht="15" customHeight="1">
      <c r="A21" s="426" t="s">
        <v>547</v>
      </c>
      <c r="B21" s="867">
        <v>0</v>
      </c>
      <c r="C21" s="867">
        <v>0</v>
      </c>
      <c r="D21" s="867">
        <v>0</v>
      </c>
      <c r="E21" s="867">
        <v>0</v>
      </c>
      <c r="F21" s="867">
        <v>0</v>
      </c>
      <c r="G21" s="867">
        <v>0</v>
      </c>
      <c r="H21" s="867">
        <v>0</v>
      </c>
      <c r="I21" s="867">
        <v>0</v>
      </c>
      <c r="J21" s="867">
        <v>0</v>
      </c>
      <c r="K21" s="867">
        <v>0</v>
      </c>
      <c r="L21" s="867">
        <v>0</v>
      </c>
      <c r="M21" s="867">
        <v>0</v>
      </c>
      <c r="N21" s="867">
        <v>0</v>
      </c>
      <c r="O21" s="608"/>
      <c r="P21" s="608"/>
      <c r="Q21" s="494"/>
    </row>
    <row r="22" spans="1:27" s="363" customFormat="1" ht="15" customHeight="1">
      <c r="A22" s="426" t="s">
        <v>548</v>
      </c>
      <c r="B22" s="867">
        <v>0</v>
      </c>
      <c r="C22" s="867">
        <v>0</v>
      </c>
      <c r="D22" s="867">
        <v>0</v>
      </c>
      <c r="E22" s="867">
        <v>0</v>
      </c>
      <c r="F22" s="867">
        <v>0</v>
      </c>
      <c r="G22" s="867">
        <v>0</v>
      </c>
      <c r="H22" s="867">
        <v>0</v>
      </c>
      <c r="I22" s="867">
        <v>0</v>
      </c>
      <c r="J22" s="867">
        <v>0</v>
      </c>
      <c r="K22" s="867">
        <v>0</v>
      </c>
      <c r="L22" s="867">
        <v>0</v>
      </c>
      <c r="M22" s="867">
        <v>0</v>
      </c>
      <c r="N22" s="867">
        <v>0</v>
      </c>
      <c r="O22" s="608"/>
      <c r="P22" s="608"/>
      <c r="Q22" s="494"/>
    </row>
    <row r="23" spans="1:27" s="363" customFormat="1" ht="15" customHeight="1">
      <c r="A23" s="426" t="s">
        <v>549</v>
      </c>
      <c r="B23" s="867">
        <v>1307032.2</v>
      </c>
      <c r="C23" s="867">
        <v>1036869.64</v>
      </c>
      <c r="D23" s="867">
        <v>1868255.74</v>
      </c>
      <c r="E23" s="867">
        <v>1328490.1000000001</v>
      </c>
      <c r="F23" s="867">
        <v>1147711.81</v>
      </c>
      <c r="G23" s="867">
        <v>1862149.87</v>
      </c>
      <c r="H23" s="867">
        <v>2183261.89</v>
      </c>
      <c r="I23" s="867">
        <v>1739838.46</v>
      </c>
      <c r="J23" s="867">
        <v>1963104.66</v>
      </c>
      <c r="K23" s="867">
        <v>1566826.07</v>
      </c>
      <c r="L23" s="867">
        <v>1896690.22</v>
      </c>
      <c r="M23" s="867">
        <v>1418791.49</v>
      </c>
      <c r="N23" s="867">
        <v>19319022.149999999</v>
      </c>
      <c r="O23" s="608"/>
      <c r="P23" s="608"/>
      <c r="Q23" s="494"/>
    </row>
    <row r="24" spans="1:27" s="363" customFormat="1" ht="15" customHeight="1">
      <c r="A24" s="426" t="s">
        <v>550</v>
      </c>
      <c r="B24" s="867">
        <v>0</v>
      </c>
      <c r="C24" s="867">
        <v>0</v>
      </c>
      <c r="D24" s="867">
        <v>0</v>
      </c>
      <c r="E24" s="867">
        <v>0</v>
      </c>
      <c r="F24" s="867">
        <v>0</v>
      </c>
      <c r="G24" s="867">
        <v>0</v>
      </c>
      <c r="H24" s="867">
        <v>0</v>
      </c>
      <c r="I24" s="867">
        <v>0</v>
      </c>
      <c r="J24" s="867">
        <v>0</v>
      </c>
      <c r="K24" s="867">
        <v>0</v>
      </c>
      <c r="L24" s="867">
        <v>0</v>
      </c>
      <c r="M24" s="867">
        <v>0</v>
      </c>
      <c r="N24" s="867">
        <v>0</v>
      </c>
      <c r="O24" s="608"/>
      <c r="P24" s="608"/>
      <c r="Q24" s="494"/>
    </row>
    <row r="25" spans="1:27" s="363" customFormat="1" ht="15" customHeight="1">
      <c r="A25" s="426" t="s">
        <v>551</v>
      </c>
      <c r="B25" s="867">
        <v>0</v>
      </c>
      <c r="C25" s="867">
        <v>0</v>
      </c>
      <c r="D25" s="867">
        <v>0</v>
      </c>
      <c r="E25" s="867">
        <v>0</v>
      </c>
      <c r="F25" s="867">
        <v>0</v>
      </c>
      <c r="G25" s="867">
        <v>0</v>
      </c>
      <c r="H25" s="867">
        <v>0</v>
      </c>
      <c r="I25" s="867">
        <v>0</v>
      </c>
      <c r="J25" s="867">
        <v>0</v>
      </c>
      <c r="K25" s="867">
        <v>0</v>
      </c>
      <c r="L25" s="867">
        <v>0</v>
      </c>
      <c r="M25" s="867">
        <v>0</v>
      </c>
      <c r="N25" s="867">
        <v>0</v>
      </c>
      <c r="O25" s="608"/>
      <c r="P25" s="608"/>
      <c r="Q25" s="494"/>
    </row>
    <row r="26" spans="1:27" s="363" customFormat="1" ht="15" customHeight="1">
      <c r="A26" s="426" t="s">
        <v>552</v>
      </c>
      <c r="B26" s="867">
        <v>169.3</v>
      </c>
      <c r="C26" s="867">
        <v>4992.84</v>
      </c>
      <c r="D26" s="867">
        <v>2333.52</v>
      </c>
      <c r="E26" s="867">
        <v>0</v>
      </c>
      <c r="F26" s="867">
        <v>0</v>
      </c>
      <c r="G26" s="867">
        <v>68488.76999999999</v>
      </c>
      <c r="H26" s="867">
        <v>5324.5</v>
      </c>
      <c r="I26" s="867">
        <v>83.06</v>
      </c>
      <c r="J26" s="867">
        <v>0</v>
      </c>
      <c r="K26" s="867">
        <v>20237.669999999998</v>
      </c>
      <c r="L26" s="867">
        <v>115.52</v>
      </c>
      <c r="M26" s="867">
        <v>0</v>
      </c>
      <c r="N26" s="867">
        <v>101745.18</v>
      </c>
      <c r="O26" s="608"/>
      <c r="P26" s="608"/>
      <c r="Q26" s="494"/>
    </row>
    <row r="27" spans="1:27" s="363" customFormat="1" ht="15" customHeight="1">
      <c r="A27" s="426" t="s">
        <v>553</v>
      </c>
      <c r="B27" s="867">
        <v>84.65</v>
      </c>
      <c r="C27" s="867">
        <v>2496.42</v>
      </c>
      <c r="D27" s="867">
        <v>0</v>
      </c>
      <c r="E27" s="867">
        <v>0</v>
      </c>
      <c r="F27" s="867">
        <v>0</v>
      </c>
      <c r="G27" s="867">
        <v>2078.98</v>
      </c>
      <c r="H27" s="867">
        <v>0</v>
      </c>
      <c r="I27" s="867">
        <v>41.53</v>
      </c>
      <c r="J27" s="867">
        <v>0</v>
      </c>
      <c r="K27" s="867">
        <v>9159.67</v>
      </c>
      <c r="L27" s="867">
        <v>57.76</v>
      </c>
      <c r="M27" s="867">
        <v>0</v>
      </c>
      <c r="N27" s="867">
        <v>13919.01</v>
      </c>
      <c r="O27" s="608"/>
      <c r="P27" s="608"/>
      <c r="Q27" s="494"/>
    </row>
    <row r="28" spans="1:27" s="363" customFormat="1" ht="15" customHeight="1">
      <c r="A28" s="426" t="s">
        <v>554</v>
      </c>
      <c r="B28" s="867">
        <v>2344.65</v>
      </c>
      <c r="C28" s="867">
        <v>2496.42</v>
      </c>
      <c r="D28" s="867">
        <v>0</v>
      </c>
      <c r="E28" s="867">
        <v>0</v>
      </c>
      <c r="F28" s="867">
        <v>0</v>
      </c>
      <c r="G28" s="867">
        <v>828.98</v>
      </c>
      <c r="H28" s="867">
        <v>2500</v>
      </c>
      <c r="I28" s="867">
        <v>41.53</v>
      </c>
      <c r="J28" s="867">
        <v>0</v>
      </c>
      <c r="K28" s="867">
        <v>9159.67</v>
      </c>
      <c r="L28" s="867">
        <v>57.76</v>
      </c>
      <c r="M28" s="867">
        <v>0</v>
      </c>
      <c r="N28" s="867">
        <v>17429.009999999998</v>
      </c>
      <c r="O28" s="608"/>
      <c r="P28" s="608"/>
      <c r="Q28" s="494"/>
    </row>
    <row r="29" spans="1:27" s="363" customFormat="1" ht="15" customHeight="1">
      <c r="A29" s="425" t="s">
        <v>293</v>
      </c>
      <c r="B29" s="866">
        <v>21065352.850000001</v>
      </c>
      <c r="C29" s="866">
        <v>15132464.419999998</v>
      </c>
      <c r="D29" s="866">
        <v>22940921.669999998</v>
      </c>
      <c r="E29" s="866">
        <v>14731757.859999998</v>
      </c>
      <c r="F29" s="866">
        <v>12811420.49</v>
      </c>
      <c r="G29" s="866">
        <v>236124028.77999997</v>
      </c>
      <c r="H29" s="866">
        <v>21047740.890000001</v>
      </c>
      <c r="I29" s="866">
        <v>30636019.960000001</v>
      </c>
      <c r="J29" s="866">
        <v>12628307.759999998</v>
      </c>
      <c r="K29" s="866">
        <v>25238055.989999998</v>
      </c>
      <c r="L29" s="866">
        <v>68853695.11999999</v>
      </c>
      <c r="M29" s="866">
        <v>15330741.049999997</v>
      </c>
      <c r="N29" s="866">
        <v>496540506.83999991</v>
      </c>
      <c r="O29" s="608"/>
      <c r="P29" s="608"/>
      <c r="Q29" s="494"/>
    </row>
    <row r="30" spans="1:27" s="363" customFormat="1" ht="15" customHeight="1">
      <c r="A30" s="426" t="s">
        <v>555</v>
      </c>
      <c r="B30" s="867">
        <v>1205314.1000000001</v>
      </c>
      <c r="C30" s="867">
        <v>916142.86</v>
      </c>
      <c r="D30" s="867">
        <v>2603239.09</v>
      </c>
      <c r="E30" s="867">
        <v>3418475.65</v>
      </c>
      <c r="F30" s="867">
        <v>371088.07</v>
      </c>
      <c r="G30" s="867">
        <v>741095</v>
      </c>
      <c r="H30" s="867">
        <v>10240660.460000001</v>
      </c>
      <c r="I30" s="867">
        <v>3342848.71</v>
      </c>
      <c r="J30" s="867">
        <v>4871764.17</v>
      </c>
      <c r="K30" s="867">
        <v>5215705.0999999996</v>
      </c>
      <c r="L30" s="867">
        <v>1227780.03</v>
      </c>
      <c r="M30" s="867">
        <v>4048865.79</v>
      </c>
      <c r="N30" s="867">
        <v>38202979.030000001</v>
      </c>
      <c r="O30" s="608"/>
      <c r="P30" s="608"/>
      <c r="Q30" s="494"/>
    </row>
    <row r="31" spans="1:27" s="363" customFormat="1" ht="15" customHeight="1">
      <c r="A31" s="426" t="s">
        <v>556</v>
      </c>
      <c r="B31" s="867">
        <v>37775.040000000001</v>
      </c>
      <c r="C31" s="867">
        <v>222200.46</v>
      </c>
      <c r="D31" s="867">
        <v>29912.2</v>
      </c>
      <c r="E31" s="867">
        <v>210865.19</v>
      </c>
      <c r="F31" s="867">
        <v>35739.760000000002</v>
      </c>
      <c r="G31" s="867">
        <v>37243.279999999999</v>
      </c>
      <c r="H31" s="867">
        <v>101611.52</v>
      </c>
      <c r="I31" s="867">
        <v>27748.720000000001</v>
      </c>
      <c r="J31" s="867">
        <v>65930.33</v>
      </c>
      <c r="K31" s="867">
        <v>27528.32</v>
      </c>
      <c r="L31" s="867">
        <v>14349.09</v>
      </c>
      <c r="M31" s="867">
        <v>1150963.3700000001</v>
      </c>
      <c r="N31" s="867">
        <v>1961867.28</v>
      </c>
      <c r="O31" s="608"/>
      <c r="P31" s="608"/>
      <c r="Q31" s="494"/>
    </row>
    <row r="32" spans="1:27" s="195" customFormat="1" ht="15" customHeight="1">
      <c r="A32" s="426" t="s">
        <v>557</v>
      </c>
      <c r="B32" s="867">
        <v>1605725.05</v>
      </c>
      <c r="C32" s="867">
        <v>456886.79</v>
      </c>
      <c r="D32" s="867">
        <v>8303172.7599999998</v>
      </c>
      <c r="E32" s="867">
        <v>3186520.49</v>
      </c>
      <c r="F32" s="867">
        <v>4539956.87</v>
      </c>
      <c r="G32" s="867">
        <v>222832373.34999999</v>
      </c>
      <c r="H32" s="867">
        <v>1529503.01</v>
      </c>
      <c r="I32" s="867">
        <v>5442192.4199999999</v>
      </c>
      <c r="J32" s="867">
        <v>1933903.55</v>
      </c>
      <c r="K32" s="867">
        <v>3238277.9</v>
      </c>
      <c r="L32" s="867">
        <v>61387091.859999999</v>
      </c>
      <c r="M32" s="867">
        <v>3783115.53</v>
      </c>
      <c r="N32" s="867">
        <v>318238719.57999998</v>
      </c>
      <c r="O32" s="608"/>
      <c r="P32" s="608"/>
      <c r="Q32" s="452"/>
    </row>
    <row r="33" spans="1:26" s="363" customFormat="1" ht="15" customHeight="1">
      <c r="A33" s="426" t="s">
        <v>558</v>
      </c>
      <c r="B33" s="867">
        <v>398611.53</v>
      </c>
      <c r="C33" s="867">
        <v>282413.34000000003</v>
      </c>
      <c r="D33" s="867">
        <v>444865.26</v>
      </c>
      <c r="E33" s="867">
        <v>447057.58999999997</v>
      </c>
      <c r="F33" s="867">
        <v>937763.33000000007</v>
      </c>
      <c r="G33" s="867">
        <v>368315.07</v>
      </c>
      <c r="H33" s="867">
        <v>451015.28</v>
      </c>
      <c r="I33" s="867">
        <v>392534.8</v>
      </c>
      <c r="J33" s="867">
        <v>335574.73</v>
      </c>
      <c r="K33" s="867">
        <v>566987.66999999993</v>
      </c>
      <c r="L33" s="867">
        <v>296453.29000000004</v>
      </c>
      <c r="M33" s="867">
        <v>297579.58</v>
      </c>
      <c r="N33" s="867">
        <v>5219171.47</v>
      </c>
      <c r="O33" s="608"/>
      <c r="P33" s="608"/>
      <c r="Q33" s="494"/>
    </row>
    <row r="34" spans="1:26" s="363" customFormat="1" ht="15" customHeight="1">
      <c r="A34" s="426" t="s">
        <v>559</v>
      </c>
      <c r="B34" s="867">
        <v>88959</v>
      </c>
      <c r="C34" s="867">
        <v>79178</v>
      </c>
      <c r="D34" s="867">
        <v>81735.600000000006</v>
      </c>
      <c r="E34" s="867">
        <v>81735.600000000006</v>
      </c>
      <c r="F34" s="867">
        <v>253794</v>
      </c>
      <c r="G34" s="867">
        <v>331112</v>
      </c>
      <c r="H34" s="867">
        <v>282470.40000000002</v>
      </c>
      <c r="I34" s="867">
        <v>283519.2</v>
      </c>
      <c r="J34" s="867">
        <v>81735.600000000006</v>
      </c>
      <c r="K34" s="867">
        <v>283519.2</v>
      </c>
      <c r="L34" s="867">
        <v>283519.2</v>
      </c>
      <c r="M34" s="867">
        <v>283519.2</v>
      </c>
      <c r="N34" s="867">
        <v>2414797.0000000005</v>
      </c>
      <c r="O34" s="608"/>
      <c r="P34" s="608"/>
      <c r="Q34" s="494"/>
    </row>
    <row r="35" spans="1:26" s="363" customFormat="1" ht="15" customHeight="1">
      <c r="A35" s="426" t="s">
        <v>560</v>
      </c>
      <c r="B35" s="867">
        <v>1067421.45</v>
      </c>
      <c r="C35" s="867">
        <v>6122928.71</v>
      </c>
      <c r="D35" s="867">
        <v>1473747.16</v>
      </c>
      <c r="E35" s="867">
        <v>2018571.13</v>
      </c>
      <c r="F35" s="867">
        <v>1333385.9099999999</v>
      </c>
      <c r="G35" s="867">
        <v>6536746.4500000002</v>
      </c>
      <c r="H35" s="867">
        <v>1770353.87</v>
      </c>
      <c r="I35" s="867">
        <v>1747434.67</v>
      </c>
      <c r="J35" s="867">
        <v>1323687.3400000001</v>
      </c>
      <c r="K35" s="867">
        <v>828269.83</v>
      </c>
      <c r="L35" s="867">
        <v>1132054.1200000001</v>
      </c>
      <c r="M35" s="867">
        <v>1346409.7</v>
      </c>
      <c r="N35" s="867">
        <v>26701010.34</v>
      </c>
      <c r="O35" s="608"/>
      <c r="P35" s="608"/>
      <c r="Q35" s="494"/>
    </row>
    <row r="36" spans="1:26" s="363" customFormat="1" ht="15" customHeight="1">
      <c r="A36" s="426" t="s">
        <v>561</v>
      </c>
      <c r="B36" s="867">
        <v>2653865.6</v>
      </c>
      <c r="C36" s="867">
        <v>1786666.88</v>
      </c>
      <c r="D36" s="867">
        <v>2000864.04</v>
      </c>
      <c r="E36" s="867">
        <v>3054191.29</v>
      </c>
      <c r="F36" s="867">
        <v>3023516.78</v>
      </c>
      <c r="G36" s="867">
        <v>2542461.67</v>
      </c>
      <c r="H36" s="867">
        <v>3401608.44</v>
      </c>
      <c r="I36" s="867">
        <v>2547124.27</v>
      </c>
      <c r="J36" s="867">
        <v>2339242.9500000002</v>
      </c>
      <c r="K36" s="867">
        <v>1941048.43</v>
      </c>
      <c r="L36" s="867">
        <v>2519148.84</v>
      </c>
      <c r="M36" s="867">
        <v>2486523.44</v>
      </c>
      <c r="N36" s="867">
        <v>30296262.629999999</v>
      </c>
      <c r="O36" s="608"/>
      <c r="P36" s="608"/>
      <c r="Q36" s="494"/>
    </row>
    <row r="37" spans="1:26" s="363" customFormat="1" ht="15" customHeight="1">
      <c r="A37" s="426" t="s">
        <v>562</v>
      </c>
      <c r="B37" s="867">
        <v>14007681.08</v>
      </c>
      <c r="C37" s="867">
        <v>5266047.38</v>
      </c>
      <c r="D37" s="867">
        <v>8003385.5599999996</v>
      </c>
      <c r="E37" s="867">
        <v>2314340.92</v>
      </c>
      <c r="F37" s="867">
        <v>2316175.77</v>
      </c>
      <c r="G37" s="867">
        <v>2734681.96</v>
      </c>
      <c r="H37" s="867">
        <v>3270517.91</v>
      </c>
      <c r="I37" s="867">
        <v>16852617.170000002</v>
      </c>
      <c r="J37" s="867">
        <v>1676469.09</v>
      </c>
      <c r="K37" s="867">
        <v>13136719.539999999</v>
      </c>
      <c r="L37" s="867">
        <v>1993298.69</v>
      </c>
      <c r="M37" s="867">
        <v>1933764.44</v>
      </c>
      <c r="N37" s="867">
        <v>73505699.50999999</v>
      </c>
      <c r="O37" s="608"/>
      <c r="P37" s="608"/>
      <c r="Q37" s="494"/>
    </row>
    <row r="38" spans="1:26" s="363" customFormat="1" ht="15" customHeight="1">
      <c r="A38" s="425" t="s">
        <v>291</v>
      </c>
      <c r="B38" s="866">
        <v>6095867.4100000011</v>
      </c>
      <c r="C38" s="866">
        <v>2093920.4300000002</v>
      </c>
      <c r="D38" s="866">
        <v>3283726.7800000003</v>
      </c>
      <c r="E38" s="866">
        <v>2442780.25</v>
      </c>
      <c r="F38" s="866">
        <v>3904282.46</v>
      </c>
      <c r="G38" s="866">
        <v>4408791.5699999994</v>
      </c>
      <c r="H38" s="866">
        <v>4617890.79</v>
      </c>
      <c r="I38" s="866">
        <v>4068664.22</v>
      </c>
      <c r="J38" s="866">
        <v>3362043.46</v>
      </c>
      <c r="K38" s="866">
        <v>3775422.88</v>
      </c>
      <c r="L38" s="866">
        <v>3199059.18</v>
      </c>
      <c r="M38" s="866">
        <v>3022583.71</v>
      </c>
      <c r="N38" s="866">
        <v>44275033.140000001</v>
      </c>
      <c r="O38" s="608"/>
      <c r="P38" s="608"/>
      <c r="Q38" s="494"/>
    </row>
    <row r="39" spans="1:26" s="363" customFormat="1" ht="15" customHeight="1">
      <c r="A39" s="424" t="s">
        <v>188</v>
      </c>
      <c r="B39" s="865">
        <v>50472959.780000009</v>
      </c>
      <c r="C39" s="865">
        <v>92108350.939999983</v>
      </c>
      <c r="D39" s="865">
        <v>106673349.70999999</v>
      </c>
      <c r="E39" s="865">
        <v>118720442.25000001</v>
      </c>
      <c r="F39" s="865">
        <v>99095397.660000011</v>
      </c>
      <c r="G39" s="865">
        <v>101792025.75999999</v>
      </c>
      <c r="H39" s="865">
        <v>153616633.26000002</v>
      </c>
      <c r="I39" s="865">
        <v>143756336.01999998</v>
      </c>
      <c r="J39" s="865">
        <v>132953639.72</v>
      </c>
      <c r="K39" s="865">
        <v>126795596.03</v>
      </c>
      <c r="L39" s="865">
        <v>119449174.95</v>
      </c>
      <c r="M39" s="865">
        <v>122387431.8</v>
      </c>
      <c r="N39" s="865">
        <v>1367821337.8800001</v>
      </c>
      <c r="O39" s="608"/>
      <c r="P39" s="608"/>
      <c r="Q39" s="494"/>
    </row>
    <row r="40" spans="1:26" s="195" customFormat="1" ht="15" customHeight="1">
      <c r="A40" s="426" t="s">
        <v>563</v>
      </c>
      <c r="B40" s="867">
        <v>32015295.77</v>
      </c>
      <c r="C40" s="867">
        <v>60895601.159999996</v>
      </c>
      <c r="D40" s="867">
        <v>50727633.810000002</v>
      </c>
      <c r="E40" s="867">
        <v>51876846.880000003</v>
      </c>
      <c r="F40" s="867">
        <v>53772439.770000003</v>
      </c>
      <c r="G40" s="867">
        <v>66790862.100000001</v>
      </c>
      <c r="H40" s="867">
        <v>85985729.609999999</v>
      </c>
      <c r="I40" s="867">
        <v>104744249.37</v>
      </c>
      <c r="J40" s="867">
        <v>63657157.460000001</v>
      </c>
      <c r="K40" s="867">
        <v>57238691.189999998</v>
      </c>
      <c r="L40" s="867">
        <v>69412563.849999994</v>
      </c>
      <c r="M40" s="867">
        <v>81869233.219999999</v>
      </c>
      <c r="N40" s="867">
        <v>778986304.19000018</v>
      </c>
      <c r="O40" s="608"/>
      <c r="P40" s="608"/>
      <c r="Q40" s="452"/>
    </row>
    <row r="41" spans="1:26" s="363" customFormat="1" ht="15" customHeight="1">
      <c r="A41" s="426" t="s">
        <v>564</v>
      </c>
      <c r="B41" s="867">
        <v>4639480.7300000004</v>
      </c>
      <c r="C41" s="867">
        <v>3608605</v>
      </c>
      <c r="D41" s="867">
        <v>5634632.4000000004</v>
      </c>
      <c r="E41" s="867">
        <v>44470527.649999999</v>
      </c>
      <c r="F41" s="867">
        <v>15299185.92</v>
      </c>
      <c r="G41" s="867">
        <v>7282473.8099999996</v>
      </c>
      <c r="H41" s="867">
        <v>19193211.600000001</v>
      </c>
      <c r="I41" s="867">
        <v>6220188.2999999998</v>
      </c>
      <c r="J41" s="867">
        <v>4721428.96</v>
      </c>
      <c r="K41" s="867">
        <v>37227665.07</v>
      </c>
      <c r="L41" s="867">
        <v>7228237.9299999997</v>
      </c>
      <c r="M41" s="867">
        <v>3757668.98</v>
      </c>
      <c r="N41" s="867">
        <v>159283306.34999999</v>
      </c>
      <c r="O41" s="608"/>
      <c r="P41" s="608"/>
      <c r="Q41" s="494"/>
    </row>
    <row r="42" spans="1:26" s="361" customFormat="1" ht="15" customHeight="1">
      <c r="A42" s="426" t="s">
        <v>565</v>
      </c>
      <c r="B42" s="867">
        <v>2783022.72</v>
      </c>
      <c r="C42" s="867">
        <v>8122213.1299999999</v>
      </c>
      <c r="D42" s="867">
        <v>30179236.079999998</v>
      </c>
      <c r="E42" s="867">
        <v>6496454.4800000004</v>
      </c>
      <c r="F42" s="867">
        <v>6434033.6500000004</v>
      </c>
      <c r="G42" s="867">
        <v>5724188.5</v>
      </c>
      <c r="H42" s="867">
        <v>19204263.469999999</v>
      </c>
      <c r="I42" s="867">
        <v>5832682.0300000003</v>
      </c>
      <c r="J42" s="867">
        <v>28844505.579999998</v>
      </c>
      <c r="K42" s="867">
        <v>6721704.7599999998</v>
      </c>
      <c r="L42" s="867">
        <v>6384314.1699999999</v>
      </c>
      <c r="M42" s="867">
        <v>5098910.2699999996</v>
      </c>
      <c r="N42" s="867">
        <v>131825528.84</v>
      </c>
      <c r="O42" s="608"/>
      <c r="P42" s="608"/>
      <c r="Q42" s="496"/>
    </row>
    <row r="43" spans="1:26" s="361" customFormat="1" ht="15" customHeight="1">
      <c r="A43" s="426" t="s">
        <v>566</v>
      </c>
      <c r="B43" s="867">
        <v>596891.49</v>
      </c>
      <c r="C43" s="867">
        <v>1746825.69</v>
      </c>
      <c r="D43" s="867">
        <v>3144609</v>
      </c>
      <c r="E43" s="867">
        <v>1934523.04</v>
      </c>
      <c r="F43" s="867">
        <v>2469542.65</v>
      </c>
      <c r="G43" s="867">
        <v>2964113.94</v>
      </c>
      <c r="H43" s="867">
        <v>5050677.83</v>
      </c>
      <c r="I43" s="867">
        <v>2905650.5</v>
      </c>
      <c r="J43" s="867">
        <v>9460655.9399999995</v>
      </c>
      <c r="K43" s="867">
        <v>4115894.41</v>
      </c>
      <c r="L43" s="867">
        <v>9049324.6300000008</v>
      </c>
      <c r="M43" s="867">
        <v>4429354.82</v>
      </c>
      <c r="N43" s="867">
        <v>47868063.939999998</v>
      </c>
      <c r="O43" s="608"/>
      <c r="P43" s="608"/>
      <c r="Q43" s="452"/>
      <c r="R43" s="608"/>
      <c r="S43" s="608"/>
      <c r="T43" s="608"/>
      <c r="U43" s="608"/>
      <c r="V43" s="608"/>
      <c r="W43" s="608"/>
      <c r="X43" s="608"/>
      <c r="Y43" s="608"/>
      <c r="Z43" s="608"/>
    </row>
    <row r="44" spans="1:26" s="361" customFormat="1" ht="15" customHeight="1">
      <c r="A44" s="426" t="s">
        <v>567</v>
      </c>
      <c r="B44" s="867">
        <v>0</v>
      </c>
      <c r="C44" s="867">
        <v>0</v>
      </c>
      <c r="D44" s="867">
        <v>0</v>
      </c>
      <c r="E44" s="867">
        <v>0</v>
      </c>
      <c r="F44" s="867">
        <v>0</v>
      </c>
      <c r="G44" s="867">
        <v>0</v>
      </c>
      <c r="H44" s="867">
        <v>0</v>
      </c>
      <c r="I44" s="867">
        <v>0</v>
      </c>
      <c r="J44" s="867">
        <v>0</v>
      </c>
      <c r="K44" s="867">
        <v>0</v>
      </c>
      <c r="L44" s="867">
        <v>0</v>
      </c>
      <c r="M44" s="867">
        <v>0</v>
      </c>
      <c r="N44" s="867">
        <v>0</v>
      </c>
      <c r="O44" s="608"/>
      <c r="P44" s="608"/>
      <c r="Q44" s="496"/>
    </row>
    <row r="45" spans="1:26" s="363" customFormat="1" ht="15" customHeight="1">
      <c r="A45" s="426" t="s">
        <v>782</v>
      </c>
      <c r="B45" s="867">
        <v>7743154.0199999996</v>
      </c>
      <c r="C45" s="867">
        <v>11394983.42</v>
      </c>
      <c r="D45" s="867">
        <v>13060107.92</v>
      </c>
      <c r="E45" s="867">
        <v>10002602.59</v>
      </c>
      <c r="F45" s="867">
        <v>12265920.98</v>
      </c>
      <c r="G45" s="867">
        <v>12476042.85</v>
      </c>
      <c r="H45" s="867">
        <v>13297974.07</v>
      </c>
      <c r="I45" s="867">
        <v>11752207.18</v>
      </c>
      <c r="J45" s="867">
        <v>11931981.77</v>
      </c>
      <c r="K45" s="867">
        <v>11307739.529999999</v>
      </c>
      <c r="L45" s="867">
        <v>9848308.6999999993</v>
      </c>
      <c r="M45" s="867">
        <v>11313948.390000001</v>
      </c>
      <c r="N45" s="867">
        <v>136394971.42000002</v>
      </c>
      <c r="O45" s="608"/>
      <c r="P45" s="608"/>
      <c r="Q45" s="494"/>
    </row>
    <row r="46" spans="1:26" s="363" customFormat="1" ht="15" customHeight="1">
      <c r="A46" s="426" t="s">
        <v>569</v>
      </c>
      <c r="B46" s="867">
        <v>293186.2</v>
      </c>
      <c r="C46" s="867">
        <v>970497.77</v>
      </c>
      <c r="D46" s="867">
        <v>524490</v>
      </c>
      <c r="E46" s="867">
        <v>375000</v>
      </c>
      <c r="F46" s="867">
        <v>3072490</v>
      </c>
      <c r="G46" s="867">
        <v>445000</v>
      </c>
      <c r="H46" s="867">
        <v>281579</v>
      </c>
      <c r="I46" s="867">
        <v>504600</v>
      </c>
      <c r="J46" s="867">
        <v>283000</v>
      </c>
      <c r="K46" s="867">
        <v>734990.68</v>
      </c>
      <c r="L46" s="867">
        <v>251921.4</v>
      </c>
      <c r="M46" s="867">
        <v>5923297.7000000002</v>
      </c>
      <c r="N46" s="867">
        <v>13660052.75</v>
      </c>
      <c r="O46" s="608"/>
      <c r="P46" s="608"/>
      <c r="Q46" s="494"/>
    </row>
    <row r="47" spans="1:26" s="363" customFormat="1" ht="15" customHeight="1">
      <c r="A47" s="426" t="s">
        <v>570</v>
      </c>
      <c r="B47" s="867">
        <v>0</v>
      </c>
      <c r="C47" s="867">
        <v>0</v>
      </c>
      <c r="D47" s="867">
        <v>0</v>
      </c>
      <c r="E47" s="867">
        <v>0</v>
      </c>
      <c r="F47" s="867">
        <v>0</v>
      </c>
      <c r="G47" s="867">
        <v>0</v>
      </c>
      <c r="H47" s="867">
        <v>0</v>
      </c>
      <c r="I47" s="867">
        <v>0</v>
      </c>
      <c r="J47" s="867">
        <v>0</v>
      </c>
      <c r="K47" s="867">
        <v>0</v>
      </c>
      <c r="L47" s="867">
        <v>0</v>
      </c>
      <c r="M47" s="867">
        <v>0</v>
      </c>
      <c r="N47" s="867">
        <v>0</v>
      </c>
      <c r="O47" s="608"/>
      <c r="P47" s="608"/>
      <c r="Q47" s="452"/>
      <c r="R47" s="608"/>
      <c r="S47" s="608"/>
      <c r="T47" s="608"/>
      <c r="U47" s="608"/>
      <c r="V47" s="608"/>
      <c r="W47" s="608"/>
      <c r="X47" s="608"/>
      <c r="Y47" s="608"/>
      <c r="Z47" s="608"/>
    </row>
    <row r="48" spans="1:26" s="363" customFormat="1" ht="15" customHeight="1">
      <c r="A48" s="426" t="s">
        <v>571</v>
      </c>
      <c r="B48" s="867">
        <v>2401928.85</v>
      </c>
      <c r="C48" s="867">
        <v>5369624.7700000005</v>
      </c>
      <c r="D48" s="867">
        <v>3402640.4999999995</v>
      </c>
      <c r="E48" s="867">
        <v>3564487.6100000003</v>
      </c>
      <c r="F48" s="867">
        <v>5781784.6899999995</v>
      </c>
      <c r="G48" s="867">
        <v>6109344.5600000005</v>
      </c>
      <c r="H48" s="867">
        <v>10603197.68</v>
      </c>
      <c r="I48" s="867">
        <v>11796758.640000001</v>
      </c>
      <c r="J48" s="867">
        <v>14054910.01</v>
      </c>
      <c r="K48" s="867">
        <v>9448910.3900000006</v>
      </c>
      <c r="L48" s="867">
        <v>17274504.27</v>
      </c>
      <c r="M48" s="867">
        <v>9995018.4199999999</v>
      </c>
      <c r="N48" s="867">
        <v>99803110.390000001</v>
      </c>
      <c r="O48" s="608"/>
      <c r="P48" s="608"/>
      <c r="Q48" s="494"/>
    </row>
    <row r="49" spans="1:17" s="363" customFormat="1" ht="15" customHeight="1">
      <c r="A49" s="424" t="s">
        <v>305</v>
      </c>
      <c r="B49" s="865">
        <v>156299596.73000002</v>
      </c>
      <c r="C49" s="865">
        <v>108496855.98</v>
      </c>
      <c r="D49" s="865">
        <v>149569487.71000001</v>
      </c>
      <c r="E49" s="865">
        <v>170981470.43000001</v>
      </c>
      <c r="F49" s="865">
        <v>161036693.16</v>
      </c>
      <c r="G49" s="865">
        <v>154074533.09</v>
      </c>
      <c r="H49" s="865">
        <v>175968901.69000003</v>
      </c>
      <c r="I49" s="865">
        <v>147300662.03999999</v>
      </c>
      <c r="J49" s="865">
        <v>115886288.02</v>
      </c>
      <c r="K49" s="865">
        <v>155142826.75999996</v>
      </c>
      <c r="L49" s="865">
        <v>132277395.71999998</v>
      </c>
      <c r="M49" s="865">
        <v>118551550.63</v>
      </c>
      <c r="N49" s="865">
        <v>1745586261.96</v>
      </c>
      <c r="O49" s="608"/>
      <c r="P49" s="608"/>
      <c r="Q49" s="494"/>
    </row>
    <row r="50" spans="1:17" s="363" customFormat="1" ht="15" customHeight="1">
      <c r="A50" s="425" t="s">
        <v>306</v>
      </c>
      <c r="B50" s="866">
        <v>125939771.62</v>
      </c>
      <c r="C50" s="866">
        <v>75796633.290000007</v>
      </c>
      <c r="D50" s="866">
        <v>114131825.84999999</v>
      </c>
      <c r="E50" s="866">
        <v>129472109.7</v>
      </c>
      <c r="F50" s="866">
        <v>124075783.52</v>
      </c>
      <c r="G50" s="866">
        <v>128270573.27</v>
      </c>
      <c r="H50" s="866">
        <v>140719631.28999999</v>
      </c>
      <c r="I50" s="866">
        <v>123504242.3</v>
      </c>
      <c r="J50" s="866">
        <v>98718778.180000007</v>
      </c>
      <c r="K50" s="866">
        <v>135434242.22999999</v>
      </c>
      <c r="L50" s="866">
        <v>115214792.73999999</v>
      </c>
      <c r="M50" s="866">
        <v>106701392.66</v>
      </c>
      <c r="N50" s="866">
        <v>1417979776.6500001</v>
      </c>
      <c r="O50" s="608"/>
      <c r="P50" s="608"/>
      <c r="Q50" s="494"/>
    </row>
    <row r="51" spans="1:17" s="363" customFormat="1" ht="15" customHeight="1">
      <c r="A51" s="426" t="s">
        <v>572</v>
      </c>
      <c r="B51" s="867">
        <v>125939771.62</v>
      </c>
      <c r="C51" s="867">
        <v>75796633.290000007</v>
      </c>
      <c r="D51" s="867">
        <v>114131825.84999999</v>
      </c>
      <c r="E51" s="867">
        <v>129472109.7</v>
      </c>
      <c r="F51" s="867">
        <v>124075783.52</v>
      </c>
      <c r="G51" s="867">
        <v>128270573.27</v>
      </c>
      <c r="H51" s="867">
        <v>140719631.28999999</v>
      </c>
      <c r="I51" s="867">
        <v>123504242.3</v>
      </c>
      <c r="J51" s="867">
        <v>98718778.180000007</v>
      </c>
      <c r="K51" s="867">
        <v>135434242.22999999</v>
      </c>
      <c r="L51" s="867">
        <v>115214792.73999999</v>
      </c>
      <c r="M51" s="867">
        <v>106701392.66</v>
      </c>
      <c r="N51" s="867">
        <v>1417979776.6500001</v>
      </c>
      <c r="O51" s="608"/>
      <c r="P51" s="608"/>
      <c r="Q51" s="494"/>
    </row>
    <row r="52" spans="1:17" s="363" customFormat="1" ht="15" customHeight="1">
      <c r="A52" s="425" t="s">
        <v>296</v>
      </c>
      <c r="B52" s="866">
        <v>213951.73</v>
      </c>
      <c r="C52" s="866">
        <v>434768.65</v>
      </c>
      <c r="D52" s="866">
        <v>446083.5</v>
      </c>
      <c r="E52" s="866">
        <v>467406.2</v>
      </c>
      <c r="F52" s="866">
        <v>458472.83</v>
      </c>
      <c r="G52" s="866">
        <v>217393.81</v>
      </c>
      <c r="H52" s="866">
        <v>167735.76999999999</v>
      </c>
      <c r="I52" s="866">
        <v>398477.56</v>
      </c>
      <c r="J52" s="866">
        <v>502473.25</v>
      </c>
      <c r="K52" s="866">
        <v>413692.63</v>
      </c>
      <c r="L52" s="866">
        <v>622946.85</v>
      </c>
      <c r="M52" s="866">
        <v>346540.17</v>
      </c>
      <c r="N52" s="866">
        <v>4689942.9499999993</v>
      </c>
      <c r="O52" s="608"/>
      <c r="P52" s="608"/>
      <c r="Q52" s="494"/>
    </row>
    <row r="53" spans="1:17" s="363" customFormat="1" ht="15" customHeight="1">
      <c r="A53" s="426" t="s">
        <v>573</v>
      </c>
      <c r="B53" s="867">
        <v>0</v>
      </c>
      <c r="C53" s="867">
        <v>0</v>
      </c>
      <c r="D53" s="867">
        <v>0</v>
      </c>
      <c r="E53" s="867">
        <v>0</v>
      </c>
      <c r="F53" s="867">
        <v>0</v>
      </c>
      <c r="G53" s="867">
        <v>0</v>
      </c>
      <c r="H53" s="867">
        <v>0</v>
      </c>
      <c r="I53" s="867">
        <v>0</v>
      </c>
      <c r="J53" s="867">
        <v>0</v>
      </c>
      <c r="K53" s="867">
        <v>0</v>
      </c>
      <c r="L53" s="867">
        <v>0</v>
      </c>
      <c r="M53" s="867">
        <v>0</v>
      </c>
      <c r="N53" s="867">
        <v>0</v>
      </c>
      <c r="O53" s="608"/>
      <c r="P53" s="608"/>
      <c r="Q53" s="494"/>
    </row>
    <row r="54" spans="1:17" s="363" customFormat="1" ht="15" customHeight="1">
      <c r="A54" s="426" t="s">
        <v>574</v>
      </c>
      <c r="B54" s="867">
        <v>0</v>
      </c>
      <c r="C54" s="867">
        <v>0</v>
      </c>
      <c r="D54" s="867">
        <v>0</v>
      </c>
      <c r="E54" s="867">
        <v>0</v>
      </c>
      <c r="F54" s="867">
        <v>0</v>
      </c>
      <c r="G54" s="867">
        <v>0</v>
      </c>
      <c r="H54" s="867">
        <v>0</v>
      </c>
      <c r="I54" s="867">
        <v>0</v>
      </c>
      <c r="J54" s="867">
        <v>0</v>
      </c>
      <c r="K54" s="867">
        <v>0</v>
      </c>
      <c r="L54" s="867">
        <v>0</v>
      </c>
      <c r="M54" s="867">
        <v>0</v>
      </c>
      <c r="N54" s="867">
        <v>0</v>
      </c>
      <c r="O54" s="608"/>
      <c r="P54" s="608"/>
      <c r="Q54" s="494"/>
    </row>
    <row r="55" spans="1:17" s="195" customFormat="1" ht="15" customHeight="1">
      <c r="A55" s="426" t="s">
        <v>575</v>
      </c>
      <c r="B55" s="867">
        <v>0</v>
      </c>
      <c r="C55" s="867">
        <v>0</v>
      </c>
      <c r="D55" s="867">
        <v>0</v>
      </c>
      <c r="E55" s="867">
        <v>0</v>
      </c>
      <c r="F55" s="867">
        <v>0</v>
      </c>
      <c r="G55" s="867">
        <v>0</v>
      </c>
      <c r="H55" s="867">
        <v>0</v>
      </c>
      <c r="I55" s="867">
        <v>0</v>
      </c>
      <c r="J55" s="867">
        <v>0</v>
      </c>
      <c r="K55" s="867">
        <v>0</v>
      </c>
      <c r="L55" s="867">
        <v>0</v>
      </c>
      <c r="M55" s="867">
        <v>0</v>
      </c>
      <c r="N55" s="867">
        <v>0</v>
      </c>
      <c r="O55" s="608"/>
      <c r="P55" s="608"/>
      <c r="Q55" s="452"/>
    </row>
    <row r="56" spans="1:17" s="195" customFormat="1" ht="15" customHeight="1">
      <c r="A56" s="426" t="s">
        <v>576</v>
      </c>
      <c r="B56" s="867">
        <v>0</v>
      </c>
      <c r="C56" s="867">
        <v>0</v>
      </c>
      <c r="D56" s="867">
        <v>0</v>
      </c>
      <c r="E56" s="867">
        <v>0</v>
      </c>
      <c r="F56" s="867">
        <v>0</v>
      </c>
      <c r="G56" s="867">
        <v>0</v>
      </c>
      <c r="H56" s="867">
        <v>0</v>
      </c>
      <c r="I56" s="867">
        <v>0</v>
      </c>
      <c r="J56" s="867">
        <v>0</v>
      </c>
      <c r="K56" s="867">
        <v>0</v>
      </c>
      <c r="L56" s="867">
        <v>0</v>
      </c>
      <c r="M56" s="867">
        <v>0</v>
      </c>
      <c r="N56" s="867">
        <v>0</v>
      </c>
      <c r="O56" s="608"/>
      <c r="P56" s="608"/>
      <c r="Q56" s="452"/>
    </row>
    <row r="57" spans="1:17" s="363" customFormat="1" ht="15" customHeight="1">
      <c r="A57" s="426" t="s">
        <v>577</v>
      </c>
      <c r="B57" s="867">
        <v>0</v>
      </c>
      <c r="C57" s="867">
        <v>0</v>
      </c>
      <c r="D57" s="867">
        <v>0</v>
      </c>
      <c r="E57" s="867">
        <v>0</v>
      </c>
      <c r="F57" s="867">
        <v>0</v>
      </c>
      <c r="G57" s="867">
        <v>0</v>
      </c>
      <c r="H57" s="867">
        <v>0</v>
      </c>
      <c r="I57" s="867">
        <v>0</v>
      </c>
      <c r="J57" s="867">
        <v>0</v>
      </c>
      <c r="K57" s="867">
        <v>0</v>
      </c>
      <c r="L57" s="867">
        <v>0</v>
      </c>
      <c r="M57" s="867">
        <v>0</v>
      </c>
      <c r="N57" s="867">
        <v>0</v>
      </c>
      <c r="Q57" s="494"/>
    </row>
    <row r="58" spans="1:17" s="363" customFormat="1" ht="15" customHeight="1">
      <c r="A58" s="426" t="s">
        <v>578</v>
      </c>
      <c r="B58" s="867">
        <v>213951.73</v>
      </c>
      <c r="C58" s="867">
        <v>434768.65</v>
      </c>
      <c r="D58" s="867">
        <v>446083.5</v>
      </c>
      <c r="E58" s="867">
        <v>467406.2</v>
      </c>
      <c r="F58" s="867">
        <v>458472.83</v>
      </c>
      <c r="G58" s="867">
        <v>217393.81</v>
      </c>
      <c r="H58" s="867">
        <v>167735.76999999999</v>
      </c>
      <c r="I58" s="867">
        <v>398477.56</v>
      </c>
      <c r="J58" s="867">
        <v>502473.25</v>
      </c>
      <c r="K58" s="867">
        <v>413692.63</v>
      </c>
      <c r="L58" s="867">
        <v>612816.99</v>
      </c>
      <c r="M58" s="867">
        <v>346540.17</v>
      </c>
      <c r="N58" s="867">
        <v>4679813.09</v>
      </c>
      <c r="Q58" s="494"/>
    </row>
    <row r="59" spans="1:17" s="363" customFormat="1" ht="15" customHeight="1">
      <c r="A59" s="426" t="s">
        <v>579</v>
      </c>
      <c r="B59" s="867">
        <v>0</v>
      </c>
      <c r="C59" s="867">
        <v>0</v>
      </c>
      <c r="D59" s="867">
        <v>0</v>
      </c>
      <c r="E59" s="867">
        <v>0</v>
      </c>
      <c r="F59" s="867">
        <v>0</v>
      </c>
      <c r="G59" s="867">
        <v>0</v>
      </c>
      <c r="H59" s="867">
        <v>0</v>
      </c>
      <c r="I59" s="867">
        <v>0</v>
      </c>
      <c r="J59" s="867">
        <v>0</v>
      </c>
      <c r="K59" s="867">
        <v>0</v>
      </c>
      <c r="L59" s="867">
        <v>0</v>
      </c>
      <c r="M59" s="867">
        <v>0</v>
      </c>
      <c r="N59" s="867">
        <v>0</v>
      </c>
      <c r="O59" s="495"/>
      <c r="Q59" s="494"/>
    </row>
    <row r="60" spans="1:17">
      <c r="A60" s="426" t="s">
        <v>562</v>
      </c>
      <c r="B60" s="867">
        <v>0</v>
      </c>
      <c r="C60" s="867">
        <v>0</v>
      </c>
      <c r="D60" s="867">
        <v>0</v>
      </c>
      <c r="E60" s="867">
        <v>0</v>
      </c>
      <c r="F60" s="867">
        <v>0</v>
      </c>
      <c r="G60" s="867">
        <v>0</v>
      </c>
      <c r="H60" s="867">
        <v>0</v>
      </c>
      <c r="I60" s="867">
        <v>0</v>
      </c>
      <c r="J60" s="867">
        <v>0</v>
      </c>
      <c r="K60" s="867">
        <v>0</v>
      </c>
      <c r="L60" s="867">
        <v>10129.86</v>
      </c>
      <c r="M60" s="867">
        <v>0</v>
      </c>
      <c r="N60" s="867">
        <v>10129.86</v>
      </c>
    </row>
    <row r="61" spans="1:17">
      <c r="A61" s="425" t="s">
        <v>4</v>
      </c>
      <c r="B61" s="866">
        <v>28681523.140000001</v>
      </c>
      <c r="C61" s="866">
        <v>30372931.440000001</v>
      </c>
      <c r="D61" s="866">
        <v>33133069.340000004</v>
      </c>
      <c r="E61" s="866">
        <v>38789886.990000002</v>
      </c>
      <c r="F61" s="866">
        <v>34447052.240000002</v>
      </c>
      <c r="G61" s="866">
        <v>23724087.640000001</v>
      </c>
      <c r="H61" s="866">
        <v>33096616.859999999</v>
      </c>
      <c r="I61" s="866">
        <v>20639919.34</v>
      </c>
      <c r="J61" s="866">
        <v>14332438.600000001</v>
      </c>
      <c r="K61" s="866">
        <v>17606852.48</v>
      </c>
      <c r="L61" s="866">
        <v>14058068.330000002</v>
      </c>
      <c r="M61" s="866">
        <v>9743423.8599999994</v>
      </c>
      <c r="N61" s="866">
        <v>298625870.26000005</v>
      </c>
    </row>
    <row r="62" spans="1:17">
      <c r="A62" s="426" t="s">
        <v>580</v>
      </c>
      <c r="B62" s="867">
        <v>23877479.5</v>
      </c>
      <c r="C62" s="867">
        <v>25111715.850000001</v>
      </c>
      <c r="D62" s="867">
        <v>24002183.850000001</v>
      </c>
      <c r="E62" s="867">
        <v>31925749.5</v>
      </c>
      <c r="F62" s="867">
        <v>26775978.510000002</v>
      </c>
      <c r="G62" s="867">
        <v>17978838.27</v>
      </c>
      <c r="H62" s="867">
        <v>26240064.879999999</v>
      </c>
      <c r="I62" s="867">
        <v>14768235.460000001</v>
      </c>
      <c r="J62" s="867">
        <v>9904019.8800000008</v>
      </c>
      <c r="K62" s="867">
        <v>12332454.6</v>
      </c>
      <c r="L62" s="867">
        <v>10000401.300000001</v>
      </c>
      <c r="M62" s="867">
        <v>6091715.3700000001</v>
      </c>
      <c r="N62" s="867">
        <v>229008836.97000003</v>
      </c>
    </row>
    <row r="63" spans="1:17">
      <c r="A63" s="426" t="s">
        <v>581</v>
      </c>
      <c r="B63" s="867">
        <v>2333150</v>
      </c>
      <c r="C63" s="867">
        <v>3270400</v>
      </c>
      <c r="D63" s="867">
        <v>6350900</v>
      </c>
      <c r="E63" s="867">
        <v>4130750</v>
      </c>
      <c r="F63" s="867">
        <v>3830400</v>
      </c>
      <c r="G63" s="867">
        <v>3141200</v>
      </c>
      <c r="H63" s="867">
        <v>3242100</v>
      </c>
      <c r="I63" s="867">
        <v>2178875</v>
      </c>
      <c r="J63" s="867">
        <v>2018300</v>
      </c>
      <c r="K63" s="867">
        <v>1874250</v>
      </c>
      <c r="L63" s="867">
        <v>1639050</v>
      </c>
      <c r="M63" s="867">
        <v>1344750</v>
      </c>
      <c r="N63" s="867">
        <v>35354125</v>
      </c>
    </row>
    <row r="64" spans="1:17">
      <c r="A64" s="426" t="s">
        <v>596</v>
      </c>
      <c r="B64" s="867">
        <v>0</v>
      </c>
      <c r="C64" s="867">
        <v>0</v>
      </c>
      <c r="D64" s="867">
        <v>0</v>
      </c>
      <c r="E64" s="867">
        <v>0</v>
      </c>
      <c r="F64" s="867">
        <v>0</v>
      </c>
      <c r="G64" s="867">
        <v>0</v>
      </c>
      <c r="H64" s="867">
        <v>0</v>
      </c>
      <c r="I64" s="867">
        <v>0</v>
      </c>
      <c r="J64" s="867">
        <v>0</v>
      </c>
      <c r="K64" s="867">
        <v>0</v>
      </c>
      <c r="L64" s="867">
        <v>0</v>
      </c>
      <c r="M64" s="867">
        <v>0</v>
      </c>
      <c r="N64" s="867">
        <v>0</v>
      </c>
    </row>
    <row r="65" spans="1:14">
      <c r="A65" s="426" t="s">
        <v>582</v>
      </c>
      <c r="B65" s="867">
        <v>2470893.6399999997</v>
      </c>
      <c r="C65" s="867">
        <v>1990815.59</v>
      </c>
      <c r="D65" s="867">
        <v>2779985.49</v>
      </c>
      <c r="E65" s="867">
        <v>2733387.49</v>
      </c>
      <c r="F65" s="867">
        <v>3840673.73</v>
      </c>
      <c r="G65" s="867">
        <v>2604049.37</v>
      </c>
      <c r="H65" s="867">
        <v>3614451.98</v>
      </c>
      <c r="I65" s="867">
        <v>3692793.88</v>
      </c>
      <c r="J65" s="867">
        <v>2410118.7199999997</v>
      </c>
      <c r="K65" s="867">
        <v>3400147.88</v>
      </c>
      <c r="L65" s="867">
        <v>2418617.0300000003</v>
      </c>
      <c r="M65" s="867">
        <v>2306958.4900000002</v>
      </c>
      <c r="N65" s="867">
        <v>34262893.289999999</v>
      </c>
    </row>
    <row r="66" spans="1:14">
      <c r="A66" s="426" t="s">
        <v>583</v>
      </c>
      <c r="B66" s="867">
        <v>0</v>
      </c>
      <c r="C66" s="867">
        <v>0</v>
      </c>
      <c r="D66" s="867">
        <v>0</v>
      </c>
      <c r="E66" s="867">
        <v>0</v>
      </c>
      <c r="F66" s="867">
        <v>0</v>
      </c>
      <c r="G66" s="867">
        <v>0</v>
      </c>
      <c r="H66" s="867">
        <v>0</v>
      </c>
      <c r="I66" s="867">
        <v>15</v>
      </c>
      <c r="J66" s="867">
        <v>0</v>
      </c>
      <c r="K66" s="867">
        <v>0</v>
      </c>
      <c r="L66" s="867">
        <v>0</v>
      </c>
      <c r="M66" s="867">
        <v>0</v>
      </c>
      <c r="N66" s="867">
        <v>15</v>
      </c>
    </row>
    <row r="67" spans="1:14">
      <c r="A67" s="425" t="s">
        <v>297</v>
      </c>
      <c r="B67" s="866">
        <v>1464350.24</v>
      </c>
      <c r="C67" s="862">
        <v>1892522.5999999999</v>
      </c>
      <c r="D67" s="862">
        <v>1858509.02</v>
      </c>
      <c r="E67" s="862">
        <v>2252067.54</v>
      </c>
      <c r="F67" s="862">
        <v>2055384.5699999998</v>
      </c>
      <c r="G67" s="862">
        <v>1862478.3699999999</v>
      </c>
      <c r="H67" s="862">
        <v>1984917.7699999998</v>
      </c>
      <c r="I67" s="862">
        <v>2758022.84</v>
      </c>
      <c r="J67" s="862">
        <v>2332597.9899999998</v>
      </c>
      <c r="K67" s="862">
        <v>1688039.4199999997</v>
      </c>
      <c r="L67" s="862">
        <v>2381587.8000000003</v>
      </c>
      <c r="M67" s="862">
        <v>1760193.9399999997</v>
      </c>
      <c r="N67" s="862">
        <v>24290672.099999998</v>
      </c>
    </row>
    <row r="68" spans="1:14">
      <c r="A68" s="424" t="s">
        <v>298</v>
      </c>
      <c r="B68" s="865">
        <v>0</v>
      </c>
      <c r="C68" s="862">
        <v>0</v>
      </c>
      <c r="D68" s="862">
        <v>0</v>
      </c>
      <c r="E68" s="862">
        <v>0</v>
      </c>
      <c r="F68" s="862">
        <v>0</v>
      </c>
      <c r="G68" s="862">
        <v>0</v>
      </c>
      <c r="H68" s="862">
        <v>0</v>
      </c>
      <c r="I68" s="862">
        <v>0</v>
      </c>
      <c r="J68" s="862">
        <v>0</v>
      </c>
      <c r="K68" s="862">
        <v>0</v>
      </c>
      <c r="L68" s="862">
        <v>0</v>
      </c>
      <c r="M68" s="862">
        <v>0</v>
      </c>
      <c r="N68" s="862">
        <v>0</v>
      </c>
    </row>
    <row r="69" spans="1:14">
      <c r="A69" s="426" t="s">
        <v>584</v>
      </c>
      <c r="B69" s="867">
        <v>0</v>
      </c>
      <c r="C69" s="867">
        <v>0</v>
      </c>
      <c r="D69" s="867">
        <v>0</v>
      </c>
      <c r="E69" s="867">
        <v>0</v>
      </c>
      <c r="F69" s="867">
        <v>0</v>
      </c>
      <c r="G69" s="867">
        <v>0</v>
      </c>
      <c r="H69" s="867">
        <v>0</v>
      </c>
      <c r="I69" s="867">
        <v>0</v>
      </c>
      <c r="J69" s="867">
        <v>0</v>
      </c>
      <c r="K69" s="867">
        <v>0</v>
      </c>
      <c r="L69" s="867">
        <v>0</v>
      </c>
      <c r="M69" s="867">
        <v>0</v>
      </c>
      <c r="N69" s="867">
        <v>0</v>
      </c>
    </row>
    <row r="70" spans="1:14">
      <c r="A70" s="426" t="s">
        <v>562</v>
      </c>
      <c r="B70" s="867">
        <v>0</v>
      </c>
      <c r="C70" s="867">
        <v>0</v>
      </c>
      <c r="D70" s="867">
        <v>0</v>
      </c>
      <c r="E70" s="867">
        <v>0</v>
      </c>
      <c r="F70" s="867">
        <v>0</v>
      </c>
      <c r="G70" s="867">
        <v>0</v>
      </c>
      <c r="H70" s="867">
        <v>0</v>
      </c>
      <c r="I70" s="867">
        <v>0</v>
      </c>
      <c r="J70" s="867">
        <v>0</v>
      </c>
      <c r="K70" s="867">
        <v>0</v>
      </c>
      <c r="L70" s="867">
        <v>0</v>
      </c>
      <c r="M70" s="867">
        <v>0</v>
      </c>
      <c r="N70" s="867">
        <v>0</v>
      </c>
    </row>
    <row r="71" spans="1:14">
      <c r="A71" s="424" t="s">
        <v>299</v>
      </c>
      <c r="B71" s="865">
        <v>2068498.23</v>
      </c>
      <c r="C71" s="865">
        <v>1783660.06</v>
      </c>
      <c r="D71" s="865">
        <v>1646917.59</v>
      </c>
      <c r="E71" s="865">
        <v>2441868.4500000002</v>
      </c>
      <c r="F71" s="865">
        <v>2102070.86</v>
      </c>
      <c r="G71" s="865">
        <v>1437483.42</v>
      </c>
      <c r="H71" s="865">
        <v>2116008.59</v>
      </c>
      <c r="I71" s="865">
        <v>1246078.47</v>
      </c>
      <c r="J71" s="865">
        <v>550713.43000000005</v>
      </c>
      <c r="K71" s="865">
        <v>978999.05</v>
      </c>
      <c r="L71" s="865">
        <v>665627.65</v>
      </c>
      <c r="M71" s="865">
        <v>413460.27</v>
      </c>
      <c r="N71" s="865">
        <v>17451386.07</v>
      </c>
    </row>
    <row r="72" spans="1:14">
      <c r="A72" s="426" t="s">
        <v>585</v>
      </c>
      <c r="B72" s="867">
        <v>2068498.23</v>
      </c>
      <c r="C72" s="867">
        <v>1783660.06</v>
      </c>
      <c r="D72" s="867">
        <v>1646917.59</v>
      </c>
      <c r="E72" s="867">
        <v>2441868.4500000002</v>
      </c>
      <c r="F72" s="867">
        <v>2102070.86</v>
      </c>
      <c r="G72" s="867">
        <v>1437483.42</v>
      </c>
      <c r="H72" s="867">
        <v>2116008.59</v>
      </c>
      <c r="I72" s="867">
        <v>1246078.47</v>
      </c>
      <c r="J72" s="867">
        <v>550713.43000000005</v>
      </c>
      <c r="K72" s="867">
        <v>978999.05</v>
      </c>
      <c r="L72" s="867">
        <v>665627.65</v>
      </c>
      <c r="M72" s="867">
        <v>413460.27</v>
      </c>
      <c r="N72" s="867">
        <v>17451386.07</v>
      </c>
    </row>
    <row r="73" spans="1:14">
      <c r="A73" s="424" t="s">
        <v>300</v>
      </c>
      <c r="B73" s="865">
        <v>221067</v>
      </c>
      <c r="C73" s="865">
        <v>121202</v>
      </c>
      <c r="D73" s="865">
        <v>159561</v>
      </c>
      <c r="E73" s="865">
        <v>166866</v>
      </c>
      <c r="F73" s="865">
        <v>70239</v>
      </c>
      <c r="G73" s="865">
        <v>83187</v>
      </c>
      <c r="H73" s="865">
        <v>115385</v>
      </c>
      <c r="I73" s="865">
        <v>115614</v>
      </c>
      <c r="J73" s="865">
        <v>140017</v>
      </c>
      <c r="K73" s="865">
        <v>111450</v>
      </c>
      <c r="L73" s="865">
        <v>114507</v>
      </c>
      <c r="M73" s="865">
        <v>120071</v>
      </c>
      <c r="N73" s="865">
        <v>1539166</v>
      </c>
    </row>
    <row r="74" spans="1:14">
      <c r="A74" s="426" t="s">
        <v>586</v>
      </c>
      <c r="B74" s="867">
        <v>0</v>
      </c>
      <c r="C74" s="867">
        <v>0</v>
      </c>
      <c r="D74" s="867">
        <v>0</v>
      </c>
      <c r="E74" s="867">
        <v>0</v>
      </c>
      <c r="F74" s="867">
        <v>0</v>
      </c>
      <c r="G74" s="867">
        <v>0</v>
      </c>
      <c r="H74" s="867">
        <v>0</v>
      </c>
      <c r="I74" s="867">
        <v>0</v>
      </c>
      <c r="J74" s="867">
        <v>0</v>
      </c>
      <c r="K74" s="867">
        <v>0</v>
      </c>
      <c r="L74" s="867">
        <v>0</v>
      </c>
      <c r="M74" s="867">
        <v>0</v>
      </c>
      <c r="N74" s="867">
        <v>0</v>
      </c>
    </row>
    <row r="75" spans="1:14">
      <c r="A75" s="426" t="s">
        <v>587</v>
      </c>
      <c r="B75" s="867">
        <v>0</v>
      </c>
      <c r="C75" s="867">
        <v>0</v>
      </c>
      <c r="D75" s="867">
        <v>0</v>
      </c>
      <c r="E75" s="867">
        <v>0</v>
      </c>
      <c r="F75" s="867">
        <v>0</v>
      </c>
      <c r="G75" s="867">
        <v>0</v>
      </c>
      <c r="H75" s="867">
        <v>0</v>
      </c>
      <c r="I75" s="867">
        <v>0</v>
      </c>
      <c r="J75" s="867">
        <v>0</v>
      </c>
      <c r="K75" s="867">
        <v>0</v>
      </c>
      <c r="L75" s="867">
        <v>0</v>
      </c>
      <c r="M75" s="867">
        <v>0</v>
      </c>
      <c r="N75" s="867">
        <v>0</v>
      </c>
    </row>
    <row r="76" spans="1:14">
      <c r="A76" s="426" t="s">
        <v>307</v>
      </c>
      <c r="B76" s="867">
        <v>221067</v>
      </c>
      <c r="C76" s="867">
        <v>121202</v>
      </c>
      <c r="D76" s="867">
        <v>159561</v>
      </c>
      <c r="E76" s="867">
        <v>166866</v>
      </c>
      <c r="F76" s="867">
        <v>70239</v>
      </c>
      <c r="G76" s="867">
        <v>83187</v>
      </c>
      <c r="H76" s="867">
        <v>115385</v>
      </c>
      <c r="I76" s="867">
        <v>115614</v>
      </c>
      <c r="J76" s="867">
        <v>140017</v>
      </c>
      <c r="K76" s="867">
        <v>111450</v>
      </c>
      <c r="L76" s="867">
        <v>114507</v>
      </c>
      <c r="M76" s="867">
        <v>120071</v>
      </c>
      <c r="N76" s="867">
        <v>1539166</v>
      </c>
    </row>
    <row r="77" spans="1:14">
      <c r="A77" s="426" t="s">
        <v>588</v>
      </c>
      <c r="B77" s="867">
        <v>0</v>
      </c>
      <c r="C77" s="867">
        <v>0</v>
      </c>
      <c r="D77" s="867">
        <v>0</v>
      </c>
      <c r="E77" s="867">
        <v>0</v>
      </c>
      <c r="F77" s="867">
        <v>0</v>
      </c>
      <c r="G77" s="867">
        <v>0</v>
      </c>
      <c r="H77" s="867">
        <v>0</v>
      </c>
      <c r="I77" s="867">
        <v>0</v>
      </c>
      <c r="J77" s="867">
        <v>0</v>
      </c>
      <c r="K77" s="867">
        <v>0</v>
      </c>
      <c r="L77" s="867">
        <v>0</v>
      </c>
      <c r="M77" s="867">
        <v>0</v>
      </c>
      <c r="N77" s="867">
        <v>0</v>
      </c>
    </row>
    <row r="78" spans="1:14">
      <c r="A78" s="424" t="s">
        <v>308</v>
      </c>
      <c r="B78" s="865">
        <v>2224469.2799999998</v>
      </c>
      <c r="C78" s="865">
        <v>1206569.1599999999</v>
      </c>
      <c r="D78" s="865">
        <v>2068381.79</v>
      </c>
      <c r="E78" s="865">
        <v>647843.22</v>
      </c>
      <c r="F78" s="865">
        <v>977551.66999999993</v>
      </c>
      <c r="G78" s="865">
        <v>1487581.29</v>
      </c>
      <c r="H78" s="865">
        <v>2912394.3</v>
      </c>
      <c r="I78" s="865">
        <v>3823180.17</v>
      </c>
      <c r="J78" s="865">
        <v>791954.28</v>
      </c>
      <c r="K78" s="865">
        <v>81104.709999999992</v>
      </c>
      <c r="L78" s="865">
        <v>1270758.25</v>
      </c>
      <c r="M78" s="865">
        <v>402883.05</v>
      </c>
      <c r="N78" s="865">
        <v>17894671.170000002</v>
      </c>
    </row>
    <row r="79" spans="1:14">
      <c r="A79" s="426" t="s">
        <v>589</v>
      </c>
      <c r="B79" s="867">
        <v>0</v>
      </c>
      <c r="C79" s="867">
        <v>0</v>
      </c>
      <c r="D79" s="867">
        <v>0</v>
      </c>
      <c r="E79" s="867">
        <v>0</v>
      </c>
      <c r="F79" s="867">
        <v>0</v>
      </c>
      <c r="G79" s="867">
        <v>0</v>
      </c>
      <c r="H79" s="867">
        <v>0</v>
      </c>
      <c r="I79" s="867">
        <v>0</v>
      </c>
      <c r="J79" s="867">
        <v>0</v>
      </c>
      <c r="K79" s="867">
        <v>0</v>
      </c>
      <c r="L79" s="867">
        <v>0</v>
      </c>
      <c r="M79" s="867">
        <v>0</v>
      </c>
      <c r="N79" s="867">
        <v>0</v>
      </c>
    </row>
    <row r="80" spans="1:14">
      <c r="A80" s="426" t="s">
        <v>443</v>
      </c>
      <c r="B80" s="867">
        <v>2217650.69</v>
      </c>
      <c r="C80" s="867">
        <v>1187747.71</v>
      </c>
      <c r="D80" s="867">
        <v>2054837.29</v>
      </c>
      <c r="E80" s="867">
        <v>637546</v>
      </c>
      <c r="F80" s="867">
        <v>956060.61</v>
      </c>
      <c r="G80" s="867">
        <v>1425382.75</v>
      </c>
      <c r="H80" s="867">
        <v>2894996.01</v>
      </c>
      <c r="I80" s="867">
        <v>3814755.81</v>
      </c>
      <c r="J80" s="867">
        <v>775052.51</v>
      </c>
      <c r="K80" s="867">
        <v>56128.82</v>
      </c>
      <c r="L80" s="867">
        <v>1218674.82</v>
      </c>
      <c r="M80" s="867">
        <v>373759.41</v>
      </c>
      <c r="N80" s="867">
        <v>17612592.43</v>
      </c>
    </row>
    <row r="81" spans="1:14">
      <c r="A81" s="427" t="s">
        <v>590</v>
      </c>
      <c r="B81" s="867">
        <v>6315.83</v>
      </c>
      <c r="C81" s="867">
        <v>7011.45</v>
      </c>
      <c r="D81" s="867">
        <v>6601.68</v>
      </c>
      <c r="E81" s="867">
        <v>7575.57</v>
      </c>
      <c r="F81" s="867">
        <v>13780.83</v>
      </c>
      <c r="G81" s="867">
        <v>7439.04</v>
      </c>
      <c r="H81" s="867">
        <v>12001.49</v>
      </c>
      <c r="I81" s="867">
        <v>8424.36</v>
      </c>
      <c r="J81" s="867">
        <v>12951.77</v>
      </c>
      <c r="K81" s="867">
        <v>24975.89</v>
      </c>
      <c r="L81" s="867">
        <v>46299.44</v>
      </c>
      <c r="M81" s="867">
        <v>24014.51</v>
      </c>
      <c r="N81" s="867">
        <v>177391.86000000002</v>
      </c>
    </row>
    <row r="82" spans="1:14">
      <c r="A82" s="426" t="s">
        <v>591</v>
      </c>
      <c r="B82" s="867">
        <v>0</v>
      </c>
      <c r="C82" s="867">
        <v>0</v>
      </c>
      <c r="D82" s="867">
        <v>0</v>
      </c>
      <c r="E82" s="867">
        <v>0</v>
      </c>
      <c r="F82" s="867">
        <v>0</v>
      </c>
      <c r="G82" s="867">
        <v>0</v>
      </c>
      <c r="H82" s="867">
        <v>0</v>
      </c>
      <c r="I82" s="867">
        <v>0</v>
      </c>
      <c r="J82" s="867">
        <v>0</v>
      </c>
      <c r="K82" s="867">
        <v>0</v>
      </c>
      <c r="L82" s="867">
        <v>0</v>
      </c>
      <c r="M82" s="867">
        <v>0</v>
      </c>
      <c r="N82" s="867">
        <v>0</v>
      </c>
    </row>
    <row r="83" spans="1:14">
      <c r="A83" s="426" t="s">
        <v>592</v>
      </c>
      <c r="B83" s="867">
        <v>502.76</v>
      </c>
      <c r="C83" s="867">
        <v>11810</v>
      </c>
      <c r="D83" s="867">
        <v>6942.82</v>
      </c>
      <c r="E83" s="867">
        <v>2721.65</v>
      </c>
      <c r="F83" s="867">
        <v>7710.23</v>
      </c>
      <c r="G83" s="867">
        <v>54759.5</v>
      </c>
      <c r="H83" s="867">
        <v>5396.8</v>
      </c>
      <c r="I83" s="867">
        <v>0</v>
      </c>
      <c r="J83" s="867">
        <v>3950</v>
      </c>
      <c r="K83" s="867">
        <v>0</v>
      </c>
      <c r="L83" s="867">
        <v>5783.99</v>
      </c>
      <c r="M83" s="867">
        <v>5109.13</v>
      </c>
      <c r="N83" s="867">
        <v>104686.88000000002</v>
      </c>
    </row>
    <row r="84" spans="1:14">
      <c r="A84" s="428" t="s">
        <v>124</v>
      </c>
      <c r="B84" s="868">
        <v>448233017.30000001</v>
      </c>
      <c r="C84" s="868">
        <v>332533499.33000004</v>
      </c>
      <c r="D84" s="868">
        <v>434477394.49000001</v>
      </c>
      <c r="E84" s="868">
        <v>639637465.87000012</v>
      </c>
      <c r="F84" s="868">
        <v>439341271.42000002</v>
      </c>
      <c r="G84" s="868">
        <v>695563336.43999994</v>
      </c>
      <c r="H84" s="868">
        <v>626173272.6500001</v>
      </c>
      <c r="I84" s="868">
        <v>519127712.08999997</v>
      </c>
      <c r="J84" s="868">
        <v>427862878.77999991</v>
      </c>
      <c r="K84" s="868">
        <v>513879688.20999992</v>
      </c>
      <c r="L84" s="868">
        <v>482542504.23999995</v>
      </c>
      <c r="M84" s="868">
        <v>424015256.89999998</v>
      </c>
      <c r="N84" s="868">
        <v>5983387297.7200003</v>
      </c>
    </row>
    <row r="85" spans="1:14">
      <c r="A85" s="265" t="s">
        <v>465</v>
      </c>
    </row>
    <row r="86" spans="1:14">
      <c r="A86" s="266" t="s">
        <v>784</v>
      </c>
    </row>
    <row r="87" spans="1:14">
      <c r="A87" s="138" t="s">
        <v>593</v>
      </c>
    </row>
  </sheetData>
  <customSheetViews>
    <customSheetView guid="{51F1D52B-5D55-4FCC-809B-9B4CC86C88B9}" showGridLines="0"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45E423DD-7FD2-487F-8372-5798D7D06C15}" showPageBreaks="1" showGridLines="0" printArea="1"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66" bottom="0.17" header="0" footer="0"/>
  <pageSetup scale="59" orientation="landscape" r:id="rId4"/>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41">
    <tabColor indexed="40"/>
  </sheetPr>
  <dimension ref="A44:N59"/>
  <sheetViews>
    <sheetView topLeftCell="A25" workbookViewId="0">
      <selection activeCell="B38" sqref="B38"/>
    </sheetView>
  </sheetViews>
  <sheetFormatPr defaultColWidth="9.140625"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4"/>
      <c r="B44" s="4"/>
      <c r="C44" s="4"/>
      <c r="D44" s="4"/>
      <c r="E44" s="4"/>
      <c r="F44" s="4"/>
      <c r="G44" s="4"/>
      <c r="H44" s="4"/>
      <c r="I44" s="4"/>
      <c r="J44" s="4"/>
      <c r="K44" s="4"/>
    </row>
    <row r="45" spans="1:11">
      <c r="A45" s="5"/>
      <c r="B45" s="3"/>
      <c r="C45" s="3"/>
      <c r="D45" s="3"/>
      <c r="E45" s="3"/>
      <c r="F45" s="3"/>
      <c r="G45" s="3"/>
      <c r="H45" s="3"/>
      <c r="I45" s="3"/>
      <c r="J45" s="3"/>
      <c r="K45" s="3"/>
    </row>
    <row r="48" spans="1:11">
      <c r="D48" s="4"/>
    </row>
    <row r="49" spans="4:4">
      <c r="D49" s="4"/>
    </row>
    <row r="50" spans="4:4">
      <c r="D50" s="4"/>
    </row>
    <row r="51" spans="4:4">
      <c r="D51" s="4"/>
    </row>
    <row r="52" spans="4:4">
      <c r="D52" s="4"/>
    </row>
    <row r="53" spans="4:4">
      <c r="D53" s="4"/>
    </row>
    <row r="54" spans="4:4">
      <c r="D54" s="4"/>
    </row>
    <row r="55" spans="4:4">
      <c r="D55" s="4"/>
    </row>
    <row r="56" spans="4:4">
      <c r="D56" s="4"/>
    </row>
    <row r="57" spans="4:4">
      <c r="D57" s="4"/>
    </row>
    <row r="58" spans="4:4">
      <c r="D58" s="4"/>
    </row>
    <row r="59" spans="4:4">
      <c r="D59" s="4"/>
    </row>
  </sheetData>
  <customSheetViews>
    <customSheetView guid="{51F1D52B-5D55-4FCC-809B-9B4CC86C88B9}" state="hidden" topLeftCell="A25">
      <selection activeCell="B38" sqref="B38"/>
      <pageMargins left="1.2" right="0.75" top="0.6" bottom="0.6" header="0" footer="0"/>
      <pageSetup scale="71" orientation="landscape" r:id="rId1"/>
      <headerFooter alignWithMargins="0"/>
    </customSheetView>
    <customSheetView guid="{67BA8672-8137-4028-84CD-AA630649A2B3}" showRuler="0" topLeftCell="B19">
      <selection activeCell="A10" sqref="A10"/>
      <pageMargins left="1.2" right="0.75" top="0.6" bottom="0.6" header="0" footer="0"/>
      <pageSetup scale="71" orientation="landscape" r:id="rId2"/>
      <headerFooter alignWithMargins="0"/>
    </customSheetView>
    <customSheetView guid="{B297ACE3-C144-4411-A206-EE5C8D41CE1C}" topLeftCell="C28">
      <selection activeCell="H39" sqref="H39"/>
      <pageMargins left="1.2" right="0.75" top="0.6" bottom="0.6" header="0" footer="0"/>
      <pageSetup scale="71" orientation="landscape" r:id="rId3"/>
      <headerFooter alignWithMargins="0"/>
    </customSheetView>
    <customSheetView guid="{45E423DD-7FD2-487F-8372-5798D7D06C15}" showPageBreaks="1"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72"/>
  <dimension ref="A1:I90"/>
  <sheetViews>
    <sheetView showGridLines="0" zoomScaleNormal="100" workbookViewId="0">
      <pane xSplit="1" ySplit="11" topLeftCell="B18" activePane="bottomRight" state="frozen"/>
      <selection pane="topRight" activeCell="B1" sqref="B1"/>
      <selection pane="bottomLeft" activeCell="A12" sqref="A12"/>
      <selection pane="bottomRight"/>
    </sheetView>
  </sheetViews>
  <sheetFormatPr defaultColWidth="9.140625" defaultRowHeight="12.75"/>
  <cols>
    <col min="1" max="1" width="68.42578125" style="117" customWidth="1"/>
    <col min="2" max="6" width="11.140625" style="487" customWidth="1"/>
    <col min="7" max="7" width="11.140625" style="117" customWidth="1"/>
    <col min="8" max="8" width="11" style="117" customWidth="1"/>
    <col min="9" max="16384" width="9.140625" style="117"/>
  </cols>
  <sheetData>
    <row r="1" spans="1:8">
      <c r="A1" s="422" t="s">
        <v>117</v>
      </c>
      <c r="B1" s="422"/>
      <c r="C1" s="422"/>
      <c r="D1" s="422"/>
      <c r="E1" s="422"/>
      <c r="F1" s="422"/>
      <c r="G1" s="422"/>
      <c r="H1" s="923">
        <v>94</v>
      </c>
    </row>
    <row r="2" spans="1:8">
      <c r="A2" s="122"/>
      <c r="B2" s="553"/>
      <c r="C2" s="553"/>
      <c r="D2" s="553"/>
      <c r="E2" s="553"/>
      <c r="F2" s="553"/>
      <c r="G2" s="122"/>
    </row>
    <row r="3" spans="1:8">
      <c r="A3" s="122"/>
      <c r="B3" s="553"/>
      <c r="C3" s="553"/>
      <c r="D3" s="553"/>
      <c r="E3" s="553"/>
      <c r="F3" s="553"/>
      <c r="G3" s="122"/>
    </row>
    <row r="4" spans="1:8">
      <c r="A4" s="122"/>
      <c r="B4" s="553"/>
      <c r="C4" s="553"/>
      <c r="D4" s="553"/>
      <c r="E4" s="553"/>
      <c r="F4" s="553"/>
      <c r="G4" s="122"/>
    </row>
    <row r="5" spans="1:8">
      <c r="A5" s="122"/>
      <c r="B5" s="553"/>
      <c r="C5" s="553"/>
      <c r="D5" s="553"/>
      <c r="E5" s="553"/>
      <c r="F5" s="553"/>
      <c r="G5" s="122"/>
    </row>
    <row r="6" spans="1:8">
      <c r="A6" s="122"/>
      <c r="B6" s="553"/>
      <c r="C6" s="553"/>
      <c r="D6" s="553"/>
      <c r="E6" s="553"/>
      <c r="F6" s="553"/>
      <c r="G6" s="122"/>
    </row>
    <row r="7" spans="1:8">
      <c r="A7" s="122"/>
      <c r="B7" s="553"/>
      <c r="C7" s="553"/>
      <c r="D7" s="553"/>
      <c r="E7" s="553"/>
      <c r="F7" s="553"/>
      <c r="G7" s="122"/>
    </row>
    <row r="8" spans="1:8">
      <c r="A8" s="256" t="s">
        <v>394</v>
      </c>
    </row>
    <row r="9" spans="1:8">
      <c r="A9" s="256" t="s">
        <v>786</v>
      </c>
    </row>
    <row r="10" spans="1:8">
      <c r="A10" s="255" t="s">
        <v>185</v>
      </c>
    </row>
    <row r="11" spans="1:8">
      <c r="A11" s="422" t="s">
        <v>617</v>
      </c>
      <c r="B11" s="422">
        <v>2015</v>
      </c>
      <c r="C11" s="422">
        <v>2016</v>
      </c>
      <c r="D11" s="422">
        <v>2017</v>
      </c>
      <c r="E11" s="422">
        <v>2018</v>
      </c>
      <c r="F11" s="422">
        <v>2019</v>
      </c>
      <c r="G11" s="422">
        <v>2020</v>
      </c>
      <c r="H11" s="422">
        <v>2021</v>
      </c>
    </row>
    <row r="12" spans="1:8">
      <c r="A12" s="424" t="s">
        <v>186</v>
      </c>
      <c r="B12" s="865">
        <v>2203658767.96</v>
      </c>
      <c r="C12" s="865">
        <v>982238852.4000001</v>
      </c>
      <c r="D12" s="865">
        <v>1108464432.71</v>
      </c>
      <c r="E12" s="865">
        <v>1215448193.1800001</v>
      </c>
      <c r="F12" s="865">
        <v>1887650003.3799999</v>
      </c>
      <c r="G12" s="865">
        <v>1636591890.8199997</v>
      </c>
      <c r="H12" s="865">
        <v>2833094474.6400003</v>
      </c>
    </row>
    <row r="13" spans="1:8">
      <c r="A13" s="425" t="s">
        <v>303</v>
      </c>
      <c r="B13" s="866">
        <v>422117431.67999995</v>
      </c>
      <c r="C13" s="866">
        <v>359680392.37</v>
      </c>
      <c r="D13" s="866">
        <v>391889209.74999994</v>
      </c>
      <c r="E13" s="866">
        <v>475013997.21000004</v>
      </c>
      <c r="F13" s="866">
        <v>561595700.63</v>
      </c>
      <c r="G13" s="866">
        <v>534860468.54999989</v>
      </c>
      <c r="H13" s="866">
        <v>740426961.16000021</v>
      </c>
    </row>
    <row r="14" spans="1:8">
      <c r="A14" s="426" t="s">
        <v>539</v>
      </c>
      <c r="B14" s="867">
        <v>73687412.199999988</v>
      </c>
      <c r="C14" s="867">
        <v>73313034.109999985</v>
      </c>
      <c r="D14" s="867">
        <v>69354201.230000004</v>
      </c>
      <c r="E14" s="867">
        <v>130635945.69</v>
      </c>
      <c r="F14" s="867">
        <v>136974891.74000001</v>
      </c>
      <c r="G14" s="867">
        <v>95029018.969999999</v>
      </c>
      <c r="H14" s="867">
        <v>158379724.38999999</v>
      </c>
    </row>
    <row r="15" spans="1:8">
      <c r="A15" s="426" t="s">
        <v>540</v>
      </c>
      <c r="B15" s="867">
        <v>294346129.5</v>
      </c>
      <c r="C15" s="867">
        <v>229649151.26000002</v>
      </c>
      <c r="D15" s="867">
        <v>274456706.74000001</v>
      </c>
      <c r="E15" s="867">
        <v>286518785.91000003</v>
      </c>
      <c r="F15" s="867">
        <v>365943466.78000003</v>
      </c>
      <c r="G15" s="867">
        <v>391998981.86999995</v>
      </c>
      <c r="H15" s="867">
        <v>513244116.36000013</v>
      </c>
    </row>
    <row r="16" spans="1:8">
      <c r="A16" s="426" t="s">
        <v>541</v>
      </c>
      <c r="B16" s="867">
        <v>22671151.439999998</v>
      </c>
      <c r="C16" s="867">
        <v>27733794.349999998</v>
      </c>
      <c r="D16" s="867">
        <v>30196624.699999996</v>
      </c>
      <c r="E16" s="867">
        <v>35663412.879999995</v>
      </c>
      <c r="F16" s="867">
        <v>41752567.219999999</v>
      </c>
      <c r="G16" s="867">
        <v>31634909.309999999</v>
      </c>
      <c r="H16" s="867">
        <v>45537674.719999999</v>
      </c>
    </row>
    <row r="17" spans="1:8">
      <c r="A17" s="426" t="s">
        <v>542</v>
      </c>
      <c r="B17" s="867">
        <v>5293669.5599999996</v>
      </c>
      <c r="C17" s="867">
        <v>2661507.9600000004</v>
      </c>
      <c r="D17" s="867">
        <v>2963723.4600000009</v>
      </c>
      <c r="E17" s="867">
        <v>1234925.0399999998</v>
      </c>
      <c r="F17" s="867">
        <v>648206.05999999994</v>
      </c>
      <c r="G17" s="867">
        <v>259495.29</v>
      </c>
      <c r="H17" s="867">
        <v>713399.19000000006</v>
      </c>
    </row>
    <row r="18" spans="1:8">
      <c r="A18" s="426" t="s">
        <v>543</v>
      </c>
      <c r="B18" s="867">
        <v>10436518.630000003</v>
      </c>
      <c r="C18" s="867">
        <v>9057007.4400000013</v>
      </c>
      <c r="D18" s="867">
        <v>9360097.6500000004</v>
      </c>
      <c r="E18" s="867">
        <v>11237265.800000001</v>
      </c>
      <c r="F18" s="867">
        <v>7935070.1100000003</v>
      </c>
      <c r="G18" s="867">
        <v>7829213.3399999999</v>
      </c>
      <c r="H18" s="867">
        <v>10346422.129999999</v>
      </c>
    </row>
    <row r="19" spans="1:8">
      <c r="A19" s="426" t="s">
        <v>544</v>
      </c>
      <c r="B19" s="867">
        <v>3733214.0899999994</v>
      </c>
      <c r="C19" s="867">
        <v>3492264.4699999997</v>
      </c>
      <c r="D19" s="867">
        <v>1928241.0300000003</v>
      </c>
      <c r="E19" s="867">
        <v>4650335.7700000005</v>
      </c>
      <c r="F19" s="867">
        <v>7225133.2299999995</v>
      </c>
      <c r="G19" s="867">
        <v>6951027.6399999997</v>
      </c>
      <c r="H19" s="867">
        <v>10828413.109999999</v>
      </c>
    </row>
    <row r="20" spans="1:8">
      <c r="A20" s="426" t="s">
        <v>545</v>
      </c>
      <c r="B20" s="867">
        <v>11949336.259999998</v>
      </c>
      <c r="C20" s="867">
        <v>13773632.780000001</v>
      </c>
      <c r="D20" s="867">
        <v>3629614.9400000004</v>
      </c>
      <c r="E20" s="867">
        <v>5073326.12</v>
      </c>
      <c r="F20" s="867">
        <v>1116365.4900000005</v>
      </c>
      <c r="G20" s="867">
        <v>1157822.1299999999</v>
      </c>
      <c r="H20" s="867">
        <v>1377211.26</v>
      </c>
    </row>
    <row r="21" spans="1:8">
      <c r="A21" s="425" t="s">
        <v>294</v>
      </c>
      <c r="B21" s="866">
        <v>1648578343.71</v>
      </c>
      <c r="C21" s="866">
        <v>481689020.47000003</v>
      </c>
      <c r="D21" s="866">
        <v>556499507.82999992</v>
      </c>
      <c r="E21" s="866">
        <v>571856521.72000015</v>
      </c>
      <c r="F21" s="866">
        <v>844001261.89999998</v>
      </c>
      <c r="G21" s="866">
        <v>668312925.25999987</v>
      </c>
      <c r="H21" s="866">
        <v>1551851973.5000002</v>
      </c>
    </row>
    <row r="22" spans="1:8">
      <c r="A22" s="426" t="s">
        <v>546</v>
      </c>
      <c r="B22" s="867">
        <v>1641565148.3399999</v>
      </c>
      <c r="C22" s="867">
        <v>473673684.19000006</v>
      </c>
      <c r="D22" s="867">
        <v>544450986.5200001</v>
      </c>
      <c r="E22" s="867">
        <v>560313549.20000005</v>
      </c>
      <c r="F22" s="867">
        <v>829654555.95000005</v>
      </c>
      <c r="G22" s="867">
        <v>657318821.70999992</v>
      </c>
      <c r="H22" s="867">
        <v>1532399858.1500001</v>
      </c>
    </row>
    <row r="23" spans="1:8">
      <c r="A23" s="426" t="s">
        <v>547</v>
      </c>
      <c r="B23" s="867">
        <v>0</v>
      </c>
      <c r="C23" s="867">
        <v>0</v>
      </c>
      <c r="D23" s="867">
        <v>0</v>
      </c>
      <c r="E23" s="867">
        <v>0</v>
      </c>
      <c r="F23" s="867">
        <v>0</v>
      </c>
      <c r="G23" s="867">
        <v>0</v>
      </c>
      <c r="H23" s="867">
        <v>0</v>
      </c>
    </row>
    <row r="24" spans="1:8">
      <c r="A24" s="426" t="s">
        <v>548</v>
      </c>
      <c r="B24" s="867">
        <v>0</v>
      </c>
      <c r="C24" s="867">
        <v>0</v>
      </c>
      <c r="D24" s="867">
        <v>0</v>
      </c>
      <c r="E24" s="867">
        <v>0</v>
      </c>
      <c r="F24" s="867">
        <v>0</v>
      </c>
      <c r="G24" s="867">
        <v>0</v>
      </c>
      <c r="H24" s="867">
        <v>0</v>
      </c>
    </row>
    <row r="25" spans="1:8">
      <c r="A25" s="426" t="s">
        <v>549</v>
      </c>
      <c r="B25" s="867">
        <v>1942329.14</v>
      </c>
      <c r="C25" s="867">
        <v>3134671.66</v>
      </c>
      <c r="D25" s="867">
        <v>5728941.9200000009</v>
      </c>
      <c r="E25" s="867">
        <v>9991432.3399999999</v>
      </c>
      <c r="F25" s="867">
        <v>14020247.239999998</v>
      </c>
      <c r="G25" s="867">
        <v>10669716.58</v>
      </c>
      <c r="H25" s="867">
        <v>19319022.150000002</v>
      </c>
    </row>
    <row r="26" spans="1:8">
      <c r="A26" s="426" t="s">
        <v>550</v>
      </c>
      <c r="B26" s="867">
        <v>0</v>
      </c>
      <c r="C26" s="867">
        <v>0</v>
      </c>
      <c r="D26" s="867">
        <v>0</v>
      </c>
      <c r="E26" s="867">
        <v>0</v>
      </c>
      <c r="F26" s="867">
        <v>0</v>
      </c>
      <c r="G26" s="867">
        <v>0</v>
      </c>
      <c r="H26" s="867">
        <v>0</v>
      </c>
    </row>
    <row r="27" spans="1:8">
      <c r="A27" s="426" t="s">
        <v>551</v>
      </c>
      <c r="B27" s="867">
        <v>890501.39</v>
      </c>
      <c r="C27" s="867">
        <v>218881.63</v>
      </c>
      <c r="D27" s="867">
        <v>5895571.04</v>
      </c>
      <c r="E27" s="867">
        <v>0</v>
      </c>
      <c r="F27" s="867">
        <v>0</v>
      </c>
      <c r="G27" s="867">
        <v>0</v>
      </c>
      <c r="H27" s="867">
        <v>0</v>
      </c>
    </row>
    <row r="28" spans="1:8">
      <c r="A28" s="426" t="s">
        <v>552</v>
      </c>
      <c r="B28" s="867">
        <v>1305155.8600000001</v>
      </c>
      <c r="C28" s="867">
        <v>1428120.78</v>
      </c>
      <c r="D28" s="867">
        <v>123853.16</v>
      </c>
      <c r="E28" s="867">
        <v>1538695.5</v>
      </c>
      <c r="F28" s="867">
        <v>314073.26000000007</v>
      </c>
      <c r="G28" s="867">
        <v>269846.86</v>
      </c>
      <c r="H28" s="867">
        <v>101745.17999999998</v>
      </c>
    </row>
    <row r="29" spans="1:8">
      <c r="A29" s="426" t="s">
        <v>553</v>
      </c>
      <c r="B29" s="867">
        <v>1269252.4600000002</v>
      </c>
      <c r="C29" s="867">
        <v>1428120.7799999998</v>
      </c>
      <c r="D29" s="867">
        <v>102445.91</v>
      </c>
      <c r="E29" s="867">
        <v>3372.3399999999997</v>
      </c>
      <c r="F29" s="867">
        <v>12029.89</v>
      </c>
      <c r="G29" s="867">
        <v>52336.049999999996</v>
      </c>
      <c r="H29" s="867">
        <v>13919.01</v>
      </c>
    </row>
    <row r="30" spans="1:8">
      <c r="A30" s="426" t="s">
        <v>554</v>
      </c>
      <c r="B30" s="867">
        <v>1605956.52</v>
      </c>
      <c r="C30" s="867">
        <v>1805541.43</v>
      </c>
      <c r="D30" s="867">
        <v>197709.28</v>
      </c>
      <c r="E30" s="867">
        <v>9472.34</v>
      </c>
      <c r="F30" s="867">
        <v>355.56</v>
      </c>
      <c r="G30" s="867">
        <v>2204.06</v>
      </c>
      <c r="H30" s="867">
        <v>17429.009999999998</v>
      </c>
    </row>
    <row r="31" spans="1:8">
      <c r="A31" s="425" t="s">
        <v>293</v>
      </c>
      <c r="B31" s="866">
        <v>104055185.58</v>
      </c>
      <c r="C31" s="866">
        <v>114693462.72999999</v>
      </c>
      <c r="D31" s="866">
        <v>119630094.95</v>
      </c>
      <c r="E31" s="866">
        <v>127144004.69999997</v>
      </c>
      <c r="F31" s="866">
        <v>426595882.05999994</v>
      </c>
      <c r="G31" s="866">
        <v>401582895.83999997</v>
      </c>
      <c r="H31" s="866">
        <v>496540506.83999997</v>
      </c>
    </row>
    <row r="32" spans="1:8">
      <c r="A32" s="426" t="s">
        <v>555</v>
      </c>
      <c r="B32" s="867">
        <v>13678425.779999999</v>
      </c>
      <c r="C32" s="867">
        <v>32153806.859999996</v>
      </c>
      <c r="D32" s="867">
        <v>15448045.189999999</v>
      </c>
      <c r="E32" s="867">
        <v>15601284.649999999</v>
      </c>
      <c r="F32" s="867">
        <v>311537974.08999991</v>
      </c>
      <c r="G32" s="867">
        <v>294535919.01999998</v>
      </c>
      <c r="H32" s="867">
        <v>38202979.030000001</v>
      </c>
    </row>
    <row r="33" spans="1:8">
      <c r="A33" s="426" t="s">
        <v>556</v>
      </c>
      <c r="B33" s="867">
        <v>3009714.4599999995</v>
      </c>
      <c r="C33" s="867">
        <v>5937216.0899999999</v>
      </c>
      <c r="D33" s="867">
        <v>3747164.1099999994</v>
      </c>
      <c r="E33" s="867">
        <v>5301091.6900000004</v>
      </c>
      <c r="F33" s="867">
        <v>9064142.7000000011</v>
      </c>
      <c r="G33" s="867">
        <v>8291549.2999999998</v>
      </c>
      <c r="H33" s="867">
        <v>1961867.2800000003</v>
      </c>
    </row>
    <row r="34" spans="1:8">
      <c r="A34" s="426" t="s">
        <v>557</v>
      </c>
      <c r="B34" s="867">
        <v>5403138.9500000002</v>
      </c>
      <c r="C34" s="867">
        <v>5606984.129999999</v>
      </c>
      <c r="D34" s="867">
        <v>5405064.2400000002</v>
      </c>
      <c r="E34" s="867">
        <v>12690225.470000001</v>
      </c>
      <c r="F34" s="867">
        <v>15640339.98</v>
      </c>
      <c r="G34" s="867">
        <v>21830373.970000003</v>
      </c>
      <c r="H34" s="867">
        <v>318238719.57999998</v>
      </c>
    </row>
    <row r="35" spans="1:8">
      <c r="A35" s="426" t="s">
        <v>558</v>
      </c>
      <c r="B35" s="867">
        <v>8305720.8700000001</v>
      </c>
      <c r="C35" s="867">
        <v>7258659.4700000007</v>
      </c>
      <c r="D35" s="867">
        <v>7159399.5099999988</v>
      </c>
      <c r="E35" s="867">
        <v>5854144.5800000001</v>
      </c>
      <c r="F35" s="867">
        <v>5669611.3000000007</v>
      </c>
      <c r="G35" s="867">
        <v>3234580.3900000011</v>
      </c>
      <c r="H35" s="867">
        <v>5219171.4700000007</v>
      </c>
    </row>
    <row r="36" spans="1:8">
      <c r="A36" s="426" t="s">
        <v>559</v>
      </c>
      <c r="B36" s="867">
        <v>7434736.169999999</v>
      </c>
      <c r="C36" s="867">
        <v>2360540</v>
      </c>
      <c r="D36" s="867">
        <v>28780192.260000002</v>
      </c>
      <c r="E36" s="867">
        <v>3167686.23</v>
      </c>
      <c r="F36" s="867">
        <v>3239656</v>
      </c>
      <c r="G36" s="867">
        <v>1451741</v>
      </c>
      <c r="H36" s="867">
        <v>2414797</v>
      </c>
    </row>
    <row r="37" spans="1:8">
      <c r="A37" s="426" t="s">
        <v>560</v>
      </c>
      <c r="B37" s="867">
        <v>27348339.759999998</v>
      </c>
      <c r="C37" s="867">
        <v>19684369.120000001</v>
      </c>
      <c r="D37" s="867">
        <v>21246984.77</v>
      </c>
      <c r="E37" s="867">
        <v>39498076.140000001</v>
      </c>
      <c r="F37" s="867">
        <v>30750185.149999999</v>
      </c>
      <c r="G37" s="867">
        <v>24730905.57</v>
      </c>
      <c r="H37" s="867">
        <v>26701010.339999996</v>
      </c>
    </row>
    <row r="38" spans="1:8">
      <c r="A38" s="426" t="s">
        <v>561</v>
      </c>
      <c r="B38" s="867">
        <v>26469515.600000001</v>
      </c>
      <c r="C38" s="867">
        <v>27604342.740000002</v>
      </c>
      <c r="D38" s="867">
        <v>25467925</v>
      </c>
      <c r="E38" s="867">
        <v>25774125.759999998</v>
      </c>
      <c r="F38" s="867">
        <v>28250407.719999999</v>
      </c>
      <c r="G38" s="867">
        <v>27324289.010000002</v>
      </c>
      <c r="H38" s="867">
        <v>30296262.630000003</v>
      </c>
    </row>
    <row r="39" spans="1:8">
      <c r="A39" s="426" t="s">
        <v>562</v>
      </c>
      <c r="B39" s="867">
        <v>12405593.989999998</v>
      </c>
      <c r="C39" s="867">
        <v>14087544.32</v>
      </c>
      <c r="D39" s="867">
        <v>12375319.870000001</v>
      </c>
      <c r="E39" s="867">
        <v>19257370.179999996</v>
      </c>
      <c r="F39" s="867">
        <v>22443565.119999997</v>
      </c>
      <c r="G39" s="867">
        <v>20183537.580000002</v>
      </c>
      <c r="H39" s="867">
        <v>73505699.510000005</v>
      </c>
    </row>
    <row r="40" spans="1:8">
      <c r="A40" s="425" t="s">
        <v>291</v>
      </c>
      <c r="B40" s="866">
        <v>28907806.99000001</v>
      </c>
      <c r="C40" s="866">
        <v>26175976.830000006</v>
      </c>
      <c r="D40" s="866">
        <v>40445620.180000007</v>
      </c>
      <c r="E40" s="866">
        <v>41433669.550000019</v>
      </c>
      <c r="F40" s="866">
        <v>55457158.789999984</v>
      </c>
      <c r="G40" s="866">
        <v>31835601.169999994</v>
      </c>
      <c r="H40" s="866">
        <v>44275033.140000001</v>
      </c>
    </row>
    <row r="41" spans="1:8">
      <c r="A41" s="424" t="s">
        <v>188</v>
      </c>
      <c r="B41" s="865">
        <v>603212093.88999999</v>
      </c>
      <c r="C41" s="865">
        <v>637729458.59000003</v>
      </c>
      <c r="D41" s="865">
        <v>726749966.72000003</v>
      </c>
      <c r="E41" s="865">
        <v>811035002.1400001</v>
      </c>
      <c r="F41" s="865">
        <v>920991946.27999997</v>
      </c>
      <c r="G41" s="865">
        <v>703185834.88000023</v>
      </c>
      <c r="H41" s="865">
        <v>1367821337.8799999</v>
      </c>
    </row>
    <row r="42" spans="1:8">
      <c r="A42" s="426" t="s">
        <v>563</v>
      </c>
      <c r="B42" s="867">
        <v>334220831.06</v>
      </c>
      <c r="C42" s="867">
        <v>336217235.36000001</v>
      </c>
      <c r="D42" s="867">
        <v>393707289.96999991</v>
      </c>
      <c r="E42" s="867">
        <v>423797781.09999996</v>
      </c>
      <c r="F42" s="867">
        <v>507662924.79000002</v>
      </c>
      <c r="G42" s="867">
        <v>409101346.79000008</v>
      </c>
      <c r="H42" s="867">
        <v>778986304.18999982</v>
      </c>
    </row>
    <row r="43" spans="1:8">
      <c r="A43" s="426" t="s">
        <v>564</v>
      </c>
      <c r="B43" s="867">
        <v>66204206.899999999</v>
      </c>
      <c r="C43" s="867">
        <v>85898637.620000005</v>
      </c>
      <c r="D43" s="867">
        <v>94920453.329999998</v>
      </c>
      <c r="E43" s="867">
        <v>108040938.22</v>
      </c>
      <c r="F43" s="867">
        <v>105818159.42</v>
      </c>
      <c r="G43" s="867">
        <v>73327056.910000011</v>
      </c>
      <c r="H43" s="867">
        <v>159283306.35000002</v>
      </c>
    </row>
    <row r="44" spans="1:8">
      <c r="A44" s="426" t="s">
        <v>565</v>
      </c>
      <c r="B44" s="867">
        <v>60034832.030000001</v>
      </c>
      <c r="C44" s="867">
        <v>65215023.32</v>
      </c>
      <c r="D44" s="867">
        <v>75048345.670000017</v>
      </c>
      <c r="E44" s="867">
        <v>77652957.320000008</v>
      </c>
      <c r="F44" s="867">
        <v>86395353.5</v>
      </c>
      <c r="G44" s="867">
        <v>82281424.010000005</v>
      </c>
      <c r="H44" s="867">
        <v>131825528.84</v>
      </c>
    </row>
    <row r="45" spans="1:8">
      <c r="A45" s="426" t="s">
        <v>566</v>
      </c>
      <c r="B45" s="867">
        <v>9470356.0699999984</v>
      </c>
      <c r="C45" s="867">
        <v>10766081.68</v>
      </c>
      <c r="D45" s="867">
        <v>15814608.229999999</v>
      </c>
      <c r="E45" s="867">
        <v>23644996.349999998</v>
      </c>
      <c r="F45" s="867">
        <v>27849709.590000004</v>
      </c>
      <c r="G45" s="867">
        <v>9888322.1999999993</v>
      </c>
      <c r="H45" s="867">
        <v>47868063.939999998</v>
      </c>
    </row>
    <row r="46" spans="1:8">
      <c r="A46" s="426" t="s">
        <v>567</v>
      </c>
      <c r="B46" s="867">
        <v>0</v>
      </c>
      <c r="C46" s="867">
        <v>23535.21</v>
      </c>
      <c r="D46" s="867">
        <v>38159.03</v>
      </c>
      <c r="E46" s="867">
        <v>0</v>
      </c>
      <c r="F46" s="867">
        <v>0</v>
      </c>
      <c r="G46" s="867">
        <v>0</v>
      </c>
      <c r="H46" s="867">
        <v>0</v>
      </c>
    </row>
    <row r="47" spans="1:8">
      <c r="A47" s="426" t="s">
        <v>568</v>
      </c>
      <c r="B47" s="867">
        <v>101396111.24000001</v>
      </c>
      <c r="C47" s="867">
        <v>93756616.669999987</v>
      </c>
      <c r="D47" s="867">
        <v>92201767.579999998</v>
      </c>
      <c r="E47" s="867">
        <v>100040544.13</v>
      </c>
      <c r="F47" s="867">
        <v>107157691.68000001</v>
      </c>
      <c r="G47" s="867">
        <v>90179695.140000015</v>
      </c>
      <c r="H47" s="867">
        <v>136394971.41999999</v>
      </c>
    </row>
    <row r="48" spans="1:8">
      <c r="A48" s="426" t="s">
        <v>569</v>
      </c>
      <c r="B48" s="867">
        <v>3291700.6</v>
      </c>
      <c r="C48" s="867">
        <v>6632507.04</v>
      </c>
      <c r="D48" s="867">
        <v>4359196.83</v>
      </c>
      <c r="E48" s="867">
        <v>5634079.0800000001</v>
      </c>
      <c r="F48" s="867">
        <v>3801134</v>
      </c>
      <c r="G48" s="867">
        <v>5245002.9800000004</v>
      </c>
      <c r="H48" s="867">
        <v>13660052.75</v>
      </c>
    </row>
    <row r="49" spans="1:8">
      <c r="A49" s="426" t="s">
        <v>570</v>
      </c>
      <c r="B49" s="867">
        <v>246702.38999999996</v>
      </c>
      <c r="C49" s="867">
        <v>196162.62</v>
      </c>
      <c r="D49" s="867">
        <v>31380.630000000005</v>
      </c>
      <c r="E49" s="867">
        <v>0</v>
      </c>
      <c r="F49" s="867">
        <v>0</v>
      </c>
      <c r="G49" s="867">
        <v>0</v>
      </c>
      <c r="H49" s="867">
        <v>0</v>
      </c>
    </row>
    <row r="50" spans="1:8">
      <c r="A50" s="426" t="s">
        <v>571</v>
      </c>
      <c r="B50" s="867">
        <v>28347353.600000005</v>
      </c>
      <c r="C50" s="867">
        <v>39023659.07</v>
      </c>
      <c r="D50" s="867">
        <v>50628765.450000003</v>
      </c>
      <c r="E50" s="867">
        <v>72223705.940000013</v>
      </c>
      <c r="F50" s="867">
        <v>82306973.299999997</v>
      </c>
      <c r="G50" s="867">
        <v>33162986.850000001</v>
      </c>
      <c r="H50" s="867">
        <v>99803110.389999971</v>
      </c>
    </row>
    <row r="51" spans="1:8">
      <c r="A51" s="424" t="s">
        <v>305</v>
      </c>
      <c r="B51" s="865">
        <v>849217146.53000009</v>
      </c>
      <c r="C51" s="865">
        <v>941568507.76000011</v>
      </c>
      <c r="D51" s="865">
        <v>906354844.60000002</v>
      </c>
      <c r="E51" s="865">
        <v>1043796538.91</v>
      </c>
      <c r="F51" s="865">
        <v>1305779414.02</v>
      </c>
      <c r="G51" s="865">
        <v>1313989299.0300002</v>
      </c>
      <c r="H51" s="865">
        <v>1745586261.9599998</v>
      </c>
    </row>
    <row r="52" spans="1:8">
      <c r="A52" s="425" t="s">
        <v>306</v>
      </c>
      <c r="B52" s="866">
        <v>676700048.72000003</v>
      </c>
      <c r="C52" s="866">
        <v>749018312.38999999</v>
      </c>
      <c r="D52" s="866">
        <v>723005539.78999996</v>
      </c>
      <c r="E52" s="866">
        <v>858808110.16999996</v>
      </c>
      <c r="F52" s="866">
        <v>1061707192.11</v>
      </c>
      <c r="G52" s="866">
        <v>1036701302.2700001</v>
      </c>
      <c r="H52" s="866">
        <v>1417979776.6499999</v>
      </c>
    </row>
    <row r="53" spans="1:8">
      <c r="A53" s="426" t="s">
        <v>572</v>
      </c>
      <c r="B53" s="867">
        <v>676700048.72000003</v>
      </c>
      <c r="C53" s="867">
        <v>749018312.38999999</v>
      </c>
      <c r="D53" s="867">
        <v>723005539.78999996</v>
      </c>
      <c r="E53" s="867">
        <v>858808110.16999996</v>
      </c>
      <c r="F53" s="867">
        <v>1061707192.11</v>
      </c>
      <c r="G53" s="867">
        <v>1036701302.2700001</v>
      </c>
      <c r="H53" s="867">
        <v>1417979776.6499999</v>
      </c>
    </row>
    <row r="54" spans="1:8">
      <c r="A54" s="425" t="s">
        <v>296</v>
      </c>
      <c r="B54" s="866">
        <v>2565026.3199999998</v>
      </c>
      <c r="C54" s="866">
        <v>2129180.3199999994</v>
      </c>
      <c r="D54" s="866">
        <v>2815974.1899999995</v>
      </c>
      <c r="E54" s="866">
        <v>2047912.4399999997</v>
      </c>
      <c r="F54" s="866">
        <v>2536330.2400000002</v>
      </c>
      <c r="G54" s="866">
        <v>2533873.31</v>
      </c>
      <c r="H54" s="866">
        <v>4689942.95</v>
      </c>
    </row>
    <row r="55" spans="1:8">
      <c r="A55" s="426" t="s">
        <v>573</v>
      </c>
      <c r="B55" s="867">
        <v>0</v>
      </c>
      <c r="C55" s="867">
        <v>0</v>
      </c>
      <c r="D55" s="867">
        <v>0</v>
      </c>
      <c r="E55" s="867">
        <v>0</v>
      </c>
      <c r="F55" s="867">
        <v>0</v>
      </c>
      <c r="G55" s="867">
        <v>0</v>
      </c>
      <c r="H55" s="867">
        <v>0</v>
      </c>
    </row>
    <row r="56" spans="1:8">
      <c r="A56" s="426" t="s">
        <v>574</v>
      </c>
      <c r="B56" s="867">
        <v>0</v>
      </c>
      <c r="C56" s="867">
        <v>0</v>
      </c>
      <c r="D56" s="867">
        <v>0</v>
      </c>
      <c r="E56" s="867">
        <v>0</v>
      </c>
      <c r="F56" s="867">
        <v>0</v>
      </c>
      <c r="G56" s="867">
        <v>0</v>
      </c>
      <c r="H56" s="867">
        <v>0</v>
      </c>
    </row>
    <row r="57" spans="1:8">
      <c r="A57" s="426" t="s">
        <v>575</v>
      </c>
      <c r="B57" s="867">
        <v>0</v>
      </c>
      <c r="C57" s="867">
        <v>0</v>
      </c>
      <c r="D57" s="867">
        <v>0</v>
      </c>
      <c r="E57" s="867">
        <v>0</v>
      </c>
      <c r="F57" s="867">
        <v>0</v>
      </c>
      <c r="G57" s="867">
        <v>0</v>
      </c>
      <c r="H57" s="867">
        <v>0</v>
      </c>
    </row>
    <row r="58" spans="1:8">
      <c r="A58" s="426" t="s">
        <v>576</v>
      </c>
      <c r="B58" s="867">
        <v>0</v>
      </c>
      <c r="C58" s="867">
        <v>0</v>
      </c>
      <c r="D58" s="867">
        <v>0</v>
      </c>
      <c r="E58" s="867">
        <v>0</v>
      </c>
      <c r="F58" s="867">
        <v>0</v>
      </c>
      <c r="G58" s="867">
        <v>0</v>
      </c>
      <c r="H58" s="867">
        <v>0</v>
      </c>
    </row>
    <row r="59" spans="1:8">
      <c r="A59" s="426" t="s">
        <v>577</v>
      </c>
      <c r="B59" s="867">
        <v>0</v>
      </c>
      <c r="C59" s="867">
        <v>0</v>
      </c>
      <c r="D59" s="867">
        <v>0</v>
      </c>
      <c r="E59" s="867">
        <v>0</v>
      </c>
      <c r="F59" s="867">
        <v>0</v>
      </c>
      <c r="G59" s="867">
        <v>0</v>
      </c>
      <c r="H59" s="867">
        <v>0</v>
      </c>
    </row>
    <row r="60" spans="1:8">
      <c r="A60" s="426" t="s">
        <v>578</v>
      </c>
      <c r="B60" s="867">
        <v>2565026.3199999998</v>
      </c>
      <c r="C60" s="867">
        <v>2127695.1699999995</v>
      </c>
      <c r="D60" s="867">
        <v>2152130.9299999997</v>
      </c>
      <c r="E60" s="867">
        <v>2047912.4399999997</v>
      </c>
      <c r="F60" s="867">
        <v>2529197.3800000004</v>
      </c>
      <c r="G60" s="867">
        <v>2533873.31</v>
      </c>
      <c r="H60" s="867">
        <v>4679813.09</v>
      </c>
    </row>
    <row r="61" spans="1:8">
      <c r="A61" s="426" t="s">
        <v>579</v>
      </c>
      <c r="B61" s="867">
        <v>0</v>
      </c>
      <c r="C61" s="867">
        <v>0</v>
      </c>
      <c r="D61" s="867">
        <v>0</v>
      </c>
      <c r="E61" s="867">
        <v>0</v>
      </c>
      <c r="F61" s="867">
        <v>0</v>
      </c>
      <c r="G61" s="867">
        <v>0</v>
      </c>
      <c r="H61" s="867">
        <v>0</v>
      </c>
    </row>
    <row r="62" spans="1:8">
      <c r="A62" s="426" t="s">
        <v>562</v>
      </c>
      <c r="B62" s="867">
        <v>0</v>
      </c>
      <c r="C62" s="867">
        <v>1485.15</v>
      </c>
      <c r="D62" s="867">
        <v>663843.26</v>
      </c>
      <c r="E62" s="867">
        <v>0</v>
      </c>
      <c r="F62" s="867">
        <v>7132.86</v>
      </c>
      <c r="G62" s="867">
        <v>0</v>
      </c>
      <c r="H62" s="867">
        <v>10129.86</v>
      </c>
    </row>
    <row r="63" spans="1:8">
      <c r="A63" s="425" t="s">
        <v>4</v>
      </c>
      <c r="B63" s="866">
        <v>150716081.70000002</v>
      </c>
      <c r="C63" s="866">
        <v>169826125.94</v>
      </c>
      <c r="D63" s="866">
        <v>152945840.25</v>
      </c>
      <c r="E63" s="866">
        <v>153372274</v>
      </c>
      <c r="F63" s="866">
        <v>200070692.17999998</v>
      </c>
      <c r="G63" s="866">
        <v>255293478.57000002</v>
      </c>
      <c r="H63" s="866">
        <v>298625870.25999999</v>
      </c>
    </row>
    <row r="64" spans="1:8" ht="14.25" customHeight="1">
      <c r="A64" s="426" t="s">
        <v>580</v>
      </c>
      <c r="B64" s="867">
        <v>82534646.460000008</v>
      </c>
      <c r="C64" s="867">
        <v>103330707.83999997</v>
      </c>
      <c r="D64" s="867">
        <v>87862967.419999987</v>
      </c>
      <c r="E64" s="867">
        <v>92193555.350000009</v>
      </c>
      <c r="F64" s="867">
        <v>138139849.02999997</v>
      </c>
      <c r="G64" s="867">
        <v>206168265.41000003</v>
      </c>
      <c r="H64" s="867">
        <v>229008836.97</v>
      </c>
    </row>
    <row r="65" spans="1:8" ht="15.75" customHeight="1">
      <c r="A65" s="426" t="s">
        <v>581</v>
      </c>
      <c r="B65" s="867">
        <v>16855505.859999999</v>
      </c>
      <c r="C65" s="867">
        <v>23430966</v>
      </c>
      <c r="D65" s="867">
        <v>20117268</v>
      </c>
      <c r="E65" s="867">
        <v>24718273.609999999</v>
      </c>
      <c r="F65" s="867">
        <v>28418238</v>
      </c>
      <c r="G65" s="867">
        <v>28612726</v>
      </c>
      <c r="H65" s="867">
        <v>35354125</v>
      </c>
    </row>
    <row r="66" spans="1:8">
      <c r="A66" s="426" t="s">
        <v>596</v>
      </c>
      <c r="B66" s="867">
        <v>0</v>
      </c>
      <c r="C66" s="867">
        <v>0</v>
      </c>
      <c r="D66" s="867">
        <v>0</v>
      </c>
      <c r="E66" s="867">
        <v>0</v>
      </c>
      <c r="F66" s="867">
        <v>0</v>
      </c>
      <c r="G66" s="867">
        <v>0</v>
      </c>
      <c r="H66" s="867">
        <v>0</v>
      </c>
    </row>
    <row r="67" spans="1:8">
      <c r="A67" s="426" t="s">
        <v>582</v>
      </c>
      <c r="B67" s="867">
        <v>51325909.380000003</v>
      </c>
      <c r="C67" s="867">
        <v>43057819.580000006</v>
      </c>
      <c r="D67" s="867">
        <v>44965604.829999998</v>
      </c>
      <c r="E67" s="867">
        <v>36460377.920000002</v>
      </c>
      <c r="F67" s="867">
        <v>33512600.870000005</v>
      </c>
      <c r="G67" s="867">
        <v>20512487.16</v>
      </c>
      <c r="H67" s="867">
        <v>34262893.290000007</v>
      </c>
    </row>
    <row r="68" spans="1:8">
      <c r="A68" s="426" t="s">
        <v>583</v>
      </c>
      <c r="B68" s="867">
        <v>20</v>
      </c>
      <c r="C68" s="867">
        <v>6632.52</v>
      </c>
      <c r="D68" s="867">
        <v>0</v>
      </c>
      <c r="E68" s="867">
        <v>67.12</v>
      </c>
      <c r="F68" s="867">
        <v>4.28</v>
      </c>
      <c r="G68" s="867">
        <v>0</v>
      </c>
      <c r="H68" s="867">
        <v>15</v>
      </c>
    </row>
    <row r="69" spans="1:8">
      <c r="A69" s="425" t="s">
        <v>297</v>
      </c>
      <c r="B69" s="866">
        <v>19235989.789999995</v>
      </c>
      <c r="C69" s="862">
        <v>20594889.109999999</v>
      </c>
      <c r="D69" s="862">
        <v>27587490.369999994</v>
      </c>
      <c r="E69" s="862">
        <v>29568242.300000004</v>
      </c>
      <c r="F69" s="862">
        <v>41465199.489999995</v>
      </c>
      <c r="G69" s="862">
        <v>19460644.879999999</v>
      </c>
      <c r="H69" s="862">
        <v>24290672.100000001</v>
      </c>
    </row>
    <row r="70" spans="1:8">
      <c r="A70" s="424" t="s">
        <v>298</v>
      </c>
      <c r="B70" s="865">
        <v>2553042.89</v>
      </c>
      <c r="C70" s="862">
        <v>1187502.9300000002</v>
      </c>
      <c r="D70" s="862">
        <v>2159287.25</v>
      </c>
      <c r="E70" s="862">
        <v>0</v>
      </c>
      <c r="F70" s="862">
        <v>0</v>
      </c>
      <c r="G70" s="862">
        <v>0</v>
      </c>
      <c r="H70" s="862">
        <v>0</v>
      </c>
    </row>
    <row r="71" spans="1:8">
      <c r="A71" s="426" t="s">
        <v>584</v>
      </c>
      <c r="B71" s="867">
        <v>2552267.89</v>
      </c>
      <c r="C71" s="867">
        <v>1187302.9300000002</v>
      </c>
      <c r="D71" s="867">
        <v>2156787.25</v>
      </c>
      <c r="E71" s="867">
        <v>0</v>
      </c>
      <c r="F71" s="867">
        <v>0</v>
      </c>
      <c r="G71" s="867">
        <v>0</v>
      </c>
      <c r="H71" s="867">
        <v>0</v>
      </c>
    </row>
    <row r="72" spans="1:8">
      <c r="A72" s="426" t="s">
        <v>562</v>
      </c>
      <c r="B72" s="867">
        <v>775</v>
      </c>
      <c r="C72" s="867">
        <v>200</v>
      </c>
      <c r="D72" s="867">
        <v>2500</v>
      </c>
      <c r="E72" s="867">
        <v>0</v>
      </c>
      <c r="F72" s="867">
        <v>0</v>
      </c>
      <c r="G72" s="867">
        <v>0</v>
      </c>
      <c r="H72" s="867">
        <v>0</v>
      </c>
    </row>
    <row r="73" spans="1:8">
      <c r="A73" s="424" t="s">
        <v>299</v>
      </c>
      <c r="B73" s="865">
        <v>5673262.8999999994</v>
      </c>
      <c r="C73" s="865">
        <v>6326594.7599999998</v>
      </c>
      <c r="D73" s="865">
        <v>6293906.1299999999</v>
      </c>
      <c r="E73" s="865">
        <v>7549114.5099999998</v>
      </c>
      <c r="F73" s="865">
        <v>13772361.390000001</v>
      </c>
      <c r="G73" s="865">
        <v>15645163.850000001</v>
      </c>
      <c r="H73" s="865">
        <v>17451386.07</v>
      </c>
    </row>
    <row r="74" spans="1:8">
      <c r="A74" s="426" t="s">
        <v>585</v>
      </c>
      <c r="B74" s="867">
        <v>5673262.8999999994</v>
      </c>
      <c r="C74" s="867">
        <v>6326594.7599999998</v>
      </c>
      <c r="D74" s="867">
        <v>6293906.1299999999</v>
      </c>
      <c r="E74" s="867">
        <v>7549114.5099999998</v>
      </c>
      <c r="F74" s="867">
        <v>13772361.390000001</v>
      </c>
      <c r="G74" s="867">
        <v>15645163.850000001</v>
      </c>
      <c r="H74" s="867">
        <v>17451386.07</v>
      </c>
    </row>
    <row r="75" spans="1:8">
      <c r="A75" s="424" t="s">
        <v>300</v>
      </c>
      <c r="B75" s="865">
        <v>1796234</v>
      </c>
      <c r="C75" s="865">
        <v>1696332</v>
      </c>
      <c r="D75" s="865">
        <v>1760271</v>
      </c>
      <c r="E75" s="865">
        <v>1515928</v>
      </c>
      <c r="F75" s="865">
        <v>2130312</v>
      </c>
      <c r="G75" s="865">
        <v>809180</v>
      </c>
      <c r="H75" s="865">
        <v>1539166</v>
      </c>
    </row>
    <row r="76" spans="1:8">
      <c r="A76" s="426" t="s">
        <v>586</v>
      </c>
      <c r="B76" s="867">
        <v>0</v>
      </c>
      <c r="C76" s="867">
        <v>0</v>
      </c>
      <c r="D76" s="867">
        <v>0</v>
      </c>
      <c r="E76" s="867">
        <v>0</v>
      </c>
      <c r="F76" s="867">
        <v>0</v>
      </c>
      <c r="G76" s="867">
        <v>0</v>
      </c>
      <c r="H76" s="867">
        <v>0</v>
      </c>
    </row>
    <row r="77" spans="1:8">
      <c r="A77" s="426" t="s">
        <v>587</v>
      </c>
      <c r="B77" s="867">
        <v>0</v>
      </c>
      <c r="C77" s="867">
        <v>0</v>
      </c>
      <c r="D77" s="867">
        <v>0</v>
      </c>
      <c r="E77" s="867">
        <v>0</v>
      </c>
      <c r="F77" s="867">
        <v>0</v>
      </c>
      <c r="G77" s="867">
        <v>0</v>
      </c>
      <c r="H77" s="867">
        <v>0</v>
      </c>
    </row>
    <row r="78" spans="1:8">
      <c r="A78" s="426" t="s">
        <v>307</v>
      </c>
      <c r="B78" s="867">
        <v>1796234</v>
      </c>
      <c r="C78" s="867">
        <v>1696332</v>
      </c>
      <c r="D78" s="867">
        <v>1760271</v>
      </c>
      <c r="E78" s="867">
        <v>1515928</v>
      </c>
      <c r="F78" s="867">
        <v>2130312</v>
      </c>
      <c r="G78" s="867">
        <v>809180</v>
      </c>
      <c r="H78" s="867">
        <v>1539166</v>
      </c>
    </row>
    <row r="79" spans="1:8">
      <c r="A79" s="426" t="s">
        <v>588</v>
      </c>
      <c r="B79" s="867">
        <v>0</v>
      </c>
      <c r="C79" s="867">
        <v>0</v>
      </c>
      <c r="D79" s="867">
        <v>0</v>
      </c>
      <c r="E79" s="867">
        <v>0</v>
      </c>
      <c r="F79" s="867">
        <v>0</v>
      </c>
      <c r="G79" s="867">
        <v>0</v>
      </c>
      <c r="H79" s="867">
        <v>0</v>
      </c>
    </row>
    <row r="80" spans="1:8">
      <c r="A80" s="424" t="s">
        <v>308</v>
      </c>
      <c r="B80" s="865">
        <v>4439569.1599999992</v>
      </c>
      <c r="C80" s="865">
        <v>2880861.5700000003</v>
      </c>
      <c r="D80" s="865">
        <v>3847774.48</v>
      </c>
      <c r="E80" s="865">
        <v>5039050.2700000005</v>
      </c>
      <c r="F80" s="865">
        <v>8285603.5300000012</v>
      </c>
      <c r="G80" s="865">
        <v>4370346.8100000005</v>
      </c>
      <c r="H80" s="865">
        <v>17894671.170000002</v>
      </c>
    </row>
    <row r="81" spans="1:9">
      <c r="A81" s="426" t="s">
        <v>589</v>
      </c>
      <c r="B81" s="867">
        <v>0</v>
      </c>
      <c r="C81" s="867">
        <v>0</v>
      </c>
      <c r="D81" s="867">
        <v>0</v>
      </c>
      <c r="E81" s="867">
        <v>0</v>
      </c>
      <c r="F81" s="867">
        <v>0</v>
      </c>
      <c r="G81" s="867">
        <v>0</v>
      </c>
      <c r="H81" s="867">
        <v>0</v>
      </c>
    </row>
    <row r="82" spans="1:9">
      <c r="A82" s="426" t="s">
        <v>443</v>
      </c>
      <c r="B82" s="867">
        <v>3974940.01</v>
      </c>
      <c r="C82" s="867">
        <v>2638758.29</v>
      </c>
      <c r="D82" s="867">
        <v>3615157.11</v>
      </c>
      <c r="E82" s="867">
        <v>4790604.62</v>
      </c>
      <c r="F82" s="867">
        <v>7940100.6300000008</v>
      </c>
      <c r="G82" s="867">
        <v>4195119.08</v>
      </c>
      <c r="H82" s="867">
        <v>17612592.430000003</v>
      </c>
    </row>
    <row r="83" spans="1:9">
      <c r="A83" s="427" t="s">
        <v>590</v>
      </c>
      <c r="B83" s="867">
        <v>41260.799999999988</v>
      </c>
      <c r="C83" s="867">
        <v>59502.719999999994</v>
      </c>
      <c r="D83" s="867">
        <v>77138.38</v>
      </c>
      <c r="E83" s="867">
        <v>114213.48</v>
      </c>
      <c r="F83" s="867">
        <v>158916.15999999997</v>
      </c>
      <c r="G83" s="867">
        <v>82669.899999999994</v>
      </c>
      <c r="H83" s="867">
        <v>177391.86</v>
      </c>
    </row>
    <row r="84" spans="1:9">
      <c r="A84" s="426" t="s">
        <v>591</v>
      </c>
      <c r="B84" s="867">
        <v>0</v>
      </c>
      <c r="C84" s="867">
        <v>0</v>
      </c>
      <c r="D84" s="867">
        <v>0</v>
      </c>
      <c r="E84" s="867">
        <v>0</v>
      </c>
      <c r="F84" s="867">
        <v>0</v>
      </c>
      <c r="G84" s="867">
        <v>0</v>
      </c>
      <c r="H84" s="867">
        <v>0</v>
      </c>
    </row>
    <row r="85" spans="1:9">
      <c r="A85" s="426" t="s">
        <v>592</v>
      </c>
      <c r="B85" s="867">
        <v>423368.35</v>
      </c>
      <c r="C85" s="867">
        <v>182600.55999999997</v>
      </c>
      <c r="D85" s="867">
        <v>155478.99000000002</v>
      </c>
      <c r="E85" s="867">
        <v>134232.16999999998</v>
      </c>
      <c r="F85" s="867">
        <v>186586.74</v>
      </c>
      <c r="G85" s="867">
        <v>92557.83</v>
      </c>
      <c r="H85" s="867">
        <v>104686.88</v>
      </c>
    </row>
    <row r="86" spans="1:9">
      <c r="A86" s="428" t="s">
        <v>124</v>
      </c>
      <c r="B86" s="868">
        <v>3670550117.3299999</v>
      </c>
      <c r="C86" s="868">
        <v>2573628110.0100007</v>
      </c>
      <c r="D86" s="868">
        <v>2755630482.8900003</v>
      </c>
      <c r="E86" s="868">
        <v>3084383827.0100002</v>
      </c>
      <c r="F86" s="868">
        <v>4138609640.5999999</v>
      </c>
      <c r="G86" s="868">
        <v>3674591715.3899999</v>
      </c>
      <c r="H86" s="868">
        <v>5983387297.7200003</v>
      </c>
    </row>
    <row r="87" spans="1:9">
      <c r="A87" s="265" t="s">
        <v>465</v>
      </c>
    </row>
    <row r="88" spans="1:9">
      <c r="A88" s="266" t="s">
        <v>784</v>
      </c>
      <c r="G88" s="487"/>
      <c r="H88"/>
      <c r="I88"/>
    </row>
    <row r="89" spans="1:9">
      <c r="A89" s="469" t="s">
        <v>593</v>
      </c>
      <c r="H89"/>
      <c r="I89"/>
    </row>
    <row r="90" spans="1:9">
      <c r="H90"/>
      <c r="I90"/>
    </row>
  </sheetData>
  <pageMargins left="0.88" right="0.21" top="0.74803149606299213" bottom="0.36" header="0.31496062992125984" footer="0.24"/>
  <pageSetup scale="62"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93">
    <pageSetUpPr fitToPage="1"/>
  </sheetPr>
  <dimension ref="A1"/>
  <sheetViews>
    <sheetView showGridLines="0" topLeftCell="A19" zoomScale="80" zoomScaleNormal="80" workbookViewId="0"/>
  </sheetViews>
  <sheetFormatPr defaultRowHeight="12.75"/>
  <sheetData/>
  <customSheetViews>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94">
    <pageSetUpPr fitToPage="1"/>
  </sheetPr>
  <dimension ref="A6:D43"/>
  <sheetViews>
    <sheetView showGridLines="0" topLeftCell="A34" zoomScale="85" zoomScaleNormal="85" zoomScaleSheetLayoutView="70" workbookViewId="0">
      <selection activeCell="B12" sqref="B12"/>
    </sheetView>
  </sheetViews>
  <sheetFormatPr defaultColWidth="9.140625" defaultRowHeight="30.75" customHeight="1"/>
  <cols>
    <col min="1" max="1" width="19.85546875" style="782" customWidth="1"/>
    <col min="2" max="2" width="127.7109375" style="781" customWidth="1"/>
    <col min="3" max="3" width="29.140625" style="782" customWidth="1"/>
    <col min="4" max="4" width="9.140625" style="28" hidden="1" customWidth="1"/>
    <col min="5" max="6" width="9.140625" style="28"/>
    <col min="7" max="7" width="11.42578125" style="28" bestFit="1" customWidth="1"/>
    <col min="8" max="8" width="80.28515625" style="28" bestFit="1" customWidth="1"/>
    <col min="9" max="9" width="10.7109375" style="28" customWidth="1"/>
    <col min="10" max="16384" width="9.140625" style="28"/>
  </cols>
  <sheetData>
    <row r="6" spans="1:3" ht="33" customHeight="1">
      <c r="A6" s="752"/>
    </row>
    <row r="7" spans="1:3" ht="28.5" customHeight="1">
      <c r="A7" s="752"/>
      <c r="B7" s="783" t="s">
        <v>119</v>
      </c>
      <c r="C7" s="1293" t="s">
        <v>89</v>
      </c>
    </row>
    <row r="8" spans="1:3" ht="20.25" customHeight="1">
      <c r="A8" s="784"/>
      <c r="B8" s="785"/>
      <c r="C8" s="1294"/>
    </row>
    <row r="9" spans="1:3" s="839" customFormat="1" ht="20.25" customHeight="1">
      <c r="A9" s="836"/>
      <c r="B9" s="837"/>
      <c r="C9" s="838"/>
    </row>
    <row r="10" spans="1:3" s="839" customFormat="1" ht="20.25" customHeight="1">
      <c r="A10" s="836"/>
      <c r="B10" s="840" t="s">
        <v>723</v>
      </c>
      <c r="C10" s="838"/>
    </row>
    <row r="11" spans="1:3" s="839" customFormat="1" ht="20.25" customHeight="1">
      <c r="A11" s="836"/>
      <c r="B11" s="837"/>
      <c r="C11" s="838"/>
    </row>
    <row r="12" spans="1:3" s="54" customFormat="1" ht="30" customHeight="1">
      <c r="A12" s="751">
        <v>3.01</v>
      </c>
      <c r="B12" s="786" t="s">
        <v>970</v>
      </c>
      <c r="C12" s="752">
        <v>97</v>
      </c>
    </row>
    <row r="13" spans="1:3" s="54" customFormat="1" ht="30" customHeight="1">
      <c r="A13" s="751">
        <v>3.02</v>
      </c>
      <c r="B13" s="786" t="s">
        <v>971</v>
      </c>
      <c r="C13" s="752">
        <v>98</v>
      </c>
    </row>
    <row r="14" spans="1:3" s="54" customFormat="1" ht="30" customHeight="1">
      <c r="A14" s="751">
        <v>3.03</v>
      </c>
      <c r="B14" s="786" t="s">
        <v>972</v>
      </c>
      <c r="C14" s="752">
        <v>99</v>
      </c>
    </row>
    <row r="15" spans="1:3" s="54" customFormat="1" ht="30" customHeight="1">
      <c r="A15" s="751">
        <v>3.04</v>
      </c>
      <c r="B15" s="786" t="s">
        <v>973</v>
      </c>
      <c r="C15" s="752">
        <v>100</v>
      </c>
    </row>
    <row r="16" spans="1:3" s="54" customFormat="1" ht="30" customHeight="1">
      <c r="A16" s="751">
        <v>3.05</v>
      </c>
      <c r="B16" s="786" t="s">
        <v>974</v>
      </c>
      <c r="C16" s="752">
        <v>101</v>
      </c>
    </row>
    <row r="17" spans="1:3" s="54" customFormat="1" ht="30" customHeight="1">
      <c r="A17" s="751">
        <v>3.06</v>
      </c>
      <c r="B17" s="786" t="s">
        <v>975</v>
      </c>
      <c r="C17" s="752">
        <v>102</v>
      </c>
    </row>
    <row r="18" spans="1:3" s="54" customFormat="1" ht="30" customHeight="1">
      <c r="A18" s="751">
        <v>3.07</v>
      </c>
      <c r="B18" s="786" t="s">
        <v>976</v>
      </c>
      <c r="C18" s="752">
        <v>103</v>
      </c>
    </row>
    <row r="19" spans="1:3" s="54" customFormat="1" ht="30" customHeight="1">
      <c r="A19" s="751">
        <v>3.08</v>
      </c>
      <c r="B19" s="786" t="s">
        <v>977</v>
      </c>
      <c r="C19" s="752">
        <v>104</v>
      </c>
    </row>
    <row r="20" spans="1:3" s="54" customFormat="1" ht="30" customHeight="1">
      <c r="A20" s="751">
        <v>3.09</v>
      </c>
      <c r="B20" s="786" t="s">
        <v>978</v>
      </c>
      <c r="C20" s="752">
        <v>105</v>
      </c>
    </row>
    <row r="21" spans="1:3" s="54" customFormat="1" ht="30" customHeight="1">
      <c r="A21" s="751">
        <v>3.1</v>
      </c>
      <c r="B21" s="786" t="s">
        <v>979</v>
      </c>
      <c r="C21" s="752">
        <v>106</v>
      </c>
    </row>
    <row r="22" spans="1:3" s="54" customFormat="1" ht="30" customHeight="1">
      <c r="A22" s="751">
        <v>3.11</v>
      </c>
      <c r="B22" s="786" t="s">
        <v>980</v>
      </c>
      <c r="C22" s="752">
        <v>107</v>
      </c>
    </row>
    <row r="23" spans="1:3" s="54" customFormat="1" ht="30" customHeight="1">
      <c r="A23" s="751">
        <v>3.12</v>
      </c>
      <c r="B23" s="786" t="s">
        <v>981</v>
      </c>
      <c r="C23" s="752">
        <v>108</v>
      </c>
    </row>
    <row r="24" spans="1:3" s="54" customFormat="1" ht="30" customHeight="1">
      <c r="A24" s="751">
        <v>3.13</v>
      </c>
      <c r="B24" s="786" t="s">
        <v>982</v>
      </c>
      <c r="C24" s="752">
        <v>109</v>
      </c>
    </row>
    <row r="25" spans="1:3" s="54" customFormat="1" ht="30" customHeight="1">
      <c r="A25" s="751">
        <v>3.14</v>
      </c>
      <c r="B25" s="786" t="s">
        <v>983</v>
      </c>
      <c r="C25" s="752">
        <v>110</v>
      </c>
    </row>
    <row r="26" spans="1:3" s="54" customFormat="1" ht="30" customHeight="1">
      <c r="A26" s="751">
        <v>3.15</v>
      </c>
      <c r="B26" s="786" t="s">
        <v>984</v>
      </c>
      <c r="C26" s="752">
        <v>111</v>
      </c>
    </row>
    <row r="27" spans="1:3" s="54" customFormat="1" ht="30" customHeight="1">
      <c r="A27" s="751">
        <v>3.16</v>
      </c>
      <c r="B27" s="786" t="s">
        <v>985</v>
      </c>
      <c r="C27" s="752">
        <v>112</v>
      </c>
    </row>
    <row r="28" spans="1:3" s="54" customFormat="1" ht="30" customHeight="1">
      <c r="A28" s="751">
        <v>3.17</v>
      </c>
      <c r="B28" s="786" t="s">
        <v>986</v>
      </c>
      <c r="C28" s="752">
        <v>113</v>
      </c>
    </row>
    <row r="29" spans="1:3" s="54" customFormat="1" ht="30" customHeight="1">
      <c r="A29" s="751">
        <v>3.18</v>
      </c>
      <c r="B29" s="787" t="s">
        <v>987</v>
      </c>
      <c r="C29" s="752">
        <v>114</v>
      </c>
    </row>
    <row r="30" spans="1:3" s="54" customFormat="1" ht="30" customHeight="1">
      <c r="A30" s="751">
        <v>3.19</v>
      </c>
      <c r="B30" s="787" t="s">
        <v>988</v>
      </c>
      <c r="C30" s="752">
        <v>115</v>
      </c>
    </row>
    <row r="31" spans="1:3" s="54" customFormat="1" ht="30" customHeight="1">
      <c r="A31" s="751">
        <v>3.2</v>
      </c>
      <c r="B31" s="786" t="s">
        <v>989</v>
      </c>
      <c r="C31" s="752">
        <v>116</v>
      </c>
    </row>
    <row r="32" spans="1:3" s="54" customFormat="1" ht="30" customHeight="1">
      <c r="A32" s="751">
        <v>3.21</v>
      </c>
      <c r="B32" s="786" t="s">
        <v>990</v>
      </c>
      <c r="C32" s="752">
        <v>117</v>
      </c>
    </row>
    <row r="33" spans="1:3" s="54" customFormat="1" ht="30" customHeight="1">
      <c r="A33" s="751">
        <v>3.22</v>
      </c>
      <c r="B33" s="786" t="s">
        <v>991</v>
      </c>
      <c r="C33" s="752">
        <v>118</v>
      </c>
    </row>
    <row r="34" spans="1:3" s="54" customFormat="1" ht="30" customHeight="1">
      <c r="A34" s="751">
        <v>3.23</v>
      </c>
      <c r="B34" s="786" t="s">
        <v>992</v>
      </c>
      <c r="C34" s="752">
        <v>119</v>
      </c>
    </row>
    <row r="35" spans="1:3" s="54" customFormat="1" ht="30" customHeight="1">
      <c r="A35" s="751">
        <v>3.24</v>
      </c>
      <c r="B35" s="786" t="s">
        <v>993</v>
      </c>
      <c r="C35" s="752">
        <v>120</v>
      </c>
    </row>
    <row r="36" spans="1:3" s="54" customFormat="1" ht="30" customHeight="1">
      <c r="A36" s="751">
        <v>3.2500000000000102</v>
      </c>
      <c r="B36" s="786" t="s">
        <v>994</v>
      </c>
      <c r="C36" s="752">
        <v>121</v>
      </c>
    </row>
    <row r="37" spans="1:3" s="54" customFormat="1" ht="30" customHeight="1">
      <c r="A37" s="751">
        <v>3.26000000000001</v>
      </c>
      <c r="B37" s="786" t="s">
        <v>995</v>
      </c>
      <c r="C37" s="752">
        <v>122</v>
      </c>
    </row>
    <row r="38" spans="1:3" s="54" customFormat="1" ht="30" customHeight="1">
      <c r="A38" s="751">
        <v>3.2700000000000098</v>
      </c>
      <c r="B38" s="786" t="s">
        <v>996</v>
      </c>
      <c r="C38" s="752">
        <v>123</v>
      </c>
    </row>
    <row r="39" spans="1:3" s="54" customFormat="1" ht="30" customHeight="1">
      <c r="A39" s="751">
        <v>3.28000000000001</v>
      </c>
      <c r="B39" s="786" t="s">
        <v>997</v>
      </c>
      <c r="C39" s="752">
        <v>124</v>
      </c>
    </row>
    <row r="40" spans="1:3" s="54" customFormat="1" ht="30" customHeight="1">
      <c r="A40" s="751">
        <v>3.2900000000000098</v>
      </c>
      <c r="B40" s="786" t="s">
        <v>998</v>
      </c>
      <c r="C40" s="752">
        <v>125</v>
      </c>
    </row>
    <row r="41" spans="1:3" s="54" customFormat="1" ht="30" customHeight="1">
      <c r="A41" s="751">
        <v>3.30000000000001</v>
      </c>
      <c r="B41" s="787" t="s">
        <v>999</v>
      </c>
      <c r="C41" s="752">
        <v>126</v>
      </c>
    </row>
    <row r="42" spans="1:3" s="54" customFormat="1" ht="30" customHeight="1">
      <c r="A42" s="751">
        <v>3.3100000000000098</v>
      </c>
      <c r="B42" s="786" t="s">
        <v>1000</v>
      </c>
      <c r="C42" s="752">
        <v>127</v>
      </c>
    </row>
    <row r="43" spans="1:3" s="54" customFormat="1" ht="30" customHeight="1">
      <c r="A43" s="751">
        <v>3.3200000000000101</v>
      </c>
      <c r="B43" s="787" t="s">
        <v>718</v>
      </c>
      <c r="C43" s="752">
        <v>128</v>
      </c>
    </row>
  </sheetData>
  <mergeCells count="1">
    <mergeCell ref="C7:C8"/>
  </mergeCells>
  <phoneticPr fontId="0" type="noConversion"/>
  <hyperlinks>
    <hyperlink ref="B12" location="' Personas Físicas '!A1" display="Recaudación Impuesto S/la Renta de las Personas Físicas Ley 11-92, según meses, año 2010 - 2019" xr:uid="{1D9BAE7F-6378-497E-990F-BA2B2FE38E21}"/>
    <hyperlink ref="B13" location="'Renta de las Empresas'!A1" display="Recaudación Impuesto S/la Renta de las Empresas Ley 11-92, según meses, año 2010 - 2019" xr:uid="{68BD8E23-18AF-40BC-9E06-7DAEF2A9B507}"/>
    <hyperlink ref="B14" location="Retenciones!A1" display="Recaudación de las Retenciones de Impuesto sobre la Renta, según meses, año 2010 - 2020" xr:uid="{AF2E05A9-ADD9-4E5E-8E78-68892E6C3B84}"/>
    <hyperlink ref="B15" location="'Renta de los salarios'!A1" display="Recaudación por Retención Imp. sobre la Renta de los Salarios Ley 11-92, según meses, año 2010 - 2020" xr:uid="{47FCE586-9B51-48FE-B07E-8BD91C1C9746}"/>
    <hyperlink ref="B16" location="' Prestación Ss. Grales.'!A1" display="Recaudación por Ret. Imp. S/Rta. Originadas por Prest. de Ss. Grales, según meses, año 2010 - 2020" xr:uid="{3F50D707-62EF-49A8-9C1E-DD7DC6302663}"/>
    <hyperlink ref="B17" location="' Premios de lotería'!A1" display="Recaudación por Retención Imp. S/ Premios Ley 11-92 y 139-11, según meses, año 2010 - 2020" xr:uid="{BCC5600E-C2E0-4DA4-A896-BD2F198C03A8}"/>
    <hyperlink ref="B18" location="' Alquileres y arrendamientos'!A1" display="Recaudación por Retención Imp. S/Renta  provenientes de alq. y arrend, según meses, año 2010 - 2020" xr:uid="{CB81232C-E3BE-4116-9988-14651F1E2E77}"/>
    <hyperlink ref="B19" location="'Retribución Complementaria'!A1" display="Recaudación por Retribución Complementaria, según meses, año 2010 - 2020" xr:uid="{7ADBDF18-5B4A-4104-A4B3-E70742D78D45}"/>
    <hyperlink ref="B20" location="Dividendos!A1" display="Recaudación por Dividendos, según meses, año 2010 - 2020" xr:uid="{9020C679-41F5-4681-B44D-2FD51C3A620D}"/>
    <hyperlink ref="B21" location="' Intereses Pagados'!A1" display="Recaudación por Retención Intereses Pagados o acreditados en el exterior, según meses, año 2010 - 2020" xr:uid="{F858E756-C90F-4F83-A2EC-747C373BB2C4}"/>
    <hyperlink ref="B22" location="' Provisión Bs del Estado'!A1" display="Recaudación por Retención Provisión y Bs. del Estado, según meses, año 2010 - 2020" xr:uid="{8D2782B5-C5F4-405B-BA70-754A09C7F3B6}"/>
    <hyperlink ref="B23" location="' Pagos al exterior en gral. '!A1" display="Recaudación por Retención Pagos al Exterior en Gral, según meses, año 2010 - 2020" xr:uid="{CD048F79-1DD0-47A4-A0DF-A6DE51EA721B}"/>
    <hyperlink ref="B24" location="Casinos!A1" display="Recaudación Casinos, según meses, año 2010 - 2020" xr:uid="{628E36C8-3F9E-4A4D-ABF6-8A564D2B3D20}"/>
    <hyperlink ref="B25" location="'Operaciones Inmobiliarias'!A1" display="Recaudación Operaciones Inmobiliarias, según meses, año 2010 - 2020" xr:uid="{0D490841-C79E-4FAB-BC94-B45BF1357B1D}"/>
    <hyperlink ref="B26" location="' Activo de las Empresas'!A1" display="Recaudación Impuesto S/los Activos Ley 557-05, según meses, año 2010 - 2020" xr:uid="{545B272C-826F-492B-B43D-5CB175B67C81}"/>
    <hyperlink ref="B27" location="' IPI'!A1" display="Recaudación Impuesto al Patrimonio Inmobiliario (IPI), según meses, año 2010 - 2020" xr:uid="{8D4A21A2-716C-41E5-861B-D3C5898B4846}"/>
    <hyperlink ref="B28" location="' Sucesiones y Donaciones'!A1" display="Recaudación Sucesiones y Donaciones, según meses, año 2010 - 2020" xr:uid="{1EEA768D-FCD4-456C-8BDF-85FFC2310524}"/>
    <hyperlink ref="B29" location="'Traspaso Vehiculos de motor'!A1" display="Recaudación Impuesto/S Traspaso de vehículo de motor, según meses, año 2010 - 2020" xr:uid="{8155C7FF-5E35-4A6E-9720-EB4592AF612A}"/>
    <hyperlink ref="B30" location="'Cheques y Transferencias'!A1" display="Recaudación Impuesto/S cheques y transferencias bancarias, según meses, año 2010 - 2020" xr:uid="{43392116-6F91-4C6A-A34D-8F989CFB3216}"/>
    <hyperlink ref="B31" location="' ITBIS'!A1" display="Recaudación ITBIS, por año, según meses, año 2010 - 2020" xr:uid="{1C2D2B38-785C-4114-B483-5512267FE0D7}"/>
    <hyperlink ref="B32" location="'ITBIS por act. económica'!A1" display="Recaudación ITBIS, según actividad económica, año 2010 - 2020" xr:uid="{E87ACE6E-A81E-4DFB-AAA2-414DBE38A2E6}"/>
    <hyperlink ref="B33" location="'Alcoholes y Cervezas'!A1" display="Recaudación Selectivos Alcoholes y Cervezas, según meses, año 2010 - 2020" xr:uid="{2DF05471-E50C-44A6-9C46-ABA37A1AE8D9}"/>
    <hyperlink ref="B34" location="' Tabaco'!A1" display="Recaudación Selectivo Tabaco Manufacturado, según meses, año 2010 - 2020" xr:uid="{6419A2E6-AE6F-4A4B-B216-8434FDAC18EC}"/>
    <hyperlink ref="B35" location="'Hidrocarburos Ad-Valorem'!A1" display="Recaudación Selectivo Hidrocarburos 16% Ad-Valorem, según meses, año 2010 - 2020" xr:uid="{3C69578B-F03C-46FE-83A7-8EF59AE97ABF}"/>
    <hyperlink ref="B36" location="'Hidrocarburos Específico'!A1" display="Recaudación Selectivo Hidrocarburos Específico, según meses, año 2010-2019" xr:uid="{96827A1E-4083-4BAD-A75B-EBE44E7461D1}"/>
    <hyperlink ref="B37" location="Telecomunicaciones!A1" display="Recaudación Imp. S/Telecomunicaciones, según meses, año 2010 - 2020" xr:uid="{2EFC285E-8BFB-4119-855B-2275AE096D84}"/>
    <hyperlink ref="B38" location="' Seguros'!A1" display="Recaudación Selectivo S/Seguros, según meses, año 2010 - 2020" xr:uid="{024B8CF1-64B3-47F5-A325-2402FF364781}"/>
    <hyperlink ref="B39" location="'Inscrip. primera placa'!A1" display="Recaudación Impuesto Inscripción de Vehículos, según meses, año 2010 - 2020" xr:uid="{EEFC3FA4-065E-4714-B368-1FC3F0B8A6F4}"/>
    <hyperlink ref="B40" location="'Circulación vehículos'!A1" display="Recaudación Derecho de Circulación de Vehículos de Motor, según meses, año 2010 - 2020" xr:uid="{0E97F4E6-7B7C-4283-A2F9-7DF993CF8916}"/>
    <hyperlink ref="B41" location="'Bancas de loteria y deportiva'!A1" display="Recaudación Bancas de lotería y deportivas, según meses, año 2011-2020" xr:uid="{6E465427-B642-47AA-8F7D-2524C182B727}"/>
    <hyperlink ref="B42" location="' Impuestos en US$ y EU$'!A1" display="Recaudación Dólares, según meses, año 2010 - 2020" xr:uid="{A1920B98-75CD-4630-B94F-61E490AEEB17}"/>
    <hyperlink ref="B43" location="Reembolsos!A1" display="Reembolsos, año 2020" xr:uid="{1D9A338C-DEE3-4761-8415-E8A67D1F0D22}"/>
    <hyperlink ref="B10" location="'Contenido con hipervínculo'!A1" display="'Índice principal" xr:uid="{678F444D-D304-42DB-9726-95DBA3C2C3BC}"/>
  </hyperlinks>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95">
    <pageSetUpPr fitToPage="1"/>
  </sheetPr>
  <dimension ref="A1:Q45"/>
  <sheetViews>
    <sheetView showGridLines="0" zoomScaleNormal="100" workbookViewId="0"/>
  </sheetViews>
  <sheetFormatPr defaultColWidth="11.42578125" defaultRowHeight="12.75"/>
  <cols>
    <col min="1" max="1" width="14.85546875" style="117" customWidth="1"/>
    <col min="2" max="12" width="10" style="117" bestFit="1" customWidth="1"/>
    <col min="13" max="13" width="10.140625" style="117" bestFit="1" customWidth="1"/>
    <col min="14" max="16384" width="11.42578125" style="117"/>
  </cols>
  <sheetData>
    <row r="1" spans="1:17" s="255" customFormat="1">
      <c r="A1" s="148" t="s">
        <v>120</v>
      </c>
      <c r="B1" s="148"/>
      <c r="C1" s="148"/>
      <c r="D1" s="148"/>
      <c r="E1" s="148"/>
      <c r="F1" s="148"/>
      <c r="G1" s="148"/>
      <c r="H1" s="148"/>
      <c r="I1" s="150"/>
      <c r="J1" s="150"/>
      <c r="K1" s="150"/>
      <c r="L1" s="150"/>
      <c r="M1" s="150">
        <v>98</v>
      </c>
    </row>
    <row r="9" spans="1:17">
      <c r="A9" s="124" t="s">
        <v>336</v>
      </c>
    </row>
    <row r="10" spans="1:17">
      <c r="A10" s="124" t="s">
        <v>259</v>
      </c>
    </row>
    <row r="11" spans="1:17">
      <c r="A11" s="124" t="s">
        <v>777</v>
      </c>
    </row>
    <row r="12" spans="1:17">
      <c r="A12" s="117" t="s">
        <v>185</v>
      </c>
    </row>
    <row r="13" spans="1:17" ht="11.25" customHeight="1">
      <c r="A13" s="1276" t="s">
        <v>154</v>
      </c>
      <c r="B13" s="1290">
        <v>2010</v>
      </c>
      <c r="C13" s="1290">
        <v>2011</v>
      </c>
      <c r="D13" s="1290">
        <v>2012</v>
      </c>
      <c r="E13" s="1290" t="s">
        <v>703</v>
      </c>
      <c r="F13" s="1290" t="s">
        <v>704</v>
      </c>
      <c r="G13" s="1290">
        <v>2015</v>
      </c>
      <c r="H13" s="1290">
        <v>2016</v>
      </c>
      <c r="I13" s="1290">
        <v>2017</v>
      </c>
      <c r="J13" s="1290">
        <v>2018</v>
      </c>
      <c r="K13" s="1290">
        <v>2019</v>
      </c>
      <c r="L13" s="1290">
        <v>2020</v>
      </c>
      <c r="M13" s="1290" t="s">
        <v>781</v>
      </c>
    </row>
    <row r="14" spans="1:17" ht="9" customHeight="1">
      <c r="A14" s="1276"/>
      <c r="B14" s="1290"/>
      <c r="C14" s="1290"/>
      <c r="D14" s="1290"/>
      <c r="E14" s="1290"/>
      <c r="F14" s="1290"/>
      <c r="G14" s="1290"/>
      <c r="H14" s="1290"/>
      <c r="I14" s="1290"/>
      <c r="J14" s="1290"/>
      <c r="K14" s="1290"/>
      <c r="L14" s="1290">
        <v>2020</v>
      </c>
      <c r="M14" s="1290">
        <v>2020</v>
      </c>
    </row>
    <row r="15" spans="1:17">
      <c r="A15" s="117" t="s">
        <v>155</v>
      </c>
      <c r="B15" s="223">
        <v>24.563620559999997</v>
      </c>
      <c r="C15" s="223">
        <v>26.95106041</v>
      </c>
      <c r="D15" s="223">
        <v>50.501339380000005</v>
      </c>
      <c r="E15" s="223">
        <v>54.208806270000004</v>
      </c>
      <c r="F15" s="223">
        <v>37.679606290000002</v>
      </c>
      <c r="G15" s="223">
        <v>33.194001909999997</v>
      </c>
      <c r="H15" s="223">
        <v>30.426189939999997</v>
      </c>
      <c r="I15" s="223">
        <v>57.913505260000001</v>
      </c>
      <c r="J15" s="223">
        <v>66.826627579999993</v>
      </c>
      <c r="K15" s="223">
        <v>101.33284420999999</v>
      </c>
      <c r="L15" s="172">
        <v>79161332.670000002</v>
      </c>
      <c r="M15" s="173">
        <v>174.72587258000001</v>
      </c>
      <c r="N15" s="611"/>
      <c r="O15" s="611"/>
      <c r="P15" s="611"/>
      <c r="Q15" s="611"/>
    </row>
    <row r="16" spans="1:17">
      <c r="A16" s="117" t="s">
        <v>156</v>
      </c>
      <c r="B16" s="223">
        <v>41.222675759999994</v>
      </c>
      <c r="C16" s="223">
        <v>48.420598659999996</v>
      </c>
      <c r="D16" s="223">
        <v>51.029509939999997</v>
      </c>
      <c r="E16" s="223">
        <v>130.99209623000002</v>
      </c>
      <c r="F16" s="223">
        <v>72.76581564</v>
      </c>
      <c r="G16" s="223">
        <v>86.796983480000009</v>
      </c>
      <c r="H16" s="223">
        <v>107.34844823</v>
      </c>
      <c r="I16" s="223">
        <v>103.12716612999999</v>
      </c>
      <c r="J16" s="223">
        <v>154.75925480000001</v>
      </c>
      <c r="K16" s="223">
        <v>189.71004094999998</v>
      </c>
      <c r="L16" s="172">
        <v>139302354.36000001</v>
      </c>
      <c r="M16" s="173">
        <v>233.45715783</v>
      </c>
    </row>
    <row r="17" spans="1:13">
      <c r="A17" s="117" t="s">
        <v>157</v>
      </c>
      <c r="B17" s="223">
        <v>326.30512591000002</v>
      </c>
      <c r="C17" s="223">
        <v>368.12032041000003</v>
      </c>
      <c r="D17" s="223">
        <v>285.92833612999999</v>
      </c>
      <c r="E17" s="223">
        <v>325.50744374999999</v>
      </c>
      <c r="F17" s="223">
        <v>390.63657231000002</v>
      </c>
      <c r="G17" s="223">
        <v>402.56877821</v>
      </c>
      <c r="H17" s="223">
        <v>516.77936251999995</v>
      </c>
      <c r="I17" s="223">
        <v>489.76773247000006</v>
      </c>
      <c r="J17" s="223">
        <v>594.59984522000002</v>
      </c>
      <c r="K17" s="223">
        <v>657.46219223000003</v>
      </c>
      <c r="L17" s="172">
        <v>291777150.43000001</v>
      </c>
      <c r="M17" s="173">
        <v>1200.5244688299999</v>
      </c>
    </row>
    <row r="18" spans="1:13">
      <c r="A18" s="117" t="s">
        <v>158</v>
      </c>
      <c r="B18" s="223">
        <v>64.87621836000001</v>
      </c>
      <c r="C18" s="223">
        <v>53.746921520000001</v>
      </c>
      <c r="D18" s="223">
        <v>137.75031602000001</v>
      </c>
      <c r="E18" s="223">
        <v>328.65665594000001</v>
      </c>
      <c r="F18" s="223">
        <v>85.948941250000004</v>
      </c>
      <c r="G18" s="223">
        <v>73.950508200000002</v>
      </c>
      <c r="H18" s="223">
        <v>186.93309223</v>
      </c>
      <c r="I18" s="223">
        <v>66.209085110000004</v>
      </c>
      <c r="J18" s="223">
        <v>426.27833169999997</v>
      </c>
      <c r="K18" s="223">
        <v>475.17569801999997</v>
      </c>
      <c r="L18" s="172">
        <v>57211350.350000001</v>
      </c>
      <c r="M18" s="173">
        <v>265.57238668000002</v>
      </c>
    </row>
    <row r="19" spans="1:13">
      <c r="A19" s="117" t="s">
        <v>159</v>
      </c>
      <c r="B19" s="223">
        <v>37.468246399999991</v>
      </c>
      <c r="C19" s="223">
        <v>54.958951149999997</v>
      </c>
      <c r="D19" s="223">
        <v>48.118756700000006</v>
      </c>
      <c r="E19" s="223">
        <v>117.54939924</v>
      </c>
      <c r="F19" s="223">
        <v>65.305514130000006</v>
      </c>
      <c r="G19" s="223">
        <v>60.254620530000004</v>
      </c>
      <c r="H19" s="223">
        <v>68.008391799999998</v>
      </c>
      <c r="I19" s="223">
        <v>84.223824659999991</v>
      </c>
      <c r="J19" s="223">
        <v>117.98778716</v>
      </c>
      <c r="K19" s="223">
        <v>203.236042</v>
      </c>
      <c r="L19" s="172">
        <v>117373767.57000001</v>
      </c>
      <c r="M19" s="173">
        <v>277.66764069999999</v>
      </c>
    </row>
    <row r="20" spans="1:13">
      <c r="A20" s="117" t="s">
        <v>160</v>
      </c>
      <c r="B20" s="223">
        <v>357.67529781999991</v>
      </c>
      <c r="C20" s="223">
        <v>368.47446079000002</v>
      </c>
      <c r="D20" s="223">
        <v>238.85028928</v>
      </c>
      <c r="E20" s="223">
        <v>349.95633600999997</v>
      </c>
      <c r="F20" s="223">
        <v>324.90879501000001</v>
      </c>
      <c r="G20" s="223">
        <v>354.74414144000002</v>
      </c>
      <c r="H20" s="223">
        <v>370.33818948000004</v>
      </c>
      <c r="I20" s="223">
        <v>372.76338006999998</v>
      </c>
      <c r="J20" s="223">
        <v>292.38880455000003</v>
      </c>
      <c r="K20" s="223">
        <v>404.02248252999999</v>
      </c>
      <c r="L20" s="172">
        <v>241056604.60999995</v>
      </c>
      <c r="M20" s="173">
        <v>633.9797509</v>
      </c>
    </row>
    <row r="21" spans="1:13">
      <c r="A21" s="117" t="s">
        <v>161</v>
      </c>
      <c r="B21" s="223">
        <v>62.14173444</v>
      </c>
      <c r="C21" s="223">
        <v>64.539597479999998</v>
      </c>
      <c r="D21" s="223">
        <v>155.29283459999999</v>
      </c>
      <c r="E21" s="223">
        <v>196.58088669999998</v>
      </c>
      <c r="F21" s="223">
        <v>77.189548520000002</v>
      </c>
      <c r="G21" s="223">
        <v>82.667043879999994</v>
      </c>
      <c r="H21" s="223">
        <v>75.702413659999991</v>
      </c>
      <c r="I21" s="223">
        <v>78.594026839999998</v>
      </c>
      <c r="J21" s="223">
        <v>277.87672877999995</v>
      </c>
      <c r="K21" s="223">
        <v>373.08211562999998</v>
      </c>
      <c r="L21" s="172">
        <v>326791030.97000009</v>
      </c>
      <c r="M21" s="173">
        <v>595.63479624000001</v>
      </c>
    </row>
    <row r="22" spans="1:13">
      <c r="A22" s="117" t="s">
        <v>162</v>
      </c>
      <c r="B22" s="223">
        <v>48.758177289999999</v>
      </c>
      <c r="C22" s="223">
        <v>69.750375000000005</v>
      </c>
      <c r="D22" s="223">
        <v>65.025035939999995</v>
      </c>
      <c r="E22" s="223">
        <v>155.79010488</v>
      </c>
      <c r="F22" s="223">
        <v>78.842381239999995</v>
      </c>
      <c r="G22" s="223">
        <v>89.561258760000001</v>
      </c>
      <c r="H22" s="223">
        <v>107.96024661</v>
      </c>
      <c r="I22" s="223">
        <v>116.93040272</v>
      </c>
      <c r="J22" s="223">
        <v>294.89725873999998</v>
      </c>
      <c r="K22" s="223">
        <v>315.97442999000003</v>
      </c>
      <c r="L22" s="172">
        <v>361660635.35999995</v>
      </c>
      <c r="M22" s="173">
        <v>326.20519776999998</v>
      </c>
    </row>
    <row r="23" spans="1:13">
      <c r="A23" s="117" t="s">
        <v>163</v>
      </c>
      <c r="B23" s="223">
        <v>229.61891572000002</v>
      </c>
      <c r="C23" s="223">
        <v>236.11772316999998</v>
      </c>
      <c r="D23" s="223">
        <v>173.24189824000001</v>
      </c>
      <c r="E23" s="223">
        <v>241.35066759</v>
      </c>
      <c r="F23" s="223">
        <v>227.35013215999999</v>
      </c>
      <c r="G23" s="223">
        <v>214.24830915000001</v>
      </c>
      <c r="H23" s="223">
        <v>244.26135119</v>
      </c>
      <c r="I23" s="223">
        <v>216.69589899000002</v>
      </c>
      <c r="J23" s="223">
        <v>275.81544530000002</v>
      </c>
      <c r="K23" s="223">
        <v>435.864732</v>
      </c>
      <c r="L23" s="172">
        <v>263558948.18999997</v>
      </c>
      <c r="M23" s="173">
        <v>412.02106667999999</v>
      </c>
    </row>
    <row r="24" spans="1:13">
      <c r="A24" s="117" t="s">
        <v>164</v>
      </c>
      <c r="B24" s="223">
        <v>48.796806020000005</v>
      </c>
      <c r="C24" s="223">
        <v>47.47105724</v>
      </c>
      <c r="D24" s="223">
        <v>112.7622657</v>
      </c>
      <c r="E24" s="223">
        <v>78.237764439999992</v>
      </c>
      <c r="F24" s="223">
        <v>62.261659469999998</v>
      </c>
      <c r="G24" s="223">
        <v>64.423438539999992</v>
      </c>
      <c r="H24" s="223">
        <v>60.494904099999999</v>
      </c>
      <c r="I24" s="223">
        <v>136.55881563999998</v>
      </c>
      <c r="J24" s="223">
        <v>220.02907061000002</v>
      </c>
      <c r="K24" s="223">
        <v>193.49263243999999</v>
      </c>
      <c r="L24" s="172">
        <v>344998061.46000004</v>
      </c>
      <c r="M24" s="173">
        <v>209.46772984</v>
      </c>
    </row>
    <row r="25" spans="1:13">
      <c r="A25" s="117" t="s">
        <v>165</v>
      </c>
      <c r="B25" s="223">
        <v>45.378885500000003</v>
      </c>
      <c r="C25" s="223">
        <v>57.515146000000001</v>
      </c>
      <c r="D25" s="223">
        <v>36.462996400000002</v>
      </c>
      <c r="E25" s="223">
        <v>50.695058770000003</v>
      </c>
      <c r="F25" s="223">
        <v>51.749180490000001</v>
      </c>
      <c r="G25" s="223">
        <v>52.154378189999996</v>
      </c>
      <c r="H25" s="223">
        <v>48.846150639999998</v>
      </c>
      <c r="I25" s="223">
        <v>87.352728959999993</v>
      </c>
      <c r="J25" s="223">
        <v>112.65594034</v>
      </c>
      <c r="K25" s="223">
        <v>220.26541115999999</v>
      </c>
      <c r="L25" s="172">
        <v>176206063.14000002</v>
      </c>
      <c r="M25" s="173">
        <v>129.43219260999999</v>
      </c>
    </row>
    <row r="26" spans="1:13">
      <c r="A26" s="117" t="s">
        <v>166</v>
      </c>
      <c r="B26" s="223">
        <v>161.95932908</v>
      </c>
      <c r="C26" s="223">
        <v>176.0278587</v>
      </c>
      <c r="D26" s="223">
        <v>146.42991040000001</v>
      </c>
      <c r="E26" s="223">
        <v>156.59099088999997</v>
      </c>
      <c r="F26" s="223">
        <v>148.49063056</v>
      </c>
      <c r="G26" s="223">
        <v>179.85606442</v>
      </c>
      <c r="H26" s="223">
        <v>154.85955168000001</v>
      </c>
      <c r="I26" s="223">
        <v>195.55301039</v>
      </c>
      <c r="J26" s="223">
        <v>239.03920787999999</v>
      </c>
      <c r="K26" s="223">
        <v>619.02690285000006</v>
      </c>
      <c r="L26" s="172">
        <v>424158413.72999996</v>
      </c>
      <c r="M26" s="173">
        <v>342.89778712999998</v>
      </c>
    </row>
    <row r="27" spans="1:13">
      <c r="A27" s="174" t="s">
        <v>124</v>
      </c>
      <c r="B27" s="394">
        <v>1448.7650328600002</v>
      </c>
      <c r="C27" s="394">
        <v>1572.09407053</v>
      </c>
      <c r="D27" s="394">
        <v>1501.3934887299999</v>
      </c>
      <c r="E27" s="394">
        <v>2186.1162107100004</v>
      </c>
      <c r="F27" s="394">
        <v>1623.1287770700001</v>
      </c>
      <c r="G27" s="394">
        <v>1694.4195267100001</v>
      </c>
      <c r="H27" s="394">
        <v>1971.9582920799999</v>
      </c>
      <c r="I27" s="394">
        <v>2005.6895772399998</v>
      </c>
      <c r="J27" s="394">
        <v>3073.1543026600002</v>
      </c>
      <c r="K27" s="394">
        <v>4188.6455240100004</v>
      </c>
      <c r="L27" s="394">
        <v>2823.2557128400003</v>
      </c>
      <c r="M27" s="394">
        <f>+SUM(M15:M26)</f>
        <v>4801.5860477900005</v>
      </c>
    </row>
    <row r="28" spans="1:13" s="255" customFormat="1" ht="13.5" customHeight="1">
      <c r="A28" s="498"/>
    </row>
    <row r="29" spans="1:13">
      <c r="A29" s="148" t="s">
        <v>167</v>
      </c>
      <c r="B29" s="612"/>
      <c r="C29" s="612" t="s">
        <v>214</v>
      </c>
      <c r="D29" s="612" t="s">
        <v>215</v>
      </c>
      <c r="E29" s="612" t="s">
        <v>236</v>
      </c>
      <c r="F29" s="612" t="s">
        <v>251</v>
      </c>
      <c r="G29" s="612" t="s">
        <v>302</v>
      </c>
      <c r="H29" s="612" t="s">
        <v>360</v>
      </c>
      <c r="I29" s="612" t="s">
        <v>404</v>
      </c>
      <c r="J29" s="612" t="s">
        <v>418</v>
      </c>
      <c r="K29" s="612" t="s">
        <v>442</v>
      </c>
      <c r="L29" s="612" t="s">
        <v>594</v>
      </c>
      <c r="M29" s="612" t="s">
        <v>776</v>
      </c>
    </row>
    <row r="30" spans="1:13">
      <c r="A30" s="613" t="s">
        <v>168</v>
      </c>
      <c r="B30" s="614"/>
      <c r="C30" s="614">
        <v>8.5127011539294598E-2</v>
      </c>
      <c r="D30" s="614">
        <v>-4.4972233612053936E-2</v>
      </c>
      <c r="E30" s="614">
        <v>0.45605814006772749</v>
      </c>
      <c r="F30" s="614">
        <v>-0.25752859380570392</v>
      </c>
      <c r="G30" s="614">
        <v>4.3921807466620777E-2</v>
      </c>
      <c r="H30" s="614">
        <v>0.16379577843327131</v>
      </c>
      <c r="I30" s="614">
        <v>1.7105475960356387E-2</v>
      </c>
      <c r="J30" s="614">
        <v>0.53221831410667408</v>
      </c>
      <c r="K30" s="614">
        <v>0.36297924265777159</v>
      </c>
      <c r="L30" s="614">
        <f>(L27/K27)-1</f>
        <v>-0.32597406568385001</v>
      </c>
      <c r="M30" s="614">
        <f>(M27/L27)-1</f>
        <v>0.70072658525144238</v>
      </c>
    </row>
    <row r="31" spans="1:13" s="255" customFormat="1">
      <c r="A31" s="132" t="s">
        <v>465</v>
      </c>
      <c r="B31" s="615"/>
      <c r="C31" s="616"/>
      <c r="D31" s="122"/>
      <c r="E31" s="122"/>
      <c r="F31" s="122"/>
      <c r="G31" s="158"/>
      <c r="H31" s="122"/>
      <c r="I31" s="122"/>
      <c r="J31" s="122"/>
      <c r="K31" s="122"/>
      <c r="L31" s="122"/>
      <c r="M31" s="122"/>
    </row>
    <row r="32" spans="1:13" s="255" customFormat="1">
      <c r="A32" s="132" t="s">
        <v>489</v>
      </c>
      <c r="B32" s="615"/>
      <c r="C32" s="616"/>
      <c r="D32" s="122"/>
      <c r="E32" s="122"/>
      <c r="F32" s="122"/>
      <c r="G32" s="158"/>
      <c r="H32" s="122"/>
      <c r="I32" s="122"/>
      <c r="J32" s="122"/>
      <c r="K32" s="122"/>
      <c r="L32" s="122"/>
    </row>
    <row r="33" spans="1:13">
      <c r="A33" s="318" t="s">
        <v>419</v>
      </c>
      <c r="G33" s="139"/>
    </row>
    <row r="34" spans="1:13">
      <c r="A34" s="266" t="s">
        <v>427</v>
      </c>
      <c r="G34" s="139"/>
    </row>
    <row r="35" spans="1:13" ht="27.75" customHeight="1">
      <c r="A35" s="1295" t="s">
        <v>1054</v>
      </c>
      <c r="B35" s="1295"/>
      <c r="C35" s="1295"/>
      <c r="D35" s="1295"/>
      <c r="E35" s="1295"/>
      <c r="F35" s="1295"/>
      <c r="G35" s="1295"/>
      <c r="H35" s="1295"/>
      <c r="I35" s="1295"/>
      <c r="J35" s="1295"/>
      <c r="K35" s="1295"/>
      <c r="L35" s="1295"/>
      <c r="M35" s="1295"/>
    </row>
    <row r="36" spans="1:13">
      <c r="A36" s="617" t="s">
        <v>778</v>
      </c>
      <c r="G36" s="139"/>
    </row>
    <row r="37" spans="1:13">
      <c r="A37" s="138" t="s">
        <v>1001</v>
      </c>
      <c r="C37" s="399"/>
      <c r="G37" s="139"/>
    </row>
    <row r="38" spans="1:13">
      <c r="A38" s="255"/>
      <c r="G38" s="139"/>
    </row>
    <row r="39" spans="1:13">
      <c r="G39" s="139"/>
    </row>
    <row r="40" spans="1:13">
      <c r="A40" s="255"/>
      <c r="G40" s="139"/>
    </row>
    <row r="41" spans="1:13">
      <c r="A41" s="255"/>
      <c r="G41" s="139"/>
    </row>
    <row r="42" spans="1:13">
      <c r="A42" s="255"/>
      <c r="G42" s="139"/>
    </row>
    <row r="43" spans="1:13">
      <c r="A43" s="255"/>
      <c r="G43" s="139"/>
    </row>
    <row r="44" spans="1:13">
      <c r="A44" s="255"/>
      <c r="G44" s="139"/>
    </row>
    <row r="45" spans="1:13">
      <c r="A45" s="255"/>
    </row>
  </sheetData>
  <customSheetViews>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2"/>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3"/>
      <headerFooter alignWithMargins="0"/>
    </customSheetView>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14">
    <mergeCell ref="A35:M35"/>
    <mergeCell ref="G13:G14"/>
    <mergeCell ref="F13:F14"/>
    <mergeCell ref="J13:J14"/>
    <mergeCell ref="A13:A14"/>
    <mergeCell ref="E13:E14"/>
    <mergeCell ref="D13:D14"/>
    <mergeCell ref="C13:C14"/>
    <mergeCell ref="B13:B14"/>
    <mergeCell ref="M13:M14"/>
    <mergeCell ref="L13:L14"/>
    <mergeCell ref="K13:K14"/>
    <mergeCell ref="I13:I14"/>
    <mergeCell ref="H13:H14"/>
  </mergeCells>
  <phoneticPr fontId="0" type="noConversion"/>
  <printOptions horizontalCentered="1" verticalCentered="1"/>
  <pageMargins left="0.15748031496062992" right="0.23622047244094491" top="0.70866141732283472" bottom="0.6692913385826772" header="0" footer="0"/>
  <pageSetup scale="94" orientation="landscape" r:id="rId5"/>
  <headerFooter alignWithMargins="0"/>
  <ignoredErrors>
    <ignoredError sqref="M27" formulaRange="1"/>
  </ignoredError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96">
    <pageSetUpPr fitToPage="1"/>
  </sheetPr>
  <dimension ref="A1:N55"/>
  <sheetViews>
    <sheetView showGridLines="0" topLeftCell="A10" zoomScaleNormal="100" workbookViewId="0">
      <selection activeCell="M28" sqref="M28"/>
    </sheetView>
  </sheetViews>
  <sheetFormatPr defaultColWidth="9.140625" defaultRowHeight="12.75"/>
  <cols>
    <col min="1" max="1" width="17" style="255" customWidth="1"/>
    <col min="2" max="6" width="10.7109375" style="255" customWidth="1"/>
    <col min="7" max="7" width="10" style="255" customWidth="1"/>
    <col min="8" max="9" width="12" style="255" bestFit="1" customWidth="1"/>
    <col min="10" max="10" width="11.85546875" style="255" customWidth="1"/>
    <col min="11" max="11" width="10.85546875" style="255" bestFit="1" customWidth="1"/>
    <col min="12" max="12" width="9.85546875" style="255" bestFit="1" customWidth="1"/>
    <col min="13" max="13" width="11.140625" style="255" bestFit="1" customWidth="1"/>
    <col min="14" max="16384" width="9.140625" style="255"/>
  </cols>
  <sheetData>
    <row r="1" spans="1:13">
      <c r="A1" s="148" t="s">
        <v>120</v>
      </c>
      <c r="B1" s="148"/>
      <c r="C1" s="148"/>
      <c r="D1" s="148"/>
      <c r="E1" s="148"/>
      <c r="F1" s="148"/>
      <c r="G1" s="148"/>
      <c r="H1" s="148"/>
      <c r="I1" s="150"/>
      <c r="J1" s="150"/>
      <c r="K1" s="150"/>
      <c r="L1" s="150"/>
      <c r="M1" s="150">
        <v>98</v>
      </c>
    </row>
    <row r="9" spans="1:13">
      <c r="A9" s="256" t="s">
        <v>337</v>
      </c>
    </row>
    <row r="10" spans="1:13">
      <c r="A10" s="124" t="s">
        <v>260</v>
      </c>
    </row>
    <row r="11" spans="1:13">
      <c r="A11" s="124" t="s">
        <v>777</v>
      </c>
    </row>
    <row r="12" spans="1:13">
      <c r="A12" s="255" t="s">
        <v>185</v>
      </c>
    </row>
    <row r="13" spans="1:13" ht="13.5" customHeight="1">
      <c r="A13" s="1299" t="s">
        <v>154</v>
      </c>
      <c r="B13" s="1297">
        <v>2010</v>
      </c>
      <c r="C13" s="1297">
        <v>2011</v>
      </c>
      <c r="D13" s="1299" t="s">
        <v>705</v>
      </c>
      <c r="E13" s="1299" t="s">
        <v>706</v>
      </c>
      <c r="F13" s="1299" t="s">
        <v>707</v>
      </c>
      <c r="G13" s="1299" t="s">
        <v>708</v>
      </c>
      <c r="H13" s="1299" t="s">
        <v>709</v>
      </c>
      <c r="I13" s="1298" t="s">
        <v>710</v>
      </c>
      <c r="J13" s="1298" t="s">
        <v>711</v>
      </c>
      <c r="K13" s="1297" t="s">
        <v>712</v>
      </c>
      <c r="L13" s="1297" t="s">
        <v>713</v>
      </c>
      <c r="M13" s="1297" t="s">
        <v>1002</v>
      </c>
    </row>
    <row r="14" spans="1:13" ht="10.5" customHeight="1">
      <c r="A14" s="1299"/>
      <c r="B14" s="1297"/>
      <c r="C14" s="1297"/>
      <c r="D14" s="1299"/>
      <c r="E14" s="1299"/>
      <c r="F14" s="1299"/>
      <c r="G14" s="1299"/>
      <c r="H14" s="1299"/>
      <c r="I14" s="1298"/>
      <c r="J14" s="1298"/>
      <c r="K14" s="1297"/>
      <c r="L14" s="1297"/>
      <c r="M14" s="1297"/>
    </row>
    <row r="15" spans="1:13">
      <c r="A15" s="208" t="s">
        <v>155</v>
      </c>
      <c r="B15" s="618">
        <v>1488.6658974499999</v>
      </c>
      <c r="C15" s="618">
        <v>1625.3560077899999</v>
      </c>
      <c r="D15" s="618">
        <v>2087.5259606100003</v>
      </c>
      <c r="E15" s="618">
        <v>2875.9696860900003</v>
      </c>
      <c r="F15" s="618">
        <v>3368.8662899299998</v>
      </c>
      <c r="G15" s="618">
        <v>4803.4134810799997</v>
      </c>
      <c r="H15" s="618">
        <v>3764.6459895900002</v>
      </c>
      <c r="I15" s="618">
        <v>5488.0657517699992</v>
      </c>
      <c r="J15" s="618">
        <v>15352.32265572</v>
      </c>
      <c r="K15" s="618">
        <v>7033.7115299300003</v>
      </c>
      <c r="L15" s="618">
        <v>8751.8437300200003</v>
      </c>
      <c r="M15" s="618">
        <v>9027.60187658</v>
      </c>
    </row>
    <row r="16" spans="1:13">
      <c r="A16" s="208" t="s">
        <v>156</v>
      </c>
      <c r="B16" s="618">
        <v>1721.0340145700002</v>
      </c>
      <c r="C16" s="618">
        <v>1647.3172843</v>
      </c>
      <c r="D16" s="618">
        <v>2065.3703866699998</v>
      </c>
      <c r="E16" s="618">
        <v>3473.9316409400008</v>
      </c>
      <c r="F16" s="618">
        <v>4167.6324280600002</v>
      </c>
      <c r="G16" s="618">
        <v>3436.7153971399998</v>
      </c>
      <c r="H16" s="618">
        <v>3391.0049879799999</v>
      </c>
      <c r="I16" s="618">
        <v>4175.7128564899995</v>
      </c>
      <c r="J16" s="618">
        <v>4738.5468453200001</v>
      </c>
      <c r="K16" s="618">
        <v>4996.3796324300001</v>
      </c>
      <c r="L16" s="618">
        <v>5762.0783250200002</v>
      </c>
      <c r="M16" s="618">
        <v>11255.305691670001</v>
      </c>
    </row>
    <row r="17" spans="1:14">
      <c r="A17" s="208" t="s">
        <v>157</v>
      </c>
      <c r="B17" s="618">
        <v>1642.59495105</v>
      </c>
      <c r="C17" s="618">
        <v>1543.2740531099998</v>
      </c>
      <c r="D17" s="618">
        <v>2041.0054199599999</v>
      </c>
      <c r="E17" s="618">
        <v>3609.1906405300001</v>
      </c>
      <c r="F17" s="618">
        <v>5018.2770862400012</v>
      </c>
      <c r="G17" s="618">
        <v>3542.4042918600003</v>
      </c>
      <c r="H17" s="618">
        <v>5207.7077591899997</v>
      </c>
      <c r="I17" s="618">
        <v>4041.8335523200003</v>
      </c>
      <c r="J17" s="618">
        <v>4909.8582977200003</v>
      </c>
      <c r="K17" s="618">
        <v>5731.1057442000001</v>
      </c>
      <c r="L17" s="618">
        <v>5729.5774221900001</v>
      </c>
      <c r="M17" s="618">
        <v>6477.7288378100002</v>
      </c>
    </row>
    <row r="18" spans="1:14">
      <c r="A18" s="208" t="s">
        <v>158</v>
      </c>
      <c r="B18" s="618">
        <v>4815.397984780001</v>
      </c>
      <c r="C18" s="618">
        <v>4007.8826989999998</v>
      </c>
      <c r="D18" s="618">
        <v>6273.6541137900003</v>
      </c>
      <c r="E18" s="618">
        <v>9782.9500809999972</v>
      </c>
      <c r="F18" s="618">
        <v>21265.155385069997</v>
      </c>
      <c r="G18" s="618">
        <v>12189.299055540001</v>
      </c>
      <c r="H18" s="618">
        <v>11023.45413851</v>
      </c>
      <c r="I18" s="618">
        <v>10451.681284650002</v>
      </c>
      <c r="J18" s="618">
        <v>10618.362233459999</v>
      </c>
      <c r="K18" s="618">
        <v>18839.112080919997</v>
      </c>
      <c r="L18" s="618">
        <v>5910.17861653</v>
      </c>
      <c r="M18" s="618">
        <v>26722.748271019998</v>
      </c>
    </row>
    <row r="19" spans="1:14">
      <c r="A19" s="208" t="s">
        <v>159</v>
      </c>
      <c r="B19" s="618">
        <v>1512.3312952099998</v>
      </c>
      <c r="C19" s="618">
        <v>2926.1821716999998</v>
      </c>
      <c r="D19" s="618">
        <v>12759.826412460001</v>
      </c>
      <c r="E19" s="618">
        <v>3441.00095194</v>
      </c>
      <c r="F19" s="618">
        <v>3166.06290657</v>
      </c>
      <c r="G19" s="618">
        <v>3471.3215179600002</v>
      </c>
      <c r="H19" s="618">
        <v>3457.3682601700002</v>
      </c>
      <c r="I19" s="618">
        <v>10948.00227569</v>
      </c>
      <c r="J19" s="618">
        <v>8357.6953886400006</v>
      </c>
      <c r="K19" s="618">
        <v>5553.9496388100006</v>
      </c>
      <c r="L19" s="618">
        <v>3549.73747357</v>
      </c>
      <c r="M19" s="618">
        <v>12509.124775679998</v>
      </c>
    </row>
    <row r="20" spans="1:14">
      <c r="A20" s="208" t="s">
        <v>160</v>
      </c>
      <c r="B20" s="618">
        <v>1597.21525505</v>
      </c>
      <c r="C20" s="618">
        <v>1916.3537892100001</v>
      </c>
      <c r="D20" s="618">
        <v>3095.0237664699998</v>
      </c>
      <c r="E20" s="618">
        <v>3636.18119222</v>
      </c>
      <c r="F20" s="618">
        <v>3558.9166934699997</v>
      </c>
      <c r="G20" s="618">
        <v>3528.4670321999997</v>
      </c>
      <c r="H20" s="618">
        <v>4173.3467682399996</v>
      </c>
      <c r="I20" s="618">
        <v>6286.9277888400002</v>
      </c>
      <c r="J20" s="618">
        <v>4982.4312856300003</v>
      </c>
      <c r="K20" s="618">
        <v>6040.7598071800003</v>
      </c>
      <c r="L20" s="618">
        <v>4192.8544855800001</v>
      </c>
      <c r="M20" s="618">
        <v>9133.1974090000003</v>
      </c>
      <c r="N20" s="370"/>
    </row>
    <row r="21" spans="1:14">
      <c r="A21" s="208" t="s">
        <v>161</v>
      </c>
      <c r="B21" s="618">
        <v>1554.8107925300005</v>
      </c>
      <c r="C21" s="618">
        <v>1818.13380691</v>
      </c>
      <c r="D21" s="618">
        <v>4473.0391856900005</v>
      </c>
      <c r="E21" s="618">
        <v>3963.5130563100001</v>
      </c>
      <c r="F21" s="618">
        <v>5157.7807566500005</v>
      </c>
      <c r="G21" s="618">
        <v>4083.0556471199998</v>
      </c>
      <c r="H21" s="618">
        <v>5711.5328423700003</v>
      </c>
      <c r="I21" s="618">
        <v>5527.0396381199998</v>
      </c>
      <c r="J21" s="618">
        <v>7289.0119836299991</v>
      </c>
      <c r="K21" s="618">
        <v>8395.210057549999</v>
      </c>
      <c r="L21" s="618">
        <v>11295.289318560001</v>
      </c>
      <c r="M21" s="618">
        <v>15106.487812249999</v>
      </c>
    </row>
    <row r="22" spans="1:14">
      <c r="A22" s="208" t="s">
        <v>162</v>
      </c>
      <c r="B22" s="618">
        <v>1376.0135725000005</v>
      </c>
      <c r="C22" s="618">
        <v>1769.8995359999999</v>
      </c>
      <c r="D22" s="618">
        <v>2421.2066224</v>
      </c>
      <c r="E22" s="618">
        <v>3437.6234793099998</v>
      </c>
      <c r="F22" s="618">
        <v>3734.6596941299999</v>
      </c>
      <c r="G22" s="618">
        <v>4490.2750198699996</v>
      </c>
      <c r="H22" s="618">
        <v>4077.8913824000001</v>
      </c>
      <c r="I22" s="618">
        <v>4656.5439550000001</v>
      </c>
      <c r="J22" s="618">
        <v>4907.3400214399999</v>
      </c>
      <c r="K22" s="618">
        <v>6316.2779947699992</v>
      </c>
      <c r="L22" s="618">
        <v>7102.1167559799997</v>
      </c>
      <c r="M22" s="618">
        <v>11837.21651043</v>
      </c>
    </row>
    <row r="23" spans="1:14">
      <c r="A23" s="208" t="s">
        <v>163</v>
      </c>
      <c r="B23" s="618">
        <v>1424.7154836300001</v>
      </c>
      <c r="C23" s="618">
        <v>1646.6913508</v>
      </c>
      <c r="D23" s="618">
        <v>2532.7863279300004</v>
      </c>
      <c r="E23" s="618">
        <v>3314.6957751199998</v>
      </c>
      <c r="F23" s="618">
        <v>3718.8205737899998</v>
      </c>
      <c r="G23" s="618">
        <v>3311.1663227199997</v>
      </c>
      <c r="H23" s="618">
        <v>3939.7943417399997</v>
      </c>
      <c r="I23" s="618">
        <v>4657.11239699</v>
      </c>
      <c r="J23" s="618">
        <v>5004.8921526699996</v>
      </c>
      <c r="K23" s="618">
        <v>5941.4568290099996</v>
      </c>
      <c r="L23" s="618">
        <v>8225.9813441499991</v>
      </c>
      <c r="M23" s="618">
        <v>6848.9049148599997</v>
      </c>
    </row>
    <row r="24" spans="1:14">
      <c r="A24" s="208" t="s">
        <v>164</v>
      </c>
      <c r="B24" s="618">
        <v>1508.4976538100002</v>
      </c>
      <c r="C24" s="618">
        <v>2036.37430857</v>
      </c>
      <c r="D24" s="618">
        <v>2779.2907133499998</v>
      </c>
      <c r="E24" s="618">
        <v>4500.4220688900004</v>
      </c>
      <c r="F24" s="618">
        <v>5566.8606320900017</v>
      </c>
      <c r="G24" s="618">
        <v>3817.0914459999999</v>
      </c>
      <c r="H24" s="618">
        <v>5027.4237867300008</v>
      </c>
      <c r="I24" s="618">
        <v>7432.0107316800004</v>
      </c>
      <c r="J24" s="618">
        <v>6055.6262305</v>
      </c>
      <c r="K24" s="618">
        <v>8337.46960984</v>
      </c>
      <c r="L24" s="618">
        <v>11380.13566566</v>
      </c>
      <c r="M24" s="618">
        <v>11101.550639899999</v>
      </c>
    </row>
    <row r="25" spans="1:14">
      <c r="A25" s="208" t="s">
        <v>165</v>
      </c>
      <c r="B25" s="618">
        <v>1298.7603007599998</v>
      </c>
      <c r="C25" s="618">
        <v>1911.1460933000001</v>
      </c>
      <c r="D25" s="618">
        <v>3678.8524797500004</v>
      </c>
      <c r="E25" s="618">
        <v>4307.3237541600001</v>
      </c>
      <c r="F25" s="618">
        <v>3456.2095590599997</v>
      </c>
      <c r="G25" s="618">
        <v>3236.7686431599955</v>
      </c>
      <c r="H25" s="618">
        <v>4750.2171379199999</v>
      </c>
      <c r="I25" s="618">
        <v>4866.8194691799999</v>
      </c>
      <c r="J25" s="618">
        <v>5207.8078004899999</v>
      </c>
      <c r="K25" s="618">
        <v>5978.0642571100007</v>
      </c>
      <c r="L25" s="618">
        <v>5913.4701881599995</v>
      </c>
      <c r="M25" s="618">
        <v>11485.468158360001</v>
      </c>
    </row>
    <row r="26" spans="1:14">
      <c r="A26" s="208" t="s">
        <v>166</v>
      </c>
      <c r="B26" s="618">
        <v>1474.3360146799998</v>
      </c>
      <c r="C26" s="618">
        <v>2051.0639053999998</v>
      </c>
      <c r="D26" s="618">
        <v>2205.70693643</v>
      </c>
      <c r="E26" s="618">
        <v>4351.2267741500009</v>
      </c>
      <c r="F26" s="618">
        <v>4724.3988829400005</v>
      </c>
      <c r="G26" s="618">
        <v>3382.7645761999997</v>
      </c>
      <c r="H26" s="618">
        <v>5006.4964895499998</v>
      </c>
      <c r="I26" s="618">
        <v>5875.68887903</v>
      </c>
      <c r="J26" s="618">
        <v>6119.6969911999995</v>
      </c>
      <c r="K26" s="618">
        <v>8130.7879007600004</v>
      </c>
      <c r="L26" s="618">
        <v>5962.2841959500001</v>
      </c>
      <c r="M26" s="618">
        <v>6985.7744166000002</v>
      </c>
    </row>
    <row r="27" spans="1:14" ht="18" customHeight="1">
      <c r="A27" s="619" t="s">
        <v>124</v>
      </c>
      <c r="B27" s="620">
        <v>21414.373216020005</v>
      </c>
      <c r="C27" s="620">
        <v>24899.675006090001</v>
      </c>
      <c r="D27" s="620">
        <v>46413.288325509995</v>
      </c>
      <c r="E27" s="620">
        <v>50694.029100660009</v>
      </c>
      <c r="F27" s="620">
        <v>66903.640887999994</v>
      </c>
      <c r="G27" s="620">
        <v>53292.74243084999</v>
      </c>
      <c r="H27" s="620">
        <v>59530.883884390001</v>
      </c>
      <c r="I27" s="620">
        <v>74407.438579759997</v>
      </c>
      <c r="J27" s="620">
        <v>83543.591886420007</v>
      </c>
      <c r="K27" s="620">
        <v>91294.285082510003</v>
      </c>
      <c r="L27" s="620">
        <v>83775.547521369997</v>
      </c>
      <c r="M27" s="620">
        <f>+SUM(M15:M26)</f>
        <v>138491.10931415998</v>
      </c>
    </row>
    <row r="28" spans="1:14" ht="13.5" customHeight="1">
      <c r="A28" s="621"/>
    </row>
    <row r="29" spans="1:14">
      <c r="A29" s="148" t="s">
        <v>167</v>
      </c>
      <c r="B29" s="612"/>
      <c r="C29" s="612" t="s">
        <v>214</v>
      </c>
      <c r="D29" s="612" t="s">
        <v>215</v>
      </c>
      <c r="E29" s="612" t="s">
        <v>236</v>
      </c>
      <c r="F29" s="612" t="s">
        <v>251</v>
      </c>
      <c r="G29" s="612" t="s">
        <v>302</v>
      </c>
      <c r="H29" s="612" t="s">
        <v>360</v>
      </c>
      <c r="I29" s="612" t="s">
        <v>404</v>
      </c>
      <c r="J29" s="612" t="s">
        <v>418</v>
      </c>
      <c r="K29" s="612" t="s">
        <v>442</v>
      </c>
      <c r="L29" s="612" t="s">
        <v>594</v>
      </c>
      <c r="M29" s="612" t="s">
        <v>776</v>
      </c>
    </row>
    <row r="30" spans="1:14" ht="13.5" customHeight="1">
      <c r="A30" s="613" t="s">
        <v>168</v>
      </c>
      <c r="B30" s="614"/>
      <c r="C30" s="614">
        <v>0.16275525577665073</v>
      </c>
      <c r="D30" s="614">
        <v>0.86401181196775312</v>
      </c>
      <c r="E30" s="614">
        <v>9.2230930614696449E-2</v>
      </c>
      <c r="F30" s="614">
        <v>0.31975386598594402</v>
      </c>
      <c r="G30" s="614">
        <v>-0.20344032516758426</v>
      </c>
      <c r="H30" s="614">
        <v>0.11705423982701424</v>
      </c>
      <c r="I30" s="614">
        <v>0.24989641887831726</v>
      </c>
      <c r="J30" s="614">
        <v>0.12278548329367145</v>
      </c>
      <c r="K30" s="614">
        <v>9.2774239424937566E-2</v>
      </c>
      <c r="L30" s="614">
        <f>(L27/K27)-1</f>
        <v>-8.2357154715048342E-2</v>
      </c>
      <c r="M30" s="614">
        <f>(M27/L27)-1</f>
        <v>0.65312090952115587</v>
      </c>
    </row>
    <row r="31" spans="1:14" s="624" customFormat="1">
      <c r="A31" s="265" t="s">
        <v>465</v>
      </c>
      <c r="B31" s="623"/>
      <c r="C31" s="623"/>
      <c r="D31" s="623"/>
    </row>
    <row r="32" spans="1:14">
      <c r="A32" s="271" t="s">
        <v>254</v>
      </c>
    </row>
    <row r="33" spans="1:14">
      <c r="A33" s="175" t="s">
        <v>258</v>
      </c>
    </row>
    <row r="34" spans="1:14">
      <c r="A34" s="175" t="s">
        <v>516</v>
      </c>
    </row>
    <row r="35" spans="1:14" ht="15" customHeight="1">
      <c r="A35" s="175" t="s">
        <v>416</v>
      </c>
    </row>
    <row r="36" spans="1:14" ht="15" customHeight="1">
      <c r="A36" s="271" t="s">
        <v>518</v>
      </c>
      <c r="B36" s="298"/>
      <c r="C36" s="271"/>
    </row>
    <row r="37" spans="1:14" ht="15" customHeight="1">
      <c r="A37" s="271" t="s">
        <v>517</v>
      </c>
      <c r="B37" s="298"/>
      <c r="C37" s="271"/>
    </row>
    <row r="38" spans="1:14" ht="15" customHeight="1">
      <c r="A38" s="271" t="s">
        <v>519</v>
      </c>
      <c r="B38" s="298"/>
      <c r="C38" s="271"/>
    </row>
    <row r="39" spans="1:14" ht="15" customHeight="1">
      <c r="A39" s="271" t="s">
        <v>520</v>
      </c>
      <c r="B39" s="298"/>
      <c r="C39" s="271"/>
    </row>
    <row r="40" spans="1:14" s="117" customFormat="1" ht="49.5" customHeight="1">
      <c r="A40" s="1295" t="s">
        <v>1031</v>
      </c>
      <c r="B40" s="1295"/>
      <c r="C40" s="1295"/>
      <c r="D40" s="1295"/>
      <c r="E40" s="1295"/>
      <c r="F40" s="1295"/>
      <c r="G40" s="1295"/>
      <c r="H40" s="1295"/>
      <c r="I40" s="1295"/>
      <c r="J40" s="1295"/>
      <c r="K40" s="1295"/>
      <c r="L40" s="1295"/>
      <c r="M40" s="1295"/>
    </row>
    <row r="41" spans="1:14" s="117" customFormat="1" ht="27.75" customHeight="1">
      <c r="A41" s="1296" t="s">
        <v>1055</v>
      </c>
      <c r="B41" s="1296"/>
      <c r="C41" s="1296"/>
      <c r="D41" s="1296"/>
      <c r="E41" s="1296"/>
      <c r="F41" s="1296"/>
      <c r="G41" s="1296"/>
      <c r="H41" s="1296"/>
      <c r="I41" s="1296"/>
      <c r="J41" s="1296"/>
      <c r="K41" s="1296"/>
      <c r="L41" s="1296"/>
      <c r="M41" s="1296"/>
      <c r="N41" s="1296"/>
    </row>
    <row r="42" spans="1:14" s="117" customFormat="1">
      <c r="A42" s="617" t="s">
        <v>778</v>
      </c>
    </row>
    <row r="43" spans="1:14">
      <c r="A43" s="138" t="s">
        <v>1001</v>
      </c>
    </row>
    <row r="44" spans="1:14">
      <c r="C44" s="306"/>
    </row>
    <row r="45" spans="1:14" ht="14.25" customHeight="1">
      <c r="B45" s="622"/>
      <c r="C45" s="622"/>
      <c r="D45" s="622"/>
    </row>
    <row r="47" spans="1:14">
      <c r="A47" s="625"/>
    </row>
    <row r="48" spans="1:14">
      <c r="A48" s="117"/>
    </row>
    <row r="49" spans="1:1">
      <c r="A49" s="117"/>
    </row>
    <row r="50" spans="1:1">
      <c r="A50" s="117"/>
    </row>
    <row r="51" spans="1:1">
      <c r="A51" s="117"/>
    </row>
    <row r="52" spans="1:1">
      <c r="A52" s="117"/>
    </row>
    <row r="53" spans="1:1">
      <c r="A53" s="117"/>
    </row>
    <row r="54" spans="1:1">
      <c r="A54" s="117"/>
    </row>
    <row r="55" spans="1:1">
      <c r="A55" s="117"/>
    </row>
  </sheetData>
  <customSheetViews>
    <customSheetView guid="{51F1D52B-5D55-4FCC-809B-9B4CC86C88B9}" showGridLines="0">
      <selection activeCell="K2" sqref="K2"/>
      <pageMargins left="1.42" right="1.01" top="0.79" bottom="0.4" header="0.5" footer="0.26"/>
      <pageSetup scale="85" orientation="landscape" r:id="rId1"/>
      <headerFooter alignWithMargins="0"/>
    </customSheetView>
    <customSheetView guid="{67BA8672-8137-4028-84CD-AA630649A2B3}" showRuler="0">
      <selection activeCell="L31" sqref="L31"/>
      <pageMargins left="1.42" right="1.01" top="0.79" bottom="0.4" header="0.5" footer="0.26"/>
      <pageSetup scale="85" orientation="landscape" r:id="rId2"/>
      <headerFooter alignWithMargins="0"/>
    </customSheetView>
    <customSheetView guid="{B297ACE3-C144-4411-A206-EE5C8D41CE1C}" topLeftCell="A4">
      <selection activeCell="H39" sqref="H39"/>
      <pageMargins left="1.42" right="1.01" top="0.79" bottom="0.4" header="0.5" footer="0.26"/>
      <pageSetup scale="85" orientation="landscape" r:id="rId3"/>
      <headerFooter alignWithMargins="0"/>
    </customSheetView>
    <customSheetView guid="{45E423DD-7FD2-487F-8372-5798D7D06C15}" showPageBreaks="1" showGridLines="0" printArea="1">
      <selection activeCell="K2" sqref="K2"/>
      <pageMargins left="1.42" right="1.01" top="0.79" bottom="0.4" header="0.5" footer="0.26"/>
      <pageSetup scale="85" orientation="landscape" r:id="rId4"/>
      <headerFooter alignWithMargins="0"/>
    </customSheetView>
  </customSheetViews>
  <mergeCells count="15">
    <mergeCell ref="A41:N41"/>
    <mergeCell ref="A40:M40"/>
    <mergeCell ref="L13:L14"/>
    <mergeCell ref="K13:K14"/>
    <mergeCell ref="I13:I14"/>
    <mergeCell ref="H13:H14"/>
    <mergeCell ref="G13:G14"/>
    <mergeCell ref="J13:J14"/>
    <mergeCell ref="A13:A14"/>
    <mergeCell ref="F13:F14"/>
    <mergeCell ref="E13:E14"/>
    <mergeCell ref="D13:D14"/>
    <mergeCell ref="C13:C14"/>
    <mergeCell ref="B13:B14"/>
    <mergeCell ref="M13:M14"/>
  </mergeCells>
  <phoneticPr fontId="42" type="noConversion"/>
  <pageMargins left="1.05" right="0.35" top="0.6" bottom="0.55000000000000004" header="0.15748031496062992" footer="0.27559055118110237"/>
  <pageSetup scale="93" orientation="landscape" r:id="rId5"/>
  <headerFooter alignWithMargins="0"/>
  <ignoredErrors>
    <ignoredError sqref="M27" formulaRange="1"/>
  </ignoredError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97"/>
  <dimension ref="A1:R45"/>
  <sheetViews>
    <sheetView showGridLines="0" zoomScaleNormal="100" workbookViewId="0">
      <selection activeCell="M29" sqref="M29"/>
    </sheetView>
  </sheetViews>
  <sheetFormatPr defaultColWidth="9.140625" defaultRowHeight="12.75"/>
  <cols>
    <col min="1" max="1" width="19.7109375" style="255" customWidth="1"/>
    <col min="2" max="2" width="9.85546875" style="255" bestFit="1" customWidth="1"/>
    <col min="3" max="12" width="11.28515625" style="255" bestFit="1" customWidth="1"/>
    <col min="13" max="13" width="12.5703125" style="255" bestFit="1" customWidth="1"/>
    <col min="14" max="15" width="9.85546875" style="255" bestFit="1" customWidth="1"/>
    <col min="16" max="16" width="9.85546875" style="255" customWidth="1"/>
    <col min="17" max="18" width="9.85546875" style="255" bestFit="1" customWidth="1"/>
    <col min="19" max="16384" width="9.140625" style="255"/>
  </cols>
  <sheetData>
    <row r="1" spans="1:18" ht="15.75" customHeight="1">
      <c r="A1" s="148" t="s">
        <v>120</v>
      </c>
      <c r="B1" s="148"/>
      <c r="C1" s="148"/>
      <c r="D1" s="148"/>
      <c r="E1" s="148"/>
      <c r="F1" s="148"/>
      <c r="G1" s="148"/>
      <c r="H1" s="148"/>
      <c r="I1" s="150"/>
      <c r="J1" s="150"/>
      <c r="K1" s="150"/>
      <c r="L1" s="150"/>
      <c r="M1" s="150">
        <v>99</v>
      </c>
    </row>
    <row r="8" spans="1:18">
      <c r="A8" s="124" t="s">
        <v>338</v>
      </c>
    </row>
    <row r="9" spans="1:18">
      <c r="A9" s="124" t="s">
        <v>261</v>
      </c>
    </row>
    <row r="10" spans="1:18">
      <c r="A10" s="124" t="s">
        <v>777</v>
      </c>
    </row>
    <row r="11" spans="1:18">
      <c r="A11" s="255" t="s">
        <v>185</v>
      </c>
    </row>
    <row r="12" spans="1:18" ht="12.7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8" ht="12.75" customHeight="1">
      <c r="A13" s="1276"/>
      <c r="B13" s="1290"/>
      <c r="C13" s="1290"/>
      <c r="D13" s="1290"/>
      <c r="E13" s="1290"/>
      <c r="F13" s="1290"/>
      <c r="G13" s="1290"/>
      <c r="H13" s="1290"/>
      <c r="I13" s="1290"/>
      <c r="J13" s="1290"/>
      <c r="K13" s="1290"/>
      <c r="L13" s="1290"/>
      <c r="M13" s="1290"/>
    </row>
    <row r="14" spans="1:18">
      <c r="A14" s="122" t="s">
        <v>155</v>
      </c>
      <c r="B14" s="626">
        <v>2960.7</v>
      </c>
      <c r="C14" s="373">
        <v>3761.2860991999996</v>
      </c>
      <c r="D14" s="373">
        <v>4987.6356797099997</v>
      </c>
      <c r="E14" s="373">
        <v>4536.4469827000003</v>
      </c>
      <c r="F14" s="373">
        <v>5369.5568224899998</v>
      </c>
      <c r="G14" s="373">
        <v>5982.2882879099998</v>
      </c>
      <c r="H14" s="373">
        <v>8477.2446502300008</v>
      </c>
      <c r="I14" s="373">
        <v>6950.1348048399987</v>
      </c>
      <c r="J14" s="373">
        <v>8163.1752629499988</v>
      </c>
      <c r="K14" s="373">
        <v>9827.7927870599997</v>
      </c>
      <c r="L14" s="158">
        <v>10562.17484018</v>
      </c>
      <c r="M14" s="158">
        <v>10214.507980030001</v>
      </c>
      <c r="N14" s="306"/>
      <c r="O14" s="306"/>
      <c r="P14" s="306"/>
      <c r="Q14" s="306"/>
      <c r="R14" s="306"/>
    </row>
    <row r="15" spans="1:18">
      <c r="A15" s="255" t="s">
        <v>156</v>
      </c>
      <c r="B15" s="627">
        <v>1842.3999999999999</v>
      </c>
      <c r="C15" s="488">
        <v>2157.5836656999995</v>
      </c>
      <c r="D15" s="223">
        <v>2928.2490434000001</v>
      </c>
      <c r="E15" s="488">
        <v>3076.9917040199998</v>
      </c>
      <c r="F15" s="223">
        <v>3805.5971434100002</v>
      </c>
      <c r="G15" s="223">
        <v>4079.7053386500011</v>
      </c>
      <c r="H15" s="223">
        <v>4519.0066753599995</v>
      </c>
      <c r="I15" s="488">
        <v>4963.84913934</v>
      </c>
      <c r="J15" s="488">
        <v>5827.6186522499993</v>
      </c>
      <c r="K15" s="488">
        <v>7146.5195730299993</v>
      </c>
      <c r="L15" s="306">
        <v>7867.3975603900008</v>
      </c>
      <c r="M15" s="306">
        <v>7733.09163395</v>
      </c>
    </row>
    <row r="16" spans="1:18">
      <c r="A16" s="255" t="s">
        <v>157</v>
      </c>
      <c r="B16" s="627">
        <v>2037.6000000000004</v>
      </c>
      <c r="C16" s="488">
        <v>2001.81691755</v>
      </c>
      <c r="D16" s="488">
        <v>2773.2954725999998</v>
      </c>
      <c r="E16" s="488">
        <v>3508.8597929899997</v>
      </c>
      <c r="F16" s="223">
        <v>3705.2336237500008</v>
      </c>
      <c r="G16" s="223">
        <v>4205.8520019099997</v>
      </c>
      <c r="H16" s="223">
        <v>5737.2068884499995</v>
      </c>
      <c r="I16" s="488">
        <v>5465.4154933600003</v>
      </c>
      <c r="J16" s="488">
        <v>5556.23295573</v>
      </c>
      <c r="K16" s="488">
        <v>7586.6966595100002</v>
      </c>
      <c r="L16" s="306">
        <v>7378.3075904300003</v>
      </c>
      <c r="M16" s="306">
        <v>7301.4439517199989</v>
      </c>
    </row>
    <row r="17" spans="1:13">
      <c r="A17" s="255" t="s">
        <v>158</v>
      </c>
      <c r="B17" s="627">
        <v>2893.1000000000004</v>
      </c>
      <c r="C17" s="488">
        <v>3585.6117491499999</v>
      </c>
      <c r="D17" s="488">
        <v>3387.4076381900004</v>
      </c>
      <c r="E17" s="488">
        <v>3894.3795608200003</v>
      </c>
      <c r="F17" s="223">
        <v>4301.4909869700004</v>
      </c>
      <c r="G17" s="223">
        <v>4739.920862330001</v>
      </c>
      <c r="H17" s="223">
        <v>4800.9566672600004</v>
      </c>
      <c r="I17" s="488">
        <v>4910.1905831799995</v>
      </c>
      <c r="J17" s="488">
        <v>7080.3335275899999</v>
      </c>
      <c r="K17" s="488">
        <v>7778.0854564400015</v>
      </c>
      <c r="L17" s="306">
        <v>7070.7704121900006</v>
      </c>
      <c r="M17" s="306">
        <v>8697.9336373200003</v>
      </c>
    </row>
    <row r="18" spans="1:13">
      <c r="A18" s="255" t="s">
        <v>159</v>
      </c>
      <c r="B18" s="627">
        <v>2818.4999999999995</v>
      </c>
      <c r="C18" s="488">
        <v>3797.1946766500005</v>
      </c>
      <c r="D18" s="488">
        <v>5810.5367649300006</v>
      </c>
      <c r="E18" s="488">
        <v>4249.8743115900006</v>
      </c>
      <c r="F18" s="223">
        <v>4839.695380950001</v>
      </c>
      <c r="G18" s="223">
        <v>5015.5991871700007</v>
      </c>
      <c r="H18" s="223">
        <v>6339.5877941100007</v>
      </c>
      <c r="I18" s="488">
        <v>6419.8711949899998</v>
      </c>
      <c r="J18" s="488">
        <v>7555.0170411500003</v>
      </c>
      <c r="K18" s="488">
        <v>8699.3277542199994</v>
      </c>
      <c r="L18" s="306">
        <v>7263.0829297500004</v>
      </c>
      <c r="M18" s="306">
        <v>9448.2031949299999</v>
      </c>
    </row>
    <row r="19" spans="1:13">
      <c r="A19" s="255" t="s">
        <v>160</v>
      </c>
      <c r="B19" s="627">
        <v>2803.1</v>
      </c>
      <c r="C19" s="488">
        <v>3306.0812422899999</v>
      </c>
      <c r="D19" s="488">
        <v>3275.9273508900001</v>
      </c>
      <c r="E19" s="488">
        <v>3791.4558833699994</v>
      </c>
      <c r="F19" s="223">
        <v>3706.7683986499997</v>
      </c>
      <c r="G19" s="223">
        <v>4186.7158334599999</v>
      </c>
      <c r="H19" s="223">
        <v>4422.2982504499996</v>
      </c>
      <c r="I19" s="488">
        <v>6498.6057661599998</v>
      </c>
      <c r="J19" s="488">
        <v>6366.8856869800002</v>
      </c>
      <c r="K19" s="488">
        <v>8294.7332078700001</v>
      </c>
      <c r="L19" s="306">
        <v>6305.3622384200007</v>
      </c>
      <c r="M19" s="306">
        <v>8557.1058865900013</v>
      </c>
    </row>
    <row r="20" spans="1:13">
      <c r="A20" s="255" t="s">
        <v>161</v>
      </c>
      <c r="B20" s="627">
        <v>2369.2000000000003</v>
      </c>
      <c r="C20" s="488">
        <v>5599.7122908599995</v>
      </c>
      <c r="D20" s="488">
        <v>2957.2376989300001</v>
      </c>
      <c r="E20" s="488">
        <v>3242.53798125</v>
      </c>
      <c r="F20" s="223">
        <v>4059.0878190800004</v>
      </c>
      <c r="G20" s="223">
        <v>4163.9880621699995</v>
      </c>
      <c r="H20" s="223">
        <v>4665.8445268399992</v>
      </c>
      <c r="I20" s="488">
        <v>5286.7668459299994</v>
      </c>
      <c r="J20" s="488">
        <v>5932.2033960199997</v>
      </c>
      <c r="K20" s="488">
        <v>6874.883649639999</v>
      </c>
      <c r="L20" s="306">
        <v>7534.4801505899995</v>
      </c>
      <c r="M20" s="306">
        <v>9493.8012473700001</v>
      </c>
    </row>
    <row r="21" spans="1:13">
      <c r="A21" s="255" t="s">
        <v>162</v>
      </c>
      <c r="B21" s="627">
        <v>3811.2</v>
      </c>
      <c r="C21" s="488">
        <v>2535.3103004499999</v>
      </c>
      <c r="D21" s="488">
        <v>3376.2374597399998</v>
      </c>
      <c r="E21" s="488">
        <v>3562.6485020200003</v>
      </c>
      <c r="F21" s="223">
        <v>3627.4659180099998</v>
      </c>
      <c r="G21" s="223">
        <v>5730.3324386499989</v>
      </c>
      <c r="H21" s="223">
        <v>4726.2135770700006</v>
      </c>
      <c r="I21" s="488">
        <v>6452.4096835500013</v>
      </c>
      <c r="J21" s="488">
        <v>6314.0288054899993</v>
      </c>
      <c r="K21" s="488">
        <v>7107.0012120199999</v>
      </c>
      <c r="L21" s="306">
        <v>8416.4474850000006</v>
      </c>
      <c r="M21" s="306">
        <v>9136.3640121000026</v>
      </c>
    </row>
    <row r="22" spans="1:13">
      <c r="A22" s="255" t="s">
        <v>163</v>
      </c>
      <c r="B22" s="627">
        <v>1728.5000000000002</v>
      </c>
      <c r="C22" s="488">
        <v>2476.9354950617567</v>
      </c>
      <c r="D22" s="488">
        <v>2983.6295296200001</v>
      </c>
      <c r="E22" s="488">
        <v>3347.0991514300003</v>
      </c>
      <c r="F22" s="223">
        <v>3442.2515197800003</v>
      </c>
      <c r="G22" s="223">
        <v>3698.4922130300015</v>
      </c>
      <c r="H22" s="223">
        <v>4607.5818674700004</v>
      </c>
      <c r="I22" s="488">
        <v>5343.6568977699999</v>
      </c>
      <c r="J22" s="488">
        <v>5812.6475666799997</v>
      </c>
      <c r="K22" s="488">
        <v>6819.8874804900006</v>
      </c>
      <c r="L22" s="306">
        <v>6211.6477103400002</v>
      </c>
      <c r="M22" s="306">
        <v>8973.9729179800015</v>
      </c>
    </row>
    <row r="23" spans="1:13">
      <c r="A23" s="255" t="s">
        <v>164</v>
      </c>
      <c r="B23" s="627">
        <v>2056</v>
      </c>
      <c r="C23" s="488">
        <v>2466.4360342881673</v>
      </c>
      <c r="D23" s="488">
        <v>2944.6287480000001</v>
      </c>
      <c r="E23" s="488">
        <v>3411.1473101900006</v>
      </c>
      <c r="F23" s="223">
        <v>4175.2958279100003</v>
      </c>
      <c r="G23" s="223">
        <v>4332.7009973100003</v>
      </c>
      <c r="H23" s="223">
        <v>4602.7924498299999</v>
      </c>
      <c r="I23" s="488">
        <v>5119.1998177100004</v>
      </c>
      <c r="J23" s="488">
        <v>5869.388675690001</v>
      </c>
      <c r="K23" s="488">
        <v>7896.9970763499996</v>
      </c>
      <c r="L23" s="306">
        <v>9930.3553820299985</v>
      </c>
      <c r="M23" s="306">
        <v>8524.7924041699989</v>
      </c>
    </row>
    <row r="24" spans="1:13">
      <c r="A24" s="255" t="s">
        <v>165</v>
      </c>
      <c r="B24" s="627">
        <v>1966.7999999999997</v>
      </c>
      <c r="C24" s="488">
        <v>2626.3955234543087</v>
      </c>
      <c r="D24" s="488">
        <v>4349.1050808700002</v>
      </c>
      <c r="E24" s="488">
        <v>4604.039604489999</v>
      </c>
      <c r="F24" s="223">
        <v>3868.1543810399999</v>
      </c>
      <c r="G24" s="223">
        <v>4455.8406291800002</v>
      </c>
      <c r="H24" s="223">
        <v>4516.6897890399996</v>
      </c>
      <c r="I24" s="488">
        <v>5250.6686564300007</v>
      </c>
      <c r="J24" s="488">
        <v>6359.6538915000001</v>
      </c>
      <c r="K24" s="488">
        <v>6547.0328111199997</v>
      </c>
      <c r="L24" s="306">
        <v>7007.5635532699998</v>
      </c>
      <c r="M24" s="306">
        <v>9841.8629101299994</v>
      </c>
    </row>
    <row r="25" spans="1:13">
      <c r="A25" s="255" t="s">
        <v>166</v>
      </c>
      <c r="B25" s="627">
        <v>2653.7</v>
      </c>
      <c r="C25" s="488">
        <v>3345.5180575833328</v>
      </c>
      <c r="D25" s="488">
        <v>3498.88418379</v>
      </c>
      <c r="E25" s="488">
        <v>5380.20055529</v>
      </c>
      <c r="F25" s="223">
        <v>4371.600872</v>
      </c>
      <c r="G25" s="223">
        <v>4361.5294818300008</v>
      </c>
      <c r="H25" s="223">
        <v>6052.1782890800005</v>
      </c>
      <c r="I25" s="488">
        <v>5638.7630556900003</v>
      </c>
      <c r="J25" s="488">
        <v>6730.0485795200002</v>
      </c>
      <c r="K25" s="488">
        <v>7075.8426730700012</v>
      </c>
      <c r="L25" s="306">
        <v>8852.1761916699979</v>
      </c>
      <c r="M25" s="306">
        <v>9657.3252430699995</v>
      </c>
    </row>
    <row r="26" spans="1:13" ht="15" customHeight="1">
      <c r="A26" s="619" t="s">
        <v>124</v>
      </c>
      <c r="B26" s="628">
        <v>29940.799999999999</v>
      </c>
      <c r="C26" s="629">
        <v>37659.882052237561</v>
      </c>
      <c r="D26" s="629">
        <v>43272.774650670006</v>
      </c>
      <c r="E26" s="629">
        <v>46605.681340159994</v>
      </c>
      <c r="F26" s="629">
        <v>49272.198694040002</v>
      </c>
      <c r="G26" s="629">
        <v>54952.965333600005</v>
      </c>
      <c r="H26" s="629">
        <v>63467.601425189998</v>
      </c>
      <c r="I26" s="629">
        <v>68299.531938950007</v>
      </c>
      <c r="J26" s="629">
        <v>77567.234041549993</v>
      </c>
      <c r="K26" s="629">
        <v>91654.800340820002</v>
      </c>
      <c r="L26" s="629">
        <v>94399.766044260003</v>
      </c>
      <c r="M26" s="629">
        <v>107580.40501936</v>
      </c>
    </row>
    <row r="27" spans="1:13" ht="13.5" customHeight="1">
      <c r="A27" s="621"/>
      <c r="F27" s="306"/>
      <c r="L27" s="488"/>
      <c r="M27" s="488"/>
    </row>
    <row r="28" spans="1:13" ht="15.75" customHeight="1">
      <c r="A28" s="647" t="s">
        <v>167</v>
      </c>
      <c r="B28" s="669"/>
      <c r="C28" s="669" t="s">
        <v>214</v>
      </c>
      <c r="D28" s="669" t="s">
        <v>215</v>
      </c>
      <c r="E28" s="669" t="s">
        <v>236</v>
      </c>
      <c r="F28" s="669" t="s">
        <v>251</v>
      </c>
      <c r="G28" s="669" t="s">
        <v>302</v>
      </c>
      <c r="H28" s="669" t="s">
        <v>360</v>
      </c>
      <c r="I28" s="669" t="s">
        <v>404</v>
      </c>
      <c r="J28" s="669" t="s">
        <v>418</v>
      </c>
      <c r="K28" s="669" t="s">
        <v>442</v>
      </c>
      <c r="L28" s="669" t="s">
        <v>594</v>
      </c>
      <c r="M28" s="669" t="s">
        <v>776</v>
      </c>
    </row>
    <row r="29" spans="1:13" ht="15.75" customHeight="1">
      <c r="A29" s="647" t="s">
        <v>168</v>
      </c>
      <c r="B29" s="879"/>
      <c r="C29" s="879">
        <v>0.2578114830678393</v>
      </c>
      <c r="D29" s="879">
        <v>0.14904169350947161</v>
      </c>
      <c r="E29" s="879">
        <v>7.7020868580665036E-2</v>
      </c>
      <c r="F29" s="879">
        <v>5.7214427022704628E-2</v>
      </c>
      <c r="G29" s="879">
        <v>0.11529354869741493</v>
      </c>
      <c r="H29" s="879">
        <v>0.15494406971308372</v>
      </c>
      <c r="I29" s="879">
        <v>7.613223763395971E-2</v>
      </c>
      <c r="J29" s="879">
        <v>0.13569202949859127</v>
      </c>
      <c r="K29" s="879">
        <v>0.18161748930900123</v>
      </c>
      <c r="L29" s="879">
        <f>(L26/K26)-1</f>
        <v>2.9948957318468805E-2</v>
      </c>
      <c r="M29" s="879">
        <f>(M26/L26)-1</f>
        <v>0.139625758912582</v>
      </c>
    </row>
    <row r="30" spans="1:13" s="634" customFormat="1" ht="15" customHeight="1">
      <c r="A30" s="281" t="s">
        <v>463</v>
      </c>
      <c r="B30" s="880"/>
      <c r="C30" s="880"/>
      <c r="D30" s="704"/>
      <c r="E30" s="704"/>
      <c r="F30" s="881"/>
      <c r="G30" s="704"/>
      <c r="H30" s="704"/>
      <c r="I30" s="704"/>
      <c r="J30" s="704"/>
      <c r="K30" s="704"/>
      <c r="L30" s="373"/>
    </row>
    <row r="31" spans="1:13" s="634" customFormat="1" ht="15" customHeight="1">
      <c r="A31" s="154" t="s">
        <v>490</v>
      </c>
      <c r="B31" s="633"/>
      <c r="C31" s="633"/>
      <c r="F31" s="635"/>
      <c r="L31" s="488"/>
    </row>
    <row r="32" spans="1:13" s="634" customFormat="1" ht="15" customHeight="1">
      <c r="A32" s="154" t="s">
        <v>612</v>
      </c>
      <c r="B32" s="633"/>
      <c r="C32" s="633"/>
      <c r="L32" s="488"/>
    </row>
    <row r="33" spans="1:12">
      <c r="A33" s="154" t="s">
        <v>417</v>
      </c>
      <c r="L33" s="488"/>
    </row>
    <row r="34" spans="1:12">
      <c r="A34" s="617" t="s">
        <v>778</v>
      </c>
      <c r="L34" s="488"/>
    </row>
    <row r="35" spans="1:12">
      <c r="A35" s="138" t="s">
        <v>1001</v>
      </c>
      <c r="L35" s="488"/>
    </row>
    <row r="36" spans="1:12">
      <c r="A36" s="117"/>
      <c r="L36" s="488"/>
    </row>
    <row r="37" spans="1:12">
      <c r="A37" s="117"/>
      <c r="L37" s="488"/>
    </row>
    <row r="38" spans="1:12">
      <c r="A38" s="117"/>
    </row>
    <row r="39" spans="1:12">
      <c r="A39" s="117"/>
    </row>
    <row r="40" spans="1:12">
      <c r="A40" s="117"/>
    </row>
    <row r="41" spans="1:12">
      <c r="A41" s="117"/>
    </row>
    <row r="42" spans="1:12">
      <c r="A42" s="117"/>
    </row>
    <row r="43" spans="1:12">
      <c r="A43" s="117"/>
    </row>
    <row r="44" spans="1:12">
      <c r="A44" s="117"/>
    </row>
    <row r="45" spans="1:12">
      <c r="A45" s="117"/>
    </row>
  </sheetData>
  <customSheetViews>
    <customSheetView guid="{51F1D52B-5D55-4FCC-809B-9B4CC86C88B9}" showGridLines="0">
      <selection activeCell="A6" sqref="A6"/>
      <pageMargins left="1" right="0.75" top="0.85" bottom="0.23" header="0.56000000000000005" footer="0.23"/>
      <pageSetup scale="82" orientation="landscape" r:id="rId1"/>
      <headerFooter alignWithMargins="0"/>
    </customSheetView>
    <customSheetView guid="{67BA8672-8137-4028-84CD-AA630649A2B3}" scale="85" showRuler="0">
      <selection activeCell="D30" sqref="D30"/>
      <pageMargins left="1" right="0.75" top="0.85" bottom="0.23" header="0.56000000000000005" footer="0.23"/>
      <pageSetup scale="85" orientation="landscape" r:id="rId2"/>
      <headerFooter alignWithMargins="0"/>
    </customSheetView>
    <customSheetView guid="{B297ACE3-C144-4411-A206-EE5C8D41CE1C}" scale="85">
      <selection activeCell="H39" sqref="H39"/>
      <pageMargins left="1" right="0.75" top="0.85" bottom="0.23" header="0.56000000000000005" footer="0.23"/>
      <pageSetup scale="85" orientation="landscape" r:id="rId3"/>
      <headerFooter alignWithMargins="0"/>
    </customSheetView>
    <customSheetView guid="{45E423DD-7FD2-487F-8372-5798D7D06C15}" showPageBreaks="1" showGridLines="0" printArea="1">
      <selection activeCell="A6" sqref="A6"/>
      <pageMargins left="1" right="0.75" top="0.85" bottom="0.23" header="0.56000000000000005" footer="0.23"/>
      <pageSetup scale="82" orientation="landscape" r:id="rId4"/>
      <headerFooter alignWithMargins="0"/>
    </customSheetView>
  </customSheetViews>
  <mergeCells count="13">
    <mergeCell ref="M12:M13"/>
    <mergeCell ref="L12:L13"/>
    <mergeCell ref="A12:A13"/>
    <mergeCell ref="E12:E13"/>
    <mergeCell ref="D12:D13"/>
    <mergeCell ref="C12:C13"/>
    <mergeCell ref="B12:B13"/>
    <mergeCell ref="K12:K13"/>
    <mergeCell ref="I12:I13"/>
    <mergeCell ref="H12:H13"/>
    <mergeCell ref="G12:G13"/>
    <mergeCell ref="F12:F13"/>
    <mergeCell ref="J12:J13"/>
  </mergeCells>
  <phoneticPr fontId="42" type="noConversion"/>
  <pageMargins left="1.3385826771653544" right="0.59055118110236227" top="0.62992125984251968" bottom="0.23622047244094491" header="0.55118110236220474" footer="0.23622047244094491"/>
  <pageSetup scale="75" orientation="landscape" r:id="rId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98"/>
  <dimension ref="A1:M38"/>
  <sheetViews>
    <sheetView zoomScaleNormal="100" workbookViewId="0">
      <selection activeCell="M20" sqref="M20"/>
    </sheetView>
  </sheetViews>
  <sheetFormatPr defaultColWidth="9.140625" defaultRowHeight="12.75"/>
  <cols>
    <col min="1" max="1" width="19" style="255" customWidth="1"/>
    <col min="2" max="13" width="9.85546875" style="255" bestFit="1" customWidth="1"/>
    <col min="14" max="16384" width="9.140625" style="255"/>
  </cols>
  <sheetData>
    <row r="1" spans="1:13">
      <c r="A1" s="148" t="s">
        <v>120</v>
      </c>
      <c r="B1" s="148"/>
      <c r="C1" s="148"/>
      <c r="D1" s="148"/>
      <c r="E1" s="148"/>
      <c r="F1" s="148"/>
      <c r="G1" s="148"/>
      <c r="H1" s="148"/>
      <c r="I1" s="150"/>
      <c r="J1" s="150"/>
      <c r="K1" s="150"/>
      <c r="L1" s="150"/>
      <c r="M1" s="150">
        <v>100</v>
      </c>
    </row>
    <row r="8" spans="1:13">
      <c r="A8" s="206" t="s">
        <v>339</v>
      </c>
    </row>
    <row r="9" spans="1:13">
      <c r="A9" s="206" t="s">
        <v>262</v>
      </c>
    </row>
    <row r="10" spans="1:13">
      <c r="A10" s="124" t="s">
        <v>777</v>
      </c>
    </row>
    <row r="11" spans="1:13">
      <c r="A11" s="255" t="s">
        <v>185</v>
      </c>
    </row>
    <row r="12" spans="1:13" ht="12.75" customHeight="1">
      <c r="A12" s="1276" t="s">
        <v>154</v>
      </c>
      <c r="B12" s="1281">
        <v>2010</v>
      </c>
      <c r="C12" s="1281">
        <v>2011</v>
      </c>
      <c r="D12" s="1281">
        <v>2012</v>
      </c>
      <c r="E12" s="1281">
        <v>2013</v>
      </c>
      <c r="F12" s="1281">
        <v>2014</v>
      </c>
      <c r="G12" s="1281">
        <v>2015</v>
      </c>
      <c r="H12" s="1281">
        <v>2016</v>
      </c>
      <c r="I12" s="1281">
        <v>2017</v>
      </c>
      <c r="J12" s="1281">
        <v>2018</v>
      </c>
      <c r="K12" s="1281">
        <v>2019</v>
      </c>
      <c r="L12" s="1281">
        <v>2020</v>
      </c>
      <c r="M12" s="1281">
        <v>2021</v>
      </c>
    </row>
    <row r="13" spans="1:13" ht="12.75" customHeight="1">
      <c r="A13" s="1276"/>
      <c r="B13" s="1281"/>
      <c r="C13" s="1281"/>
      <c r="D13" s="1281"/>
      <c r="E13" s="1281"/>
      <c r="F13" s="1281"/>
      <c r="G13" s="1281"/>
      <c r="H13" s="1281"/>
      <c r="I13" s="1281"/>
      <c r="J13" s="1281"/>
      <c r="K13" s="1281"/>
      <c r="L13" s="1281"/>
      <c r="M13" s="1281"/>
    </row>
    <row r="14" spans="1:13">
      <c r="A14" s="255" t="s">
        <v>155</v>
      </c>
      <c r="B14" s="488">
        <v>1511.85155506</v>
      </c>
      <c r="C14" s="636">
        <v>1689.9492170799999</v>
      </c>
      <c r="D14" s="618">
        <v>2045.0712437699999</v>
      </c>
      <c r="E14" s="618">
        <v>2170.0621646199997</v>
      </c>
      <c r="F14" s="618">
        <v>2583.5112290000002</v>
      </c>
      <c r="G14" s="618">
        <v>2955.2285793400001</v>
      </c>
      <c r="H14" s="618">
        <v>3232.18053887</v>
      </c>
      <c r="I14" s="488">
        <v>3458.83116169</v>
      </c>
      <c r="J14" s="488">
        <v>4158.5157608199997</v>
      </c>
      <c r="K14" s="488">
        <v>4649.7839400600005</v>
      </c>
      <c r="L14" s="488">
        <v>5529.8757599499995</v>
      </c>
      <c r="M14" s="488">
        <v>5065.9546811999999</v>
      </c>
    </row>
    <row r="15" spans="1:13">
      <c r="A15" s="255" t="s">
        <v>156</v>
      </c>
      <c r="B15" s="488">
        <v>1055.05559687</v>
      </c>
      <c r="C15" s="636">
        <v>1262.6008373599998</v>
      </c>
      <c r="D15" s="618">
        <v>1443.9929384899999</v>
      </c>
      <c r="E15" s="618">
        <v>1508.0612774700001</v>
      </c>
      <c r="F15" s="618">
        <v>1995.85851189</v>
      </c>
      <c r="G15" s="618">
        <v>2279.2889470800001</v>
      </c>
      <c r="H15" s="618">
        <v>2509.3521626799998</v>
      </c>
      <c r="I15" s="488">
        <v>2714.9634614699999</v>
      </c>
      <c r="J15" s="488">
        <v>3310.6259313400001</v>
      </c>
      <c r="K15" s="488">
        <v>3726.7853844000001</v>
      </c>
      <c r="L15" s="488">
        <v>4317.5990480200007</v>
      </c>
      <c r="M15" s="488">
        <v>4723.1048488699998</v>
      </c>
    </row>
    <row r="16" spans="1:13">
      <c r="A16" s="255" t="s">
        <v>157</v>
      </c>
      <c r="B16" s="488">
        <v>996.40118654999992</v>
      </c>
      <c r="C16" s="636">
        <v>1055.3853374299999</v>
      </c>
      <c r="D16" s="618">
        <v>1328.11882655</v>
      </c>
      <c r="E16" s="618">
        <v>1646.9952489500001</v>
      </c>
      <c r="F16" s="618">
        <v>1730.5131939600001</v>
      </c>
      <c r="G16" s="618">
        <v>2091.6485587799998</v>
      </c>
      <c r="H16" s="618">
        <v>2497.7341440100004</v>
      </c>
      <c r="I16" s="488">
        <v>2737.9255935000001</v>
      </c>
      <c r="J16" s="488">
        <v>3056.2733999000002</v>
      </c>
      <c r="K16" s="488">
        <v>3513.0598004799999</v>
      </c>
      <c r="L16" s="488">
        <v>3741.1622878400003</v>
      </c>
      <c r="M16" s="488">
        <v>4171.6376103900002</v>
      </c>
    </row>
    <row r="17" spans="1:13">
      <c r="A17" s="255" t="s">
        <v>158</v>
      </c>
      <c r="B17" s="488">
        <v>1085.1854553199998</v>
      </c>
      <c r="C17" s="636">
        <v>1172.956451</v>
      </c>
      <c r="D17" s="618">
        <v>1229.43998403</v>
      </c>
      <c r="E17" s="618">
        <v>1453.75022975</v>
      </c>
      <c r="F17" s="618">
        <v>1950.46651058</v>
      </c>
      <c r="G17" s="618">
        <v>2278.8772143000001</v>
      </c>
      <c r="H17" s="618">
        <v>2355.6788397800001</v>
      </c>
      <c r="I17" s="488">
        <v>2420.7345804699999</v>
      </c>
      <c r="J17" s="488">
        <v>3380.24448063</v>
      </c>
      <c r="K17" s="488">
        <v>3844.4176659600002</v>
      </c>
      <c r="L17" s="488">
        <v>3816.0703863600002</v>
      </c>
      <c r="M17" s="488">
        <v>4261.70208052</v>
      </c>
    </row>
    <row r="18" spans="1:13">
      <c r="A18" s="255" t="s">
        <v>159</v>
      </c>
      <c r="B18" s="488">
        <v>1215.9928048699999</v>
      </c>
      <c r="C18" s="636">
        <v>1482.41943262</v>
      </c>
      <c r="D18" s="618">
        <v>1632.3178244800001</v>
      </c>
      <c r="E18" s="618">
        <v>1870.7889728599998</v>
      </c>
      <c r="F18" s="618">
        <v>2221.1390813800003</v>
      </c>
      <c r="G18" s="618">
        <v>2450.3055045900001</v>
      </c>
      <c r="H18" s="618">
        <v>2992.5913157499999</v>
      </c>
      <c r="I18" s="488">
        <v>3322.7576532399999</v>
      </c>
      <c r="J18" s="488">
        <v>3781.1804249699999</v>
      </c>
      <c r="K18" s="488">
        <v>4294.1298294199996</v>
      </c>
      <c r="L18" s="488">
        <v>3739.6451003299999</v>
      </c>
      <c r="M18" s="488">
        <v>5085.1543210200007</v>
      </c>
    </row>
    <row r="19" spans="1:13">
      <c r="A19" s="255" t="s">
        <v>160</v>
      </c>
      <c r="B19" s="488">
        <v>831.80037682999989</v>
      </c>
      <c r="C19" s="636">
        <v>927.79942059000007</v>
      </c>
      <c r="D19" s="618">
        <v>1159.4123437799999</v>
      </c>
      <c r="E19" s="618">
        <v>1273.16174531</v>
      </c>
      <c r="F19" s="618">
        <v>1616.7103670500001</v>
      </c>
      <c r="G19" s="618">
        <v>1903.5651898166668</v>
      </c>
      <c r="H19" s="618">
        <v>1927.88048097</v>
      </c>
      <c r="I19" s="488">
        <v>2295.0319115399998</v>
      </c>
      <c r="J19" s="488">
        <v>2699.2504713099997</v>
      </c>
      <c r="K19" s="488">
        <v>3138.1930166699999</v>
      </c>
      <c r="L19" s="488">
        <v>3135.8860687600004</v>
      </c>
      <c r="M19" s="488">
        <v>3765.0573172600002</v>
      </c>
    </row>
    <row r="20" spans="1:13">
      <c r="A20" s="255" t="s">
        <v>161</v>
      </c>
      <c r="B20" s="488">
        <v>864.04886223000005</v>
      </c>
      <c r="C20" s="636">
        <v>999.70715499999994</v>
      </c>
      <c r="D20" s="618">
        <v>1095.2554562799999</v>
      </c>
      <c r="E20" s="618">
        <v>1251.6307861800001</v>
      </c>
      <c r="F20" s="618">
        <v>1626.7904504100002</v>
      </c>
      <c r="G20" s="618">
        <v>1906.1219262499999</v>
      </c>
      <c r="H20" s="618">
        <v>1973.41443523</v>
      </c>
      <c r="I20" s="488">
        <v>2198.0888373499997</v>
      </c>
      <c r="J20" s="488">
        <v>2646.57772075</v>
      </c>
      <c r="K20" s="488">
        <v>3101.6374680100002</v>
      </c>
      <c r="L20" s="488">
        <v>3034.20922918</v>
      </c>
      <c r="M20" s="488">
        <v>3750.4927887600002</v>
      </c>
    </row>
    <row r="21" spans="1:13">
      <c r="A21" s="255" t="s">
        <v>162</v>
      </c>
      <c r="B21" s="488">
        <v>947.47800980000011</v>
      </c>
      <c r="C21" s="636">
        <v>1260.9411684200002</v>
      </c>
      <c r="D21" s="618">
        <v>1363.29164223</v>
      </c>
      <c r="E21" s="618">
        <v>1492.5946492400001</v>
      </c>
      <c r="F21" s="618">
        <v>1785.6954662200001</v>
      </c>
      <c r="G21" s="618">
        <v>2128.7587975199999</v>
      </c>
      <c r="H21" s="618">
        <v>2372.58004549</v>
      </c>
      <c r="I21" s="488">
        <v>2739.5654261300001</v>
      </c>
      <c r="J21" s="488">
        <v>3215.9443230500001</v>
      </c>
      <c r="K21" s="488">
        <v>3493.9396479299999</v>
      </c>
      <c r="L21" s="488">
        <v>4035.57512688</v>
      </c>
      <c r="M21" s="488">
        <v>4277.3041564200003</v>
      </c>
    </row>
    <row r="22" spans="1:13">
      <c r="A22" s="255" t="s">
        <v>163</v>
      </c>
      <c r="B22" s="488">
        <v>836.07470097999999</v>
      </c>
      <c r="C22" s="636">
        <v>1009.4901444000001</v>
      </c>
      <c r="D22" s="618">
        <v>1140.9455857</v>
      </c>
      <c r="E22" s="618">
        <v>1356.4435164200002</v>
      </c>
      <c r="F22" s="618">
        <v>1535.6771716600001</v>
      </c>
      <c r="G22" s="618">
        <v>1750.5437313766668</v>
      </c>
      <c r="H22" s="618">
        <v>2007.62373318</v>
      </c>
      <c r="I22" s="488">
        <v>2489.0437446700003</v>
      </c>
      <c r="J22" s="488">
        <v>2753.6454993100001</v>
      </c>
      <c r="K22" s="488">
        <v>3176.1695305600001</v>
      </c>
      <c r="L22" s="488">
        <v>3181.48719114</v>
      </c>
      <c r="M22" s="488">
        <v>4065.5628774699999</v>
      </c>
    </row>
    <row r="23" spans="1:13">
      <c r="A23" s="255" t="s">
        <v>164</v>
      </c>
      <c r="B23" s="488">
        <v>892.18787873999997</v>
      </c>
      <c r="C23" s="636">
        <v>1041.4463145</v>
      </c>
      <c r="D23" s="618">
        <v>1115.9870006900001</v>
      </c>
      <c r="E23" s="618">
        <v>1228.6640175699999</v>
      </c>
      <c r="F23" s="618">
        <v>1618.67883633</v>
      </c>
      <c r="G23" s="618">
        <v>1791.2360144566669</v>
      </c>
      <c r="H23" s="618">
        <v>2093.5397905499999</v>
      </c>
      <c r="I23" s="488">
        <v>2225.3660706999999</v>
      </c>
      <c r="J23" s="488">
        <v>2689.7384390500001</v>
      </c>
      <c r="K23" s="488">
        <v>3543.0113883899999</v>
      </c>
      <c r="L23" s="488">
        <v>3212.7506405900003</v>
      </c>
      <c r="M23" s="488">
        <v>3921.2328581900001</v>
      </c>
    </row>
    <row r="24" spans="1:13">
      <c r="A24" s="255" t="s">
        <v>165</v>
      </c>
      <c r="B24" s="488">
        <v>963.57276708999996</v>
      </c>
      <c r="C24" s="636">
        <v>1287.8494741099998</v>
      </c>
      <c r="D24" s="618">
        <v>1215.9371911199999</v>
      </c>
      <c r="E24" s="618">
        <v>1383.08394086</v>
      </c>
      <c r="F24" s="618">
        <v>1704.62471805</v>
      </c>
      <c r="G24" s="618">
        <v>2037.1550500599999</v>
      </c>
      <c r="H24" s="618">
        <v>2219.83272085</v>
      </c>
      <c r="I24" s="488">
        <v>2555.7417362300002</v>
      </c>
      <c r="J24" s="488">
        <v>3089.6418698699999</v>
      </c>
      <c r="K24" s="488">
        <v>3395.5431276300001</v>
      </c>
      <c r="L24" s="488">
        <v>3497.8175399100001</v>
      </c>
      <c r="M24" s="488">
        <v>4619.7014590200006</v>
      </c>
    </row>
    <row r="25" spans="1:13">
      <c r="A25" s="255" t="s">
        <v>166</v>
      </c>
      <c r="B25" s="488">
        <v>1057.87110078</v>
      </c>
      <c r="C25" s="636">
        <v>1304.9361446200001</v>
      </c>
      <c r="D25" s="618">
        <v>1255.1134666600001</v>
      </c>
      <c r="E25" s="618">
        <v>1460.1869734000002</v>
      </c>
      <c r="F25" s="618">
        <v>1715.20699945</v>
      </c>
      <c r="G25" s="618">
        <v>2031.0492181300001</v>
      </c>
      <c r="H25" s="618">
        <v>2311.4031611</v>
      </c>
      <c r="I25" s="488">
        <v>2560.1153942600004</v>
      </c>
      <c r="J25" s="488">
        <v>3284.4009124499999</v>
      </c>
      <c r="K25" s="488">
        <v>3348.2867544400001</v>
      </c>
      <c r="L25" s="488">
        <v>3806.7035239299998</v>
      </c>
      <c r="M25" s="488">
        <v>4909.7137480800002</v>
      </c>
    </row>
    <row r="26" spans="1:13">
      <c r="A26" s="619" t="s">
        <v>124</v>
      </c>
      <c r="B26" s="310">
        <v>12257.520295119999</v>
      </c>
      <c r="C26" s="310">
        <v>14495.481097130001</v>
      </c>
      <c r="D26" s="310">
        <v>16024.883503779998</v>
      </c>
      <c r="E26" s="310">
        <v>18095.423522630001</v>
      </c>
      <c r="F26" s="310">
        <v>22084.872535980005</v>
      </c>
      <c r="G26" s="310">
        <v>25603.7787317</v>
      </c>
      <c r="H26" s="310">
        <v>28493.811368460003</v>
      </c>
      <c r="I26" s="310">
        <v>31718.165571250003</v>
      </c>
      <c r="J26" s="310">
        <v>38066.039233450007</v>
      </c>
      <c r="K26" s="310">
        <v>43224.95755395</v>
      </c>
      <c r="L26" s="310">
        <v>45048.781902889998</v>
      </c>
      <c r="M26" s="310">
        <f>+SUM(M14:M25)</f>
        <v>52616.618747200002</v>
      </c>
    </row>
    <row r="27" spans="1:13" ht="13.5" customHeight="1">
      <c r="A27" s="498"/>
    </row>
    <row r="28" spans="1:13">
      <c r="A28" s="148" t="s">
        <v>167</v>
      </c>
      <c r="B28" s="612"/>
      <c r="C28" s="612" t="s">
        <v>214</v>
      </c>
      <c r="D28" s="612" t="s">
        <v>215</v>
      </c>
      <c r="E28" s="612" t="s">
        <v>236</v>
      </c>
      <c r="F28" s="612" t="s">
        <v>251</v>
      </c>
      <c r="G28" s="612" t="s">
        <v>302</v>
      </c>
      <c r="H28" s="612" t="s">
        <v>360</v>
      </c>
      <c r="I28" s="612" t="s">
        <v>404</v>
      </c>
      <c r="J28" s="612" t="s">
        <v>418</v>
      </c>
      <c r="K28" s="612" t="s">
        <v>442</v>
      </c>
      <c r="L28" s="612" t="s">
        <v>594</v>
      </c>
      <c r="M28" s="612" t="s">
        <v>776</v>
      </c>
    </row>
    <row r="29" spans="1:13">
      <c r="A29" s="148" t="s">
        <v>168</v>
      </c>
      <c r="B29" s="614"/>
      <c r="C29" s="614">
        <v>0.18257859241734131</v>
      </c>
      <c r="D29" s="614">
        <v>0.10550890973551796</v>
      </c>
      <c r="E29" s="614">
        <v>0.12920780474701088</v>
      </c>
      <c r="F29" s="614">
        <v>0.22046729154257316</v>
      </c>
      <c r="G29" s="614">
        <v>0.15933559000565212</v>
      </c>
      <c r="H29" s="614">
        <v>0.11287523873114313</v>
      </c>
      <c r="I29" s="614">
        <v>0.11315980726815167</v>
      </c>
      <c r="J29" s="614">
        <v>0.20013369461548702</v>
      </c>
      <c r="K29" s="614">
        <v>0.13552548214595084</v>
      </c>
      <c r="L29" s="614">
        <f>(L26/K26)-1</f>
        <v>4.2193779986102742E-2</v>
      </c>
      <c r="M29" s="614">
        <f>(M26/L26)-1</f>
        <v>0.16799204161887693</v>
      </c>
    </row>
    <row r="30" spans="1:13" ht="15" customHeight="1">
      <c r="A30" s="265" t="s">
        <v>463</v>
      </c>
    </row>
    <row r="31" spans="1:13" ht="15" customHeight="1">
      <c r="A31" s="265" t="s">
        <v>491</v>
      </c>
    </row>
    <row r="32" spans="1:13" ht="15" customHeight="1">
      <c r="A32" s="265" t="s">
        <v>1003</v>
      </c>
    </row>
    <row r="33" spans="1:5">
      <c r="A33" s="617" t="s">
        <v>778</v>
      </c>
    </row>
    <row r="34" spans="1:5" ht="13.5" customHeight="1">
      <c r="A34" s="138" t="s">
        <v>1001</v>
      </c>
    </row>
    <row r="35" spans="1:5">
      <c r="A35" s="634"/>
      <c r="E35" s="638"/>
    </row>
    <row r="36" spans="1:5">
      <c r="A36" s="634"/>
    </row>
    <row r="37" spans="1:5">
      <c r="A37" s="634"/>
    </row>
    <row r="38" spans="1:5">
      <c r="A38" s="634"/>
    </row>
  </sheetData>
  <customSheetViews>
    <customSheetView guid="{51F1D52B-5D55-4FCC-809B-9B4CC86C88B9}">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67BA8672-8137-4028-84CD-AA630649A2B3}" showRuler="0" topLeftCell="A37">
      <selection activeCell="J38" sqref="J38"/>
      <pageMargins left="0.94" right="0.65" top="1.04" bottom="0.72" header="0.5" footer="0.5"/>
      <pageSetup scale="87" orientation="portrait" r:id="rId2"/>
      <headerFooter alignWithMargins="0"/>
    </customSheetView>
    <customSheetView guid="{B297ACE3-C144-4411-A206-EE5C8D41CE1C}" topLeftCell="A19">
      <selection activeCell="H39" sqref="H39"/>
      <pageMargins left="0.94" right="0.65" top="1.04" bottom="0.72" header="0.5" footer="0.5"/>
      <pageSetup scale="83" orientation="portrait" r:id="rId3"/>
      <headerFooter alignWithMargins="0"/>
    </customSheetView>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3">
    <mergeCell ref="M12:M13"/>
    <mergeCell ref="L12:L13"/>
    <mergeCell ref="E12:E13"/>
    <mergeCell ref="A12:A13"/>
    <mergeCell ref="B12:B13"/>
    <mergeCell ref="D12:D13"/>
    <mergeCell ref="C12:C13"/>
    <mergeCell ref="K12:K13"/>
    <mergeCell ref="I12:I13"/>
    <mergeCell ref="H12:H13"/>
    <mergeCell ref="G12:G13"/>
    <mergeCell ref="F12:F13"/>
    <mergeCell ref="J12:J13"/>
  </mergeCells>
  <phoneticPr fontId="42" type="noConversion"/>
  <pageMargins left="0.98425196850393704" right="0.19685039370078741" top="0.82677165354330717" bottom="0.51181102362204722" header="0.19685039370078741" footer="0.51181102362204722"/>
  <pageSetup scale="85" orientation="landscape" r:id="rId5"/>
  <headerFooter alignWithMargins="0"/>
  <ignoredErrors>
    <ignoredError sqref="M26" formulaRange="1"/>
  </ignoredError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9"/>
  <dimension ref="A1:N34"/>
  <sheetViews>
    <sheetView showGridLines="0" zoomScaleNormal="100" zoomScaleSheetLayoutView="80" workbookViewId="0">
      <selection activeCell="M1" sqref="M1"/>
    </sheetView>
  </sheetViews>
  <sheetFormatPr defaultColWidth="9.140625" defaultRowHeight="12.75"/>
  <cols>
    <col min="1" max="1" width="19.42578125" style="255" customWidth="1"/>
    <col min="2" max="13" width="8.5703125" style="255" bestFit="1" customWidth="1"/>
    <col min="14" max="17" width="9.140625" style="255"/>
    <col min="18" max="18" width="13.5703125" style="255" bestFit="1" customWidth="1"/>
    <col min="19" max="16384" width="9.140625" style="255"/>
  </cols>
  <sheetData>
    <row r="1" spans="1:14">
      <c r="A1" s="148" t="s">
        <v>120</v>
      </c>
      <c r="B1" s="148"/>
      <c r="C1" s="148"/>
      <c r="D1" s="148"/>
      <c r="E1" s="148"/>
      <c r="F1" s="148"/>
      <c r="G1" s="148"/>
      <c r="H1" s="148"/>
      <c r="I1" s="150"/>
      <c r="J1" s="150"/>
      <c r="K1" s="150"/>
      <c r="L1" s="150"/>
      <c r="M1" s="150">
        <v>101</v>
      </c>
    </row>
    <row r="8" spans="1:14">
      <c r="A8" s="256" t="s">
        <v>340</v>
      </c>
    </row>
    <row r="9" spans="1:14">
      <c r="A9" s="124" t="s">
        <v>263</v>
      </c>
    </row>
    <row r="10" spans="1:14">
      <c r="A10" s="124" t="s">
        <v>777</v>
      </c>
    </row>
    <row r="11" spans="1:14" ht="17.25" customHeight="1">
      <c r="A11" s="255" t="s">
        <v>185</v>
      </c>
    </row>
    <row r="12" spans="1:14" ht="12.7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4" ht="12.75" customHeight="1">
      <c r="A13" s="1276"/>
      <c r="B13" s="1290"/>
      <c r="C13" s="1290"/>
      <c r="D13" s="1290"/>
      <c r="E13" s="1290"/>
      <c r="F13" s="1290"/>
      <c r="G13" s="1290"/>
      <c r="H13" s="1290"/>
      <c r="I13" s="1290"/>
      <c r="J13" s="1290"/>
      <c r="K13" s="1290"/>
      <c r="L13" s="1290"/>
      <c r="M13" s="1290"/>
    </row>
    <row r="14" spans="1:14">
      <c r="A14" s="122" t="s">
        <v>155</v>
      </c>
      <c r="B14" s="373">
        <v>175.38972410000002</v>
      </c>
      <c r="C14" s="373">
        <v>206.74362184999998</v>
      </c>
      <c r="D14" s="373">
        <v>257.16543081999998</v>
      </c>
      <c r="E14" s="373">
        <v>237.74436997999999</v>
      </c>
      <c r="F14" s="373">
        <v>289.34785016000001</v>
      </c>
      <c r="G14" s="373">
        <v>313.85212376999999</v>
      </c>
      <c r="H14" s="373">
        <v>368.50954014999996</v>
      </c>
      <c r="I14" s="373">
        <v>362.46194701999997</v>
      </c>
      <c r="J14" s="373">
        <v>440.79522588999998</v>
      </c>
      <c r="K14" s="373">
        <v>449.61338823</v>
      </c>
      <c r="L14" s="373">
        <v>493.83976136999996</v>
      </c>
      <c r="M14" s="373">
        <v>533.20462829999997</v>
      </c>
      <c r="N14" s="306"/>
    </row>
    <row r="15" spans="1:14">
      <c r="A15" s="255" t="s">
        <v>156</v>
      </c>
      <c r="B15" s="488">
        <v>167.36388291000006</v>
      </c>
      <c r="C15" s="488">
        <v>155.52157625000001</v>
      </c>
      <c r="D15" s="488">
        <v>170.01934831</v>
      </c>
      <c r="E15" s="488">
        <v>184.69744312999998</v>
      </c>
      <c r="F15" s="488">
        <v>207.89705491000001</v>
      </c>
      <c r="G15" s="488">
        <v>237.78282944</v>
      </c>
      <c r="H15" s="223">
        <v>251.94237799000001</v>
      </c>
      <c r="I15" s="488">
        <v>254.21498729000001</v>
      </c>
      <c r="J15" s="488">
        <v>278.89793006999997</v>
      </c>
      <c r="K15" s="488">
        <v>334.12675761000003</v>
      </c>
      <c r="L15" s="488">
        <v>382.17635768000002</v>
      </c>
      <c r="M15" s="488">
        <v>301.78386137000001</v>
      </c>
      <c r="N15" s="306"/>
    </row>
    <row r="16" spans="1:14">
      <c r="A16" s="255" t="s">
        <v>157</v>
      </c>
      <c r="B16" s="488">
        <v>159.4729968</v>
      </c>
      <c r="C16" s="488">
        <v>161.29974080000002</v>
      </c>
      <c r="D16" s="488">
        <v>183.95460863</v>
      </c>
      <c r="E16" s="488">
        <v>201.83325006000001</v>
      </c>
      <c r="F16" s="488">
        <v>212.36233983000002</v>
      </c>
      <c r="G16" s="488">
        <v>235.08772679</v>
      </c>
      <c r="H16" s="223">
        <v>262.72021817000001</v>
      </c>
      <c r="I16" s="488">
        <v>272.25714474</v>
      </c>
      <c r="J16" s="488">
        <v>303.08977895999999</v>
      </c>
      <c r="K16" s="488">
        <v>318.84202441000002</v>
      </c>
      <c r="L16" s="488">
        <v>349.29775948999998</v>
      </c>
      <c r="M16" s="488">
        <v>401.16658468000003</v>
      </c>
      <c r="N16" s="306"/>
    </row>
    <row r="17" spans="1:14">
      <c r="A17" s="255" t="s">
        <v>158</v>
      </c>
      <c r="B17" s="488">
        <v>164.42008837</v>
      </c>
      <c r="C17" s="488">
        <v>194.38639182</v>
      </c>
      <c r="D17" s="488">
        <v>199.24069084000001</v>
      </c>
      <c r="E17" s="488">
        <v>194.47055564999999</v>
      </c>
      <c r="F17" s="488">
        <v>265.20524253999997</v>
      </c>
      <c r="G17" s="488">
        <v>281.93611468</v>
      </c>
      <c r="H17" s="223">
        <v>310.45518593999998</v>
      </c>
      <c r="I17" s="488">
        <v>298.13652004999994</v>
      </c>
      <c r="J17" s="488">
        <v>335.70806349000003</v>
      </c>
      <c r="K17" s="488">
        <v>385.75450204000003</v>
      </c>
      <c r="L17" s="488">
        <v>348.47396981000003</v>
      </c>
      <c r="M17" s="488">
        <v>457.84336203999999</v>
      </c>
      <c r="N17" s="306"/>
    </row>
    <row r="18" spans="1:14">
      <c r="A18" s="255" t="s">
        <v>159</v>
      </c>
      <c r="B18" s="488">
        <v>164.73424646999999</v>
      </c>
      <c r="C18" s="488">
        <v>178.32759353</v>
      </c>
      <c r="D18" s="488">
        <v>202.33717504000001</v>
      </c>
      <c r="E18" s="488">
        <v>234.53530077000002</v>
      </c>
      <c r="F18" s="488">
        <v>228.68910468000001</v>
      </c>
      <c r="G18" s="488">
        <v>250.93359252000002</v>
      </c>
      <c r="H18" s="223">
        <v>306.52504374</v>
      </c>
      <c r="I18" s="488">
        <v>325.24410067000002</v>
      </c>
      <c r="J18" s="488">
        <v>368.42327999999998</v>
      </c>
      <c r="K18" s="488">
        <v>405.82121742999999</v>
      </c>
      <c r="L18" s="488">
        <v>252.70661071000001</v>
      </c>
      <c r="M18" s="488">
        <v>455.82905503000001</v>
      </c>
      <c r="N18" s="306"/>
    </row>
    <row r="19" spans="1:14">
      <c r="A19" s="255" t="s">
        <v>160</v>
      </c>
      <c r="B19" s="488">
        <v>156.43484009999997</v>
      </c>
      <c r="C19" s="488">
        <v>198.44853875000001</v>
      </c>
      <c r="D19" s="488">
        <v>205.11773091999999</v>
      </c>
      <c r="E19" s="488">
        <v>211.42030327000001</v>
      </c>
      <c r="F19" s="488">
        <v>246.92316738999997</v>
      </c>
      <c r="G19" s="488">
        <v>292.57525056000003</v>
      </c>
      <c r="H19" s="223">
        <v>313.15299793999998</v>
      </c>
      <c r="I19" s="488">
        <v>332.53097200999997</v>
      </c>
      <c r="J19" s="488">
        <v>336.82933681999992</v>
      </c>
      <c r="K19" s="488">
        <v>399.08543329000003</v>
      </c>
      <c r="L19" s="488">
        <v>268.28850754000001</v>
      </c>
      <c r="M19" s="488">
        <v>445.54093158000001</v>
      </c>
      <c r="N19" s="306"/>
    </row>
    <row r="20" spans="1:14">
      <c r="A20" s="255" t="s">
        <v>161</v>
      </c>
      <c r="B20" s="488">
        <v>189.62966756999998</v>
      </c>
      <c r="C20" s="488">
        <v>163.86864937000001</v>
      </c>
      <c r="D20" s="488">
        <v>195.86618508000001</v>
      </c>
      <c r="E20" s="488">
        <v>214.50927206999998</v>
      </c>
      <c r="F20" s="488">
        <v>235.14311284000001</v>
      </c>
      <c r="G20" s="488">
        <v>263.89464018000001</v>
      </c>
      <c r="H20" s="223">
        <v>297.57785904000002</v>
      </c>
      <c r="I20" s="488">
        <v>310.59551779000003</v>
      </c>
      <c r="J20" s="488">
        <v>340.06771707000001</v>
      </c>
      <c r="K20" s="488">
        <v>357.63057809000003</v>
      </c>
      <c r="L20" s="488">
        <v>303.88709654000002</v>
      </c>
      <c r="M20" s="488">
        <v>449.07321781000002</v>
      </c>
      <c r="N20" s="306"/>
    </row>
    <row r="21" spans="1:14">
      <c r="A21" s="255" t="s">
        <v>162</v>
      </c>
      <c r="B21" s="488">
        <v>159.95652135999998</v>
      </c>
      <c r="C21" s="488">
        <v>195.54598922999998</v>
      </c>
      <c r="D21" s="488">
        <v>196.38349299000001</v>
      </c>
      <c r="E21" s="488">
        <v>206.20808983000001</v>
      </c>
      <c r="F21" s="488">
        <v>243.10576748</v>
      </c>
      <c r="G21" s="488">
        <v>274.02512682999998</v>
      </c>
      <c r="H21" s="223">
        <v>286.73902867000004</v>
      </c>
      <c r="I21" s="488">
        <v>324.02236868</v>
      </c>
      <c r="J21" s="488">
        <v>368.80387828999994</v>
      </c>
      <c r="K21" s="488">
        <v>400.73174895000005</v>
      </c>
      <c r="L21" s="488">
        <v>376.20600057000001</v>
      </c>
      <c r="M21" s="488">
        <v>460.64674470999995</v>
      </c>
      <c r="N21" s="306"/>
    </row>
    <row r="22" spans="1:14">
      <c r="A22" s="255" t="s">
        <v>163</v>
      </c>
      <c r="B22" s="488">
        <v>166.5383095</v>
      </c>
      <c r="C22" s="488">
        <v>183.39144478</v>
      </c>
      <c r="D22" s="488">
        <v>190.76292177000002</v>
      </c>
      <c r="E22" s="488">
        <v>212.12476161000001</v>
      </c>
      <c r="F22" s="488">
        <v>236.99885025999998</v>
      </c>
      <c r="G22" s="488">
        <v>266.86933785000002</v>
      </c>
      <c r="H22" s="223">
        <v>289.57665495999998</v>
      </c>
      <c r="I22" s="488">
        <v>321.25949923000002</v>
      </c>
      <c r="J22" s="488">
        <v>354.22540445000004</v>
      </c>
      <c r="K22" s="488">
        <v>393.70870159999998</v>
      </c>
      <c r="L22" s="488">
        <v>295.88911785999994</v>
      </c>
      <c r="M22" s="488">
        <v>481.02997828000002</v>
      </c>
      <c r="N22" s="306"/>
    </row>
    <row r="23" spans="1:14">
      <c r="A23" s="255" t="s">
        <v>164</v>
      </c>
      <c r="B23" s="488">
        <v>166.52747882999998</v>
      </c>
      <c r="C23" s="488">
        <v>181.02753676</v>
      </c>
      <c r="D23" s="488">
        <v>252.80837796</v>
      </c>
      <c r="E23" s="488">
        <v>206.74976506000002</v>
      </c>
      <c r="F23" s="488">
        <v>239.55395265999999</v>
      </c>
      <c r="G23" s="488">
        <v>262.50139354999999</v>
      </c>
      <c r="H23" s="223">
        <v>286.93525182000002</v>
      </c>
      <c r="I23" s="488">
        <v>323.26383156000003</v>
      </c>
      <c r="J23" s="488">
        <v>359.08793524999999</v>
      </c>
      <c r="K23" s="488">
        <v>405.93494684000001</v>
      </c>
      <c r="L23" s="488">
        <v>398.56789120999997</v>
      </c>
      <c r="M23" s="488">
        <v>453.46744979000005</v>
      </c>
      <c r="N23" s="306"/>
    </row>
    <row r="24" spans="1:14">
      <c r="A24" s="255" t="s">
        <v>165</v>
      </c>
      <c r="B24" s="488">
        <v>175.23917106000002</v>
      </c>
      <c r="C24" s="488">
        <v>187.08416687000002</v>
      </c>
      <c r="D24" s="488">
        <v>210.97039253999998</v>
      </c>
      <c r="E24" s="488">
        <v>246.95365988</v>
      </c>
      <c r="F24" s="488">
        <v>264.30130873000002</v>
      </c>
      <c r="G24" s="488">
        <v>370.30256787999997</v>
      </c>
      <c r="H24" s="223">
        <v>298.25942375</v>
      </c>
      <c r="I24" s="488">
        <v>367.00898842000004</v>
      </c>
      <c r="J24" s="488">
        <v>379.28683955000002</v>
      </c>
      <c r="K24" s="488">
        <v>410.00449352000004</v>
      </c>
      <c r="L24" s="488">
        <v>373.60011168</v>
      </c>
      <c r="M24" s="488">
        <v>470.14470190000003</v>
      </c>
      <c r="N24" s="306"/>
    </row>
    <row r="25" spans="1:14">
      <c r="A25" s="255" t="s">
        <v>166</v>
      </c>
      <c r="B25" s="488">
        <v>175.80951921999994</v>
      </c>
      <c r="C25" s="488">
        <v>215.89180649000002</v>
      </c>
      <c r="D25" s="488">
        <v>210.82349234</v>
      </c>
      <c r="E25" s="488">
        <v>192.74325555999999</v>
      </c>
      <c r="F25" s="488">
        <v>241.76188663999997</v>
      </c>
      <c r="G25" s="488">
        <v>291.22214494999997</v>
      </c>
      <c r="H25" s="223">
        <v>356.86205885999999</v>
      </c>
      <c r="I25" s="488">
        <v>345.96901493000001</v>
      </c>
      <c r="J25" s="488">
        <v>380.92543122000001</v>
      </c>
      <c r="K25" s="488">
        <v>408.32963719999998</v>
      </c>
      <c r="L25" s="488">
        <v>395.18430296000002</v>
      </c>
      <c r="M25" s="488">
        <v>514.4836024</v>
      </c>
      <c r="N25" s="306"/>
    </row>
    <row r="26" spans="1:14">
      <c r="A26" s="619" t="s">
        <v>124</v>
      </c>
      <c r="B26" s="628">
        <v>2021.51644629</v>
      </c>
      <c r="C26" s="628">
        <v>2221.5370565000003</v>
      </c>
      <c r="D26" s="628">
        <v>2475.4498472400001</v>
      </c>
      <c r="E26" s="628">
        <v>2543.9900268699998</v>
      </c>
      <c r="F26" s="628">
        <v>2911.2896381199998</v>
      </c>
      <c r="G26" s="628">
        <v>3340.982849</v>
      </c>
      <c r="H26" s="628">
        <v>3629.2556410299999</v>
      </c>
      <c r="I26" s="628">
        <v>3836.9648923900004</v>
      </c>
      <c r="J26" s="628">
        <v>4246.1408210599993</v>
      </c>
      <c r="K26" s="628">
        <v>4669.5834292100008</v>
      </c>
      <c r="L26" s="628">
        <f>+SUM(L14:L25)</f>
        <v>4238.1174874200005</v>
      </c>
      <c r="M26" s="628">
        <f>+SUM(M14:M25)</f>
        <v>5424.2141178899992</v>
      </c>
    </row>
    <row r="27" spans="1:14" ht="13.5" customHeight="1">
      <c r="A27" s="498"/>
    </row>
    <row r="28" spans="1:14">
      <c r="A28" s="148" t="s">
        <v>167</v>
      </c>
      <c r="B28" s="612"/>
      <c r="C28" s="612" t="s">
        <v>214</v>
      </c>
      <c r="D28" s="612" t="s">
        <v>215</v>
      </c>
      <c r="E28" s="612" t="s">
        <v>236</v>
      </c>
      <c r="F28" s="612" t="s">
        <v>251</v>
      </c>
      <c r="G28" s="612" t="s">
        <v>302</v>
      </c>
      <c r="H28" s="612" t="s">
        <v>360</v>
      </c>
      <c r="I28" s="612" t="s">
        <v>404</v>
      </c>
      <c r="J28" s="612" t="s">
        <v>418</v>
      </c>
      <c r="K28" s="612" t="s">
        <v>442</v>
      </c>
      <c r="L28" s="612" t="s">
        <v>594</v>
      </c>
      <c r="M28" s="612" t="s">
        <v>776</v>
      </c>
    </row>
    <row r="29" spans="1:14">
      <c r="A29" s="148" t="s">
        <v>168</v>
      </c>
      <c r="B29" s="614"/>
      <c r="C29" s="614">
        <v>9.8945823852726766E-2</v>
      </c>
      <c r="D29" s="614">
        <v>0.1142959960974208</v>
      </c>
      <c r="E29" s="614">
        <v>2.7687969403386914E-2</v>
      </c>
      <c r="F29" s="614">
        <v>0.14437934401099328</v>
      </c>
      <c r="G29" s="614">
        <v>0.14759548663714539</v>
      </c>
      <c r="H29" s="614">
        <v>8.6283828759038395E-2</v>
      </c>
      <c r="I29" s="614">
        <v>5.723191527534599E-2</v>
      </c>
      <c r="J29" s="614">
        <v>0.10664051930251772</v>
      </c>
      <c r="K29" s="614">
        <v>9.9724108548122414E-2</v>
      </c>
      <c r="L29" s="614">
        <f>(L26/K26)-1</f>
        <v>-9.2399236105520366E-2</v>
      </c>
      <c r="M29" s="614">
        <f>(M26/L26)-1</f>
        <v>0.27986402783563413</v>
      </c>
    </row>
    <row r="30" spans="1:14" ht="15" customHeight="1">
      <c r="A30" s="271" t="s">
        <v>463</v>
      </c>
    </row>
    <row r="31" spans="1:14" ht="15" customHeight="1">
      <c r="A31" s="1300" t="s">
        <v>508</v>
      </c>
      <c r="B31" s="1300"/>
      <c r="C31" s="1300"/>
      <c r="D31" s="1300"/>
      <c r="E31" s="1300"/>
      <c r="F31" s="1300"/>
      <c r="G31" s="1300"/>
      <c r="H31" s="1300"/>
      <c r="I31" s="1300"/>
      <c r="J31" s="1300"/>
      <c r="K31" s="1300"/>
    </row>
    <row r="32" spans="1:14" ht="15" customHeight="1">
      <c r="A32" s="1300"/>
      <c r="B32" s="1300"/>
      <c r="C32" s="1300"/>
      <c r="D32" s="1300"/>
      <c r="E32" s="1300"/>
      <c r="F32" s="1300"/>
      <c r="G32" s="1300"/>
      <c r="H32" s="1300"/>
      <c r="I32" s="1300"/>
      <c r="J32" s="1300"/>
      <c r="K32" s="1300"/>
    </row>
    <row r="33" spans="1:1" ht="15" customHeight="1">
      <c r="A33" s="617" t="s">
        <v>611</v>
      </c>
    </row>
    <row r="34" spans="1:1" ht="15" customHeight="1">
      <c r="A34" s="138" t="s">
        <v>1001</v>
      </c>
    </row>
  </sheetData>
  <customSheetViews>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67BA8672-8137-4028-84CD-AA630649A2B3}" showRuler="0">
      <selection activeCell="L25" sqref="L25"/>
      <pageMargins left="1.08" right="0.75" top="0.92" bottom="0.56000000000000005" header="0.5" footer="0.5"/>
      <pageSetup scale="83" orientation="portrait" r:id="rId2"/>
      <headerFooter alignWithMargins="0"/>
    </customSheetView>
    <customSheetView guid="{B297ACE3-C144-4411-A206-EE5C8D41CE1C}" topLeftCell="A7">
      <selection activeCell="H39" sqref="H39"/>
      <pageMargins left="1.08" right="0.75" top="0.92" bottom="0.56000000000000005" header="0.5" footer="0.5"/>
      <pageSetup scale="83" orientation="portrait" r:id="rId3"/>
      <headerFooter alignWithMargins="0"/>
    </customSheetView>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4">
    <mergeCell ref="M12:M13"/>
    <mergeCell ref="L12:L13"/>
    <mergeCell ref="A31:K32"/>
    <mergeCell ref="E12:E13"/>
    <mergeCell ref="A12:A13"/>
    <mergeCell ref="D12:D13"/>
    <mergeCell ref="C12:C13"/>
    <mergeCell ref="B12:B13"/>
    <mergeCell ref="K12:K13"/>
    <mergeCell ref="I12:I13"/>
    <mergeCell ref="H12:H13"/>
    <mergeCell ref="G12:G13"/>
    <mergeCell ref="F12:F13"/>
    <mergeCell ref="J12:J13"/>
  </mergeCells>
  <phoneticPr fontId="42" type="noConversion"/>
  <pageMargins left="1.1399999999999999" right="0.19685039370078741" top="0.61" bottom="0.15748031496062992" header="0.15748031496062992" footer="0.65"/>
  <pageSetup scale="85" orientation="landscape" r:id="rId5"/>
  <headerFooter alignWithMargins="0"/>
  <ignoredErrors>
    <ignoredError sqref="L26:M26" formulaRange="1"/>
  </ignoredError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0">
    <pageSetUpPr fitToPage="1"/>
  </sheetPr>
  <dimension ref="A1:R37"/>
  <sheetViews>
    <sheetView showGridLines="0" zoomScaleNormal="100" workbookViewId="0">
      <selection activeCell="M1" sqref="M1"/>
    </sheetView>
  </sheetViews>
  <sheetFormatPr defaultColWidth="9.140625" defaultRowHeight="12.75"/>
  <cols>
    <col min="1" max="1" width="17.28515625" style="255" customWidth="1"/>
    <col min="2" max="2" width="7.42578125" style="255" customWidth="1"/>
    <col min="3" max="3" width="8.28515625" style="255" bestFit="1" customWidth="1"/>
    <col min="4" max="4" width="8.140625" style="255" bestFit="1" customWidth="1"/>
    <col min="5" max="6" width="7.42578125" style="255" customWidth="1"/>
    <col min="7" max="7" width="8.140625" style="255" bestFit="1" customWidth="1"/>
    <col min="8" max="9" width="7.42578125" style="255" customWidth="1"/>
    <col min="10" max="10" width="8.140625" style="255" bestFit="1" customWidth="1"/>
    <col min="11" max="11" width="7.42578125" style="255" customWidth="1"/>
    <col min="12" max="12" width="8.140625" style="255" bestFit="1" customWidth="1"/>
    <col min="13" max="13" width="7.42578125" style="255" bestFit="1" customWidth="1"/>
    <col min="14" max="17" width="9.140625" style="255"/>
    <col min="18" max="18" width="16.85546875" style="255" bestFit="1" customWidth="1"/>
    <col min="19" max="19" width="17.5703125" style="255" customWidth="1"/>
    <col min="20" max="16384" width="9.140625" style="255"/>
  </cols>
  <sheetData>
    <row r="1" spans="1:18" ht="14.25" customHeight="1">
      <c r="A1" s="148" t="s">
        <v>120</v>
      </c>
      <c r="B1" s="148"/>
      <c r="C1" s="148"/>
      <c r="D1" s="148"/>
      <c r="E1" s="148"/>
      <c r="F1" s="148"/>
      <c r="G1" s="148"/>
      <c r="H1" s="148"/>
      <c r="I1" s="150"/>
      <c r="J1" s="150"/>
      <c r="K1" s="150"/>
      <c r="L1" s="150"/>
      <c r="M1" s="150">
        <v>102</v>
      </c>
    </row>
    <row r="8" spans="1:18">
      <c r="A8" s="256" t="s">
        <v>341</v>
      </c>
    </row>
    <row r="9" spans="1:18">
      <c r="A9" s="124" t="s">
        <v>264</v>
      </c>
    </row>
    <row r="10" spans="1:18">
      <c r="A10" s="124" t="s">
        <v>777</v>
      </c>
    </row>
    <row r="11" spans="1:18">
      <c r="A11" s="255" t="s">
        <v>185</v>
      </c>
    </row>
    <row r="12" spans="1:18" ht="12.7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8" ht="12.75" customHeight="1">
      <c r="A13" s="1276"/>
      <c r="B13" s="1290"/>
      <c r="C13" s="1290"/>
      <c r="D13" s="1290"/>
      <c r="E13" s="1290"/>
      <c r="F13" s="1290"/>
      <c r="G13" s="1290"/>
      <c r="H13" s="1290"/>
      <c r="I13" s="1290"/>
      <c r="J13" s="1290"/>
      <c r="K13" s="1290"/>
      <c r="L13" s="1290"/>
      <c r="M13" s="1290"/>
    </row>
    <row r="14" spans="1:18">
      <c r="A14" s="122" t="s">
        <v>155</v>
      </c>
      <c r="B14" s="373">
        <v>21.196813859999999</v>
      </c>
      <c r="C14" s="373">
        <v>19.847184049999999</v>
      </c>
      <c r="D14" s="374">
        <v>39.194660550000002</v>
      </c>
      <c r="E14" s="374">
        <v>48.234907119999995</v>
      </c>
      <c r="F14" s="373">
        <v>36.139263919999998</v>
      </c>
      <c r="G14" s="373">
        <v>28.916489809999998</v>
      </c>
      <c r="H14" s="373">
        <v>58.16427418</v>
      </c>
      <c r="I14" s="373">
        <v>39.51686205</v>
      </c>
      <c r="J14" s="373">
        <v>52.463199090000003</v>
      </c>
      <c r="K14" s="373">
        <v>70.802939599999988</v>
      </c>
      <c r="L14" s="373">
        <v>70.369959399999985</v>
      </c>
      <c r="M14" s="373">
        <v>38.148386250000001</v>
      </c>
      <c r="R14" s="306"/>
    </row>
    <row r="15" spans="1:18">
      <c r="A15" s="255" t="s">
        <v>156</v>
      </c>
      <c r="B15" s="488">
        <v>11.817285600000002</v>
      </c>
      <c r="C15" s="488">
        <v>49.979676340000005</v>
      </c>
      <c r="D15" s="365">
        <v>36.732437789999999</v>
      </c>
      <c r="E15" s="365">
        <v>50.557779029999999</v>
      </c>
      <c r="F15" s="223">
        <v>30.81777941</v>
      </c>
      <c r="G15" s="223">
        <v>16.74704521</v>
      </c>
      <c r="H15" s="223">
        <v>25.045319030000002</v>
      </c>
      <c r="I15" s="223">
        <v>16.270437510000001</v>
      </c>
      <c r="J15" s="488">
        <v>22.154853429999999</v>
      </c>
      <c r="K15" s="488">
        <v>37.802984850000001</v>
      </c>
      <c r="L15" s="488">
        <v>58.893427150000001</v>
      </c>
      <c r="M15" s="488">
        <v>41.81603175</v>
      </c>
      <c r="R15" s="306"/>
    </row>
    <row r="16" spans="1:18">
      <c r="A16" s="255" t="s">
        <v>157</v>
      </c>
      <c r="B16" s="488">
        <v>8.2079253300000001</v>
      </c>
      <c r="C16" s="488">
        <v>41.484895469999998</v>
      </c>
      <c r="D16" s="365">
        <v>32.936438090000003</v>
      </c>
      <c r="E16" s="365">
        <v>59.389252679999991</v>
      </c>
      <c r="F16" s="223">
        <v>17.240852480000001</v>
      </c>
      <c r="G16" s="223">
        <v>33.690190439999995</v>
      </c>
      <c r="H16" s="223">
        <v>28.148189200000001</v>
      </c>
      <c r="I16" s="223">
        <v>41.743871270000007</v>
      </c>
      <c r="J16" s="488">
        <v>32.454023469999996</v>
      </c>
      <c r="K16" s="488">
        <v>29.239726919999999</v>
      </c>
      <c r="L16" s="488">
        <v>36.207056940000001</v>
      </c>
      <c r="M16" s="488">
        <v>27.628474669999999</v>
      </c>
    </row>
    <row r="17" spans="1:13">
      <c r="A17" s="255" t="s">
        <v>158</v>
      </c>
      <c r="B17" s="488">
        <v>14.050985089999999</v>
      </c>
      <c r="C17" s="488">
        <v>23.658103079999997</v>
      </c>
      <c r="D17" s="365">
        <v>17.118710579999998</v>
      </c>
      <c r="E17" s="365">
        <v>29.10555364</v>
      </c>
      <c r="F17" s="223">
        <v>37.79550639</v>
      </c>
      <c r="G17" s="223">
        <v>27.82310176</v>
      </c>
      <c r="H17" s="223">
        <v>23.303657430000001</v>
      </c>
      <c r="I17" s="223">
        <v>38.98626557</v>
      </c>
      <c r="J17" s="488">
        <v>23.07287668</v>
      </c>
      <c r="K17" s="488">
        <v>52.871702729999996</v>
      </c>
      <c r="L17" s="488">
        <v>30.154089620000001</v>
      </c>
      <c r="M17" s="488">
        <v>36.866669659999999</v>
      </c>
    </row>
    <row r="18" spans="1:13">
      <c r="A18" s="255" t="s">
        <v>159</v>
      </c>
      <c r="B18" s="488">
        <v>13.745142869999999</v>
      </c>
      <c r="C18" s="488">
        <v>30.585200749999998</v>
      </c>
      <c r="D18" s="365">
        <v>19.215509730000001</v>
      </c>
      <c r="E18" s="365">
        <v>30.823646180000001</v>
      </c>
      <c r="F18" s="223">
        <v>29.362119100000001</v>
      </c>
      <c r="G18" s="223">
        <v>34.390266099999998</v>
      </c>
      <c r="H18" s="223">
        <v>15.542946859999999</v>
      </c>
      <c r="I18" s="223">
        <v>18.79929739</v>
      </c>
      <c r="J18" s="488">
        <v>15.558237699999999</v>
      </c>
      <c r="K18" s="488">
        <v>98.475353939999991</v>
      </c>
      <c r="L18" s="488">
        <v>5.4112638200000003</v>
      </c>
      <c r="M18" s="488">
        <v>32.999988680000001</v>
      </c>
    </row>
    <row r="19" spans="1:13">
      <c r="A19" s="255" t="s">
        <v>160</v>
      </c>
      <c r="B19" s="488">
        <v>14.607410500000002</v>
      </c>
      <c r="C19" s="488">
        <v>22.016373640000001</v>
      </c>
      <c r="D19" s="365">
        <v>26.21116134</v>
      </c>
      <c r="E19" s="365">
        <v>28.759233130000002</v>
      </c>
      <c r="F19" s="223">
        <v>17.314433690000001</v>
      </c>
      <c r="G19" s="223">
        <v>23.369338479999996</v>
      </c>
      <c r="H19" s="223">
        <v>35.310402289999999</v>
      </c>
      <c r="I19" s="223">
        <v>54.978025240000001</v>
      </c>
      <c r="J19" s="488">
        <v>36.922888090000001</v>
      </c>
      <c r="K19" s="488">
        <v>74.264917459999992</v>
      </c>
      <c r="L19" s="488">
        <v>9.0357347200000007</v>
      </c>
      <c r="M19" s="488">
        <v>60.406729890000001</v>
      </c>
    </row>
    <row r="20" spans="1:13">
      <c r="A20" s="255" t="s">
        <v>161</v>
      </c>
      <c r="B20" s="488">
        <v>13.33433512</v>
      </c>
      <c r="C20" s="488">
        <v>38.739056470000001</v>
      </c>
      <c r="D20" s="365">
        <v>19.385289029999999</v>
      </c>
      <c r="E20" s="365">
        <v>29.102240139999999</v>
      </c>
      <c r="F20" s="223">
        <v>37.244630760000007</v>
      </c>
      <c r="G20" s="223">
        <v>25.693905910000002</v>
      </c>
      <c r="H20" s="223">
        <v>28.522163879999997</v>
      </c>
      <c r="I20" s="223">
        <v>33.995295940000005</v>
      </c>
      <c r="J20" s="488">
        <v>35.092269289999997</v>
      </c>
      <c r="K20" s="488">
        <v>38.551359970000007</v>
      </c>
      <c r="L20" s="488">
        <v>15.435064360000002</v>
      </c>
      <c r="M20" s="488">
        <v>36.507842229999994</v>
      </c>
    </row>
    <row r="21" spans="1:13">
      <c r="A21" s="255" t="s">
        <v>162</v>
      </c>
      <c r="B21" s="488">
        <v>5.8333159499999994</v>
      </c>
      <c r="C21" s="488">
        <v>38.119745409999993</v>
      </c>
      <c r="D21" s="365">
        <v>18.95032286</v>
      </c>
      <c r="E21" s="365">
        <v>37.192785120000003</v>
      </c>
      <c r="F21" s="223">
        <v>23.600713670000001</v>
      </c>
      <c r="G21" s="223">
        <v>27.438767070000001</v>
      </c>
      <c r="H21" s="223">
        <v>38.432193930000004</v>
      </c>
      <c r="I21" s="223">
        <v>30.28927775</v>
      </c>
      <c r="J21" s="488">
        <v>23.128595280000003</v>
      </c>
      <c r="K21" s="488">
        <v>69.166872380000015</v>
      </c>
      <c r="L21" s="488">
        <v>16.999078820000001</v>
      </c>
      <c r="M21" s="488">
        <v>24.421160100000002</v>
      </c>
    </row>
    <row r="22" spans="1:13">
      <c r="A22" s="255" t="s">
        <v>163</v>
      </c>
      <c r="B22" s="488">
        <v>15.919852650000001</v>
      </c>
      <c r="C22" s="488">
        <v>34.725472759999995</v>
      </c>
      <c r="D22" s="365">
        <v>23.62124004</v>
      </c>
      <c r="E22" s="365">
        <v>27.686878979999999</v>
      </c>
      <c r="F22" s="223">
        <v>23.95066886</v>
      </c>
      <c r="G22" s="223">
        <v>55.78874733</v>
      </c>
      <c r="H22" s="223">
        <v>43.831202699999999</v>
      </c>
      <c r="I22" s="223">
        <v>29.264840490000001</v>
      </c>
      <c r="J22" s="488">
        <v>33.655763490000005</v>
      </c>
      <c r="K22" s="488">
        <v>24.715986459999996</v>
      </c>
      <c r="L22" s="488">
        <v>39.219167179999999</v>
      </c>
      <c r="M22" s="488">
        <v>21.087048360000001</v>
      </c>
    </row>
    <row r="23" spans="1:13">
      <c r="A23" s="255" t="s">
        <v>164</v>
      </c>
      <c r="B23" s="488">
        <v>8.8959521299999977</v>
      </c>
      <c r="C23" s="488">
        <v>54.006664239999999</v>
      </c>
      <c r="D23" s="365">
        <v>31.27844052</v>
      </c>
      <c r="E23" s="365">
        <v>23.109010020000003</v>
      </c>
      <c r="F23" s="223">
        <v>79.820589229999996</v>
      </c>
      <c r="G23" s="223">
        <v>43.38452375</v>
      </c>
      <c r="H23" s="223">
        <v>65.459503979999994</v>
      </c>
      <c r="I23" s="223">
        <v>23.603855289999998</v>
      </c>
      <c r="J23" s="488">
        <v>27.305130130000002</v>
      </c>
      <c r="K23" s="488">
        <v>26.268793129999999</v>
      </c>
      <c r="L23" s="488">
        <v>43.263375880000005</v>
      </c>
      <c r="M23" s="488">
        <v>36.688799809999999</v>
      </c>
    </row>
    <row r="24" spans="1:13">
      <c r="A24" s="255" t="s">
        <v>165</v>
      </c>
      <c r="B24" s="488">
        <v>20.655376969999995</v>
      </c>
      <c r="C24" s="488">
        <v>52.277710079999999</v>
      </c>
      <c r="D24" s="365">
        <v>15.273963329999999</v>
      </c>
      <c r="E24" s="365">
        <v>21.557009349999998</v>
      </c>
      <c r="F24" s="223">
        <v>47.97132877</v>
      </c>
      <c r="G24" s="223">
        <v>16.869839379999998</v>
      </c>
      <c r="H24" s="223">
        <v>32.106921669999998</v>
      </c>
      <c r="I24" s="223">
        <v>32.066795570000004</v>
      </c>
      <c r="J24" s="488">
        <v>60.993518030000004</v>
      </c>
      <c r="K24" s="488">
        <v>37.558493479999996</v>
      </c>
      <c r="L24" s="488">
        <v>23.332046680000001</v>
      </c>
      <c r="M24" s="488">
        <v>28.740306699999998</v>
      </c>
    </row>
    <row r="25" spans="1:13">
      <c r="A25" s="255" t="s">
        <v>166</v>
      </c>
      <c r="B25" s="488">
        <v>39.211089670000007</v>
      </c>
      <c r="C25" s="488">
        <v>44.669430179999999</v>
      </c>
      <c r="D25" s="365">
        <v>20.864165109999998</v>
      </c>
      <c r="E25" s="365">
        <v>34.918065929999997</v>
      </c>
      <c r="F25" s="223">
        <v>21.854104490000001</v>
      </c>
      <c r="G25" s="223">
        <v>26.15219742</v>
      </c>
      <c r="H25" s="223">
        <v>22.830858689999996</v>
      </c>
      <c r="I25" s="223">
        <v>95.848694599999988</v>
      </c>
      <c r="J25" s="488">
        <v>30.1942387</v>
      </c>
      <c r="K25" s="488">
        <v>45.444436469999999</v>
      </c>
      <c r="L25" s="488">
        <v>43.061067339999994</v>
      </c>
      <c r="M25" s="488">
        <v>47.145268460000004</v>
      </c>
    </row>
    <row r="26" spans="1:13">
      <c r="A26" s="619" t="s">
        <v>124</v>
      </c>
      <c r="B26" s="628">
        <v>187.47548574000001</v>
      </c>
      <c r="C26" s="628">
        <v>450.10951247000008</v>
      </c>
      <c r="D26" s="628">
        <v>300.78233897000001</v>
      </c>
      <c r="E26" s="628">
        <v>420.43636132000006</v>
      </c>
      <c r="F26" s="628">
        <v>403.11199077000003</v>
      </c>
      <c r="G26" s="628">
        <v>360.26441266</v>
      </c>
      <c r="H26" s="628">
        <v>416.69763383999998</v>
      </c>
      <c r="I26" s="628">
        <v>455.36351867000002</v>
      </c>
      <c r="J26" s="628">
        <v>392.99559338000006</v>
      </c>
      <c r="K26" s="628">
        <v>605.16356739000003</v>
      </c>
      <c r="L26" s="628">
        <v>391.38133190999997</v>
      </c>
      <c r="M26" s="628">
        <f>+SUM(M14:M25)</f>
        <v>432.45670655999999</v>
      </c>
    </row>
    <row r="27" spans="1:13" ht="13.5" customHeight="1">
      <c r="A27" s="498"/>
    </row>
    <row r="28" spans="1:13">
      <c r="A28" s="148" t="s">
        <v>167</v>
      </c>
      <c r="B28" s="612"/>
      <c r="C28" s="612" t="s">
        <v>214</v>
      </c>
      <c r="D28" s="612" t="s">
        <v>215</v>
      </c>
      <c r="E28" s="612" t="s">
        <v>236</v>
      </c>
      <c r="F28" s="612" t="s">
        <v>251</v>
      </c>
      <c r="G28" s="612" t="s">
        <v>302</v>
      </c>
      <c r="H28" s="612" t="s">
        <v>360</v>
      </c>
      <c r="I28" s="612" t="s">
        <v>404</v>
      </c>
      <c r="J28" s="612" t="s">
        <v>418</v>
      </c>
      <c r="K28" s="612" t="s">
        <v>442</v>
      </c>
      <c r="L28" s="612" t="s">
        <v>594</v>
      </c>
      <c r="M28" s="612" t="s">
        <v>776</v>
      </c>
    </row>
    <row r="29" spans="1:13">
      <c r="A29" s="148" t="s">
        <v>168</v>
      </c>
      <c r="B29" s="614"/>
      <c r="C29" s="614">
        <v>1.4008979664372414</v>
      </c>
      <c r="D29" s="614">
        <v>-0.33175742649951834</v>
      </c>
      <c r="E29" s="614">
        <v>0.39780933534775897</v>
      </c>
      <c r="F29" s="614">
        <v>-4.1205690429839348E-2</v>
      </c>
      <c r="G29" s="614">
        <v>-0.10629199599881711</v>
      </c>
      <c r="H29" s="614">
        <v>0.15664389597442385</v>
      </c>
      <c r="I29" s="614">
        <v>9.2791227235157869E-2</v>
      </c>
      <c r="J29" s="614">
        <v>-0.13696293781320179</v>
      </c>
      <c r="K29" s="614">
        <v>0.53987367182727652</v>
      </c>
      <c r="L29" s="614">
        <f>(L26/K26)-1</f>
        <v>-0.35326355881273208</v>
      </c>
      <c r="M29" s="614">
        <f>(M26/L26)-1</f>
        <v>0.10494975437266252</v>
      </c>
    </row>
    <row r="30" spans="1:13">
      <c r="A30" s="265" t="s">
        <v>463</v>
      </c>
      <c r="F30" s="546"/>
    </row>
    <row r="31" spans="1:13">
      <c r="A31" s="265" t="s">
        <v>492</v>
      </c>
      <c r="F31" s="546"/>
    </row>
    <row r="32" spans="1:13">
      <c r="A32" s="318" t="s">
        <v>346</v>
      </c>
      <c r="F32" s="546"/>
    </row>
    <row r="33" spans="1:6">
      <c r="A33" s="617" t="s">
        <v>778</v>
      </c>
      <c r="F33" s="546"/>
    </row>
    <row r="34" spans="1:6">
      <c r="A34" s="138" t="s">
        <v>1001</v>
      </c>
    </row>
    <row r="35" spans="1:6">
      <c r="A35" s="265"/>
    </row>
    <row r="36" spans="1:6">
      <c r="A36" s="634"/>
    </row>
    <row r="37" spans="1:6">
      <c r="A37" s="634"/>
    </row>
  </sheetData>
  <customSheetViews>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67BA8672-8137-4028-84CD-AA630649A2B3}" showRuler="0">
      <selection activeCell="A12" sqref="A12:A13"/>
      <pageMargins left="1.1299999999999999" right="0.35" top="1" bottom="1" header="0.5" footer="0.5"/>
      <pageSetup scale="96" orientation="portrait" r:id="rId2"/>
      <headerFooter alignWithMargins="0"/>
    </customSheetView>
    <customSheetView guid="{B297ACE3-C144-4411-A206-EE5C8D41CE1C}" topLeftCell="A20">
      <selection activeCell="H39" sqref="H39"/>
      <pageMargins left="1.1299999999999999" right="0.35" top="1" bottom="1" header="0.5" footer="0.5"/>
      <pageSetup scale="91" orientation="portrait" r:id="rId3"/>
      <headerFooter alignWithMargins="0"/>
    </customSheetView>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3">
    <mergeCell ref="M12:M13"/>
    <mergeCell ref="G12:G13"/>
    <mergeCell ref="A12:A13"/>
    <mergeCell ref="F12:F13"/>
    <mergeCell ref="E12:E13"/>
    <mergeCell ref="D12:D13"/>
    <mergeCell ref="C12:C13"/>
    <mergeCell ref="B12:B13"/>
    <mergeCell ref="L12:L13"/>
    <mergeCell ref="K12:K13"/>
    <mergeCell ref="J12:J13"/>
    <mergeCell ref="I12:I13"/>
    <mergeCell ref="H12:H13"/>
  </mergeCells>
  <phoneticPr fontId="42" type="noConversion"/>
  <pageMargins left="1.23" right="0.17" top="0.78" bottom="0.79" header="0.51181102362204722" footer="0.25"/>
  <pageSetup orientation="landscape" r:id="rId5"/>
  <headerFooter alignWithMargins="0"/>
  <ignoredErrors>
    <ignoredError sqref="M26" formulaRange="1"/>
  </ignoredError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01"/>
  <dimension ref="A1:M36"/>
  <sheetViews>
    <sheetView showGridLines="0" zoomScaleNormal="100" workbookViewId="0">
      <selection activeCell="L45" sqref="L45"/>
    </sheetView>
  </sheetViews>
  <sheetFormatPr defaultColWidth="9.140625" defaultRowHeight="12.75"/>
  <cols>
    <col min="1" max="1" width="19" style="255" customWidth="1"/>
    <col min="2" max="13" width="10.5703125" style="255" customWidth="1"/>
    <col min="14" max="16384" width="9.140625" style="255"/>
  </cols>
  <sheetData>
    <row r="1" spans="1:13">
      <c r="A1" s="148" t="s">
        <v>120</v>
      </c>
      <c r="B1" s="148"/>
      <c r="C1" s="148"/>
      <c r="D1" s="148"/>
      <c r="E1" s="148"/>
      <c r="F1" s="148"/>
      <c r="G1" s="148"/>
      <c r="H1" s="148"/>
      <c r="I1" s="150"/>
      <c r="J1" s="150"/>
      <c r="K1" s="150"/>
      <c r="L1" s="150"/>
      <c r="M1" s="150">
        <v>103</v>
      </c>
    </row>
    <row r="8" spans="1:13">
      <c r="A8" s="256" t="s">
        <v>342</v>
      </c>
    </row>
    <row r="9" spans="1:13">
      <c r="A9" s="124" t="s">
        <v>265</v>
      </c>
      <c r="E9" s="117"/>
    </row>
    <row r="10" spans="1:13">
      <c r="A10" s="124" t="s">
        <v>777</v>
      </c>
    </row>
    <row r="11" spans="1:13">
      <c r="A11" s="117" t="s">
        <v>185</v>
      </c>
    </row>
    <row r="12" spans="1:13" s="363" customFormat="1" ht="12.7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3" s="363" customFormat="1" ht="12.75" customHeight="1">
      <c r="A13" s="1276"/>
      <c r="B13" s="1290"/>
      <c r="C13" s="1290"/>
      <c r="D13" s="1290"/>
      <c r="E13" s="1290"/>
      <c r="F13" s="1290"/>
      <c r="G13" s="1290"/>
      <c r="H13" s="1290"/>
      <c r="I13" s="1290"/>
      <c r="J13" s="1290"/>
      <c r="K13" s="1290"/>
      <c r="L13" s="1290"/>
      <c r="M13" s="1290"/>
    </row>
    <row r="14" spans="1:13">
      <c r="A14" s="255" t="s">
        <v>155</v>
      </c>
      <c r="B14" s="488">
        <v>26.261768539999995</v>
      </c>
      <c r="C14" s="488">
        <v>29.960084350000002</v>
      </c>
      <c r="D14" s="636">
        <v>41.367908479999997</v>
      </c>
      <c r="E14" s="636">
        <v>45.549319439999998</v>
      </c>
      <c r="F14" s="636">
        <v>39.972403700000001</v>
      </c>
      <c r="G14" s="636">
        <v>51.068833349999998</v>
      </c>
      <c r="H14" s="636">
        <v>53.921694700000003</v>
      </c>
      <c r="I14" s="488">
        <v>65.886759990000002</v>
      </c>
      <c r="J14" s="488">
        <v>85.561770809999999</v>
      </c>
      <c r="K14" s="488">
        <v>114.19839607</v>
      </c>
      <c r="L14" s="488">
        <v>284.55082924999999</v>
      </c>
      <c r="M14" s="488">
        <v>80.714750390000006</v>
      </c>
    </row>
    <row r="15" spans="1:13">
      <c r="A15" s="255" t="s">
        <v>156</v>
      </c>
      <c r="B15" s="488">
        <v>24.278164659999998</v>
      </c>
      <c r="C15" s="488">
        <v>27.93187971</v>
      </c>
      <c r="D15" s="636">
        <v>37.579462679999999</v>
      </c>
      <c r="E15" s="636">
        <v>35.161472889999999</v>
      </c>
      <c r="F15" s="636">
        <v>38.743829060000003</v>
      </c>
      <c r="G15" s="636">
        <v>42.975635659999995</v>
      </c>
      <c r="H15" s="636">
        <v>43.457123509999995</v>
      </c>
      <c r="I15" s="488">
        <v>47.393459919999991</v>
      </c>
      <c r="J15" s="488">
        <v>69.627954870000011</v>
      </c>
      <c r="K15" s="488">
        <v>104.87323897</v>
      </c>
      <c r="L15" s="488">
        <v>71.186107890000002</v>
      </c>
      <c r="M15" s="488">
        <v>58.272857369999997</v>
      </c>
    </row>
    <row r="16" spans="1:13">
      <c r="A16" s="255" t="s">
        <v>157</v>
      </c>
      <c r="B16" s="488">
        <v>29.532494279999995</v>
      </c>
      <c r="C16" s="488">
        <v>28.55081122</v>
      </c>
      <c r="D16" s="636">
        <v>37.076548250000002</v>
      </c>
      <c r="E16" s="636">
        <v>52.119540710000003</v>
      </c>
      <c r="F16" s="636">
        <v>38.880321039999998</v>
      </c>
      <c r="G16" s="636">
        <v>41.913118579999995</v>
      </c>
      <c r="H16" s="636">
        <v>48.909363710000001</v>
      </c>
      <c r="I16" s="488">
        <v>67.10831426</v>
      </c>
      <c r="J16" s="488">
        <v>50.290842429999998</v>
      </c>
      <c r="K16" s="488">
        <v>60.25704794</v>
      </c>
      <c r="L16" s="488">
        <v>80.914267350000003</v>
      </c>
      <c r="M16" s="488">
        <v>69.267524170000002</v>
      </c>
    </row>
    <row r="17" spans="1:13">
      <c r="A17" s="255" t="s">
        <v>158</v>
      </c>
      <c r="B17" s="488">
        <v>28.995642750000002</v>
      </c>
      <c r="C17" s="488">
        <v>30.748789590000001</v>
      </c>
      <c r="D17" s="636">
        <v>36.520998249999998</v>
      </c>
      <c r="E17" s="636">
        <v>90.310443209999988</v>
      </c>
      <c r="F17" s="636">
        <v>37.395975130000004</v>
      </c>
      <c r="G17" s="636">
        <v>55.197268200000003</v>
      </c>
      <c r="H17" s="636">
        <v>43.031965090000007</v>
      </c>
      <c r="I17" s="488">
        <v>51.141370240000001</v>
      </c>
      <c r="J17" s="488">
        <v>54.543852659999999</v>
      </c>
      <c r="K17" s="488">
        <v>126.04016824</v>
      </c>
      <c r="L17" s="488">
        <v>52.715028409999995</v>
      </c>
      <c r="M17" s="488">
        <v>68.012938309999996</v>
      </c>
    </row>
    <row r="18" spans="1:13">
      <c r="A18" s="255" t="s">
        <v>159</v>
      </c>
      <c r="B18" s="488">
        <v>27.81906145</v>
      </c>
      <c r="C18" s="488">
        <v>29.770179110000001</v>
      </c>
      <c r="D18" s="636">
        <v>42.114456359999998</v>
      </c>
      <c r="E18" s="636">
        <v>35.406121450000001</v>
      </c>
      <c r="F18" s="636">
        <v>47.312045340000005</v>
      </c>
      <c r="G18" s="636">
        <v>46.822338030000004</v>
      </c>
      <c r="H18" s="636">
        <v>57.173625860000001</v>
      </c>
      <c r="I18" s="488">
        <v>64.583501720000001</v>
      </c>
      <c r="J18" s="488">
        <v>61.543688750000001</v>
      </c>
      <c r="K18" s="488">
        <v>66.911990529999997</v>
      </c>
      <c r="L18" s="488">
        <v>44.182215210000003</v>
      </c>
      <c r="M18" s="488">
        <v>64.024149940000001</v>
      </c>
    </row>
    <row r="19" spans="1:13">
      <c r="A19" s="255" t="s">
        <v>160</v>
      </c>
      <c r="B19" s="488">
        <v>25.987148189999999</v>
      </c>
      <c r="C19" s="488">
        <v>32.915253409999998</v>
      </c>
      <c r="D19" s="636">
        <v>38.175789999999999</v>
      </c>
      <c r="E19" s="636">
        <v>36.643091560000002</v>
      </c>
      <c r="F19" s="636">
        <v>41.741311600000003</v>
      </c>
      <c r="G19" s="636">
        <v>44.160604679999999</v>
      </c>
      <c r="H19" s="636">
        <v>65.65157576</v>
      </c>
      <c r="I19" s="488">
        <v>51.030563469999997</v>
      </c>
      <c r="J19" s="488">
        <v>230.92180736</v>
      </c>
      <c r="K19" s="488">
        <v>177.46352321000001</v>
      </c>
      <c r="L19" s="488">
        <v>56.567873409999997</v>
      </c>
      <c r="M19" s="488">
        <v>116.68491326</v>
      </c>
    </row>
    <row r="20" spans="1:13">
      <c r="A20" s="255" t="s">
        <v>161</v>
      </c>
      <c r="B20" s="488">
        <v>31.31737334999999</v>
      </c>
      <c r="C20" s="488">
        <v>30.567805190000001</v>
      </c>
      <c r="D20" s="636">
        <v>35.115690430000001</v>
      </c>
      <c r="E20" s="636">
        <v>35.981205979999999</v>
      </c>
      <c r="F20" s="636">
        <v>42.866225880000002</v>
      </c>
      <c r="G20" s="636">
        <v>55.961851830000001</v>
      </c>
      <c r="H20" s="636">
        <v>54.432392239999999</v>
      </c>
      <c r="I20" s="488">
        <v>46.202281510000006</v>
      </c>
      <c r="J20" s="488">
        <v>65.634948909999991</v>
      </c>
      <c r="K20" s="488">
        <v>64.08707862</v>
      </c>
      <c r="L20" s="488">
        <v>64.312473780000005</v>
      </c>
      <c r="M20" s="488">
        <v>75.644240400000001</v>
      </c>
    </row>
    <row r="21" spans="1:13">
      <c r="A21" s="255" t="s">
        <v>162</v>
      </c>
      <c r="B21" s="488">
        <v>28.1625032</v>
      </c>
      <c r="C21" s="488">
        <v>33.238498659999998</v>
      </c>
      <c r="D21" s="636">
        <v>38.626685950000002</v>
      </c>
      <c r="E21" s="636">
        <v>39.058545880000004</v>
      </c>
      <c r="F21" s="636">
        <v>43.77210299</v>
      </c>
      <c r="G21" s="636">
        <v>53.564930750000002</v>
      </c>
      <c r="H21" s="636">
        <v>46.825666040000002</v>
      </c>
      <c r="I21" s="488">
        <v>44.28013163</v>
      </c>
      <c r="J21" s="488">
        <v>100.91239605</v>
      </c>
      <c r="K21" s="488">
        <v>66.346444239999997</v>
      </c>
      <c r="L21" s="488">
        <v>85.580861129999988</v>
      </c>
      <c r="M21" s="488">
        <v>74.568554209999988</v>
      </c>
    </row>
    <row r="22" spans="1:13">
      <c r="A22" s="255" t="s">
        <v>163</v>
      </c>
      <c r="B22" s="488">
        <v>28.156585270000001</v>
      </c>
      <c r="C22" s="488">
        <v>35.533688920000003</v>
      </c>
      <c r="D22" s="636">
        <v>36.00751202</v>
      </c>
      <c r="E22" s="636">
        <v>39.317649320000001</v>
      </c>
      <c r="F22" s="636">
        <v>39.945661799999996</v>
      </c>
      <c r="G22" s="636">
        <v>45.784747729999999</v>
      </c>
      <c r="H22" s="636">
        <v>52.129069569999999</v>
      </c>
      <c r="I22" s="488">
        <v>51.844711459999999</v>
      </c>
      <c r="J22" s="488">
        <v>101.60638286</v>
      </c>
      <c r="K22" s="488">
        <v>76.43012469</v>
      </c>
      <c r="L22" s="488">
        <v>217.49378493</v>
      </c>
      <c r="M22" s="488">
        <v>76.748997430000003</v>
      </c>
    </row>
    <row r="23" spans="1:13">
      <c r="A23" s="255" t="s">
        <v>164</v>
      </c>
      <c r="B23" s="488">
        <v>27.258583789999989</v>
      </c>
      <c r="C23" s="488">
        <v>34.878003870000001</v>
      </c>
      <c r="D23" s="636">
        <v>35.879502369999997</v>
      </c>
      <c r="E23" s="636">
        <v>37.259668859999998</v>
      </c>
      <c r="F23" s="636">
        <v>44.71627574</v>
      </c>
      <c r="G23" s="636">
        <v>49.149684619999995</v>
      </c>
      <c r="H23" s="636">
        <v>46.895080249999999</v>
      </c>
      <c r="I23" s="488">
        <v>47.913383809999999</v>
      </c>
      <c r="J23" s="488">
        <v>57.742410479999997</v>
      </c>
      <c r="K23" s="488">
        <v>66.230834829999992</v>
      </c>
      <c r="L23" s="488">
        <v>63.600237149999998</v>
      </c>
      <c r="M23" s="488">
        <v>80.652819719999997</v>
      </c>
    </row>
    <row r="24" spans="1:13">
      <c r="A24" s="255" t="s">
        <v>165</v>
      </c>
      <c r="B24" s="488">
        <v>28.728671179999999</v>
      </c>
      <c r="C24" s="488">
        <v>31.12725902</v>
      </c>
      <c r="D24" s="636">
        <v>49.469386700000001</v>
      </c>
      <c r="E24" s="636">
        <v>40.649589990000003</v>
      </c>
      <c r="F24" s="636">
        <v>139.7653804</v>
      </c>
      <c r="G24" s="636">
        <v>68.120749419999996</v>
      </c>
      <c r="H24" s="636">
        <v>53.144664340000006</v>
      </c>
      <c r="I24" s="488">
        <v>54.572320609999998</v>
      </c>
      <c r="J24" s="488">
        <v>71.687451109999998</v>
      </c>
      <c r="K24" s="488">
        <v>64.269649309999991</v>
      </c>
      <c r="L24" s="488">
        <v>69.681306539999994</v>
      </c>
      <c r="M24" s="488">
        <v>72.033821610000018</v>
      </c>
    </row>
    <row r="25" spans="1:13">
      <c r="A25" s="255" t="s">
        <v>166</v>
      </c>
      <c r="B25" s="488">
        <v>35.509592409999989</v>
      </c>
      <c r="C25" s="488">
        <v>45.369064059999999</v>
      </c>
      <c r="D25" s="636">
        <v>50.843669509999998</v>
      </c>
      <c r="E25" s="636">
        <v>48.697400259999995</v>
      </c>
      <c r="F25" s="636">
        <v>41.067666009999996</v>
      </c>
      <c r="G25" s="636">
        <v>56.29995607</v>
      </c>
      <c r="H25" s="636">
        <v>658.03972224000006</v>
      </c>
      <c r="I25" s="488">
        <v>55.951985899999997</v>
      </c>
      <c r="J25" s="488">
        <v>75.584543199999999</v>
      </c>
      <c r="K25" s="488">
        <v>68.138087120000009</v>
      </c>
      <c r="L25" s="488">
        <v>71.395796730000001</v>
      </c>
      <c r="M25" s="488">
        <v>101.50629495</v>
      </c>
    </row>
    <row r="26" spans="1:13">
      <c r="A26" s="619" t="s">
        <v>124</v>
      </c>
      <c r="B26" s="628">
        <v>342.00758906999994</v>
      </c>
      <c r="C26" s="628">
        <v>390.59131710999998</v>
      </c>
      <c r="D26" s="628">
        <v>478.77761099999992</v>
      </c>
      <c r="E26" s="628">
        <v>536.15404954999985</v>
      </c>
      <c r="F26" s="628">
        <v>596.17919869000002</v>
      </c>
      <c r="G26" s="628">
        <v>611.01971891999995</v>
      </c>
      <c r="H26" s="628">
        <v>1223.61194331</v>
      </c>
      <c r="I26" s="628">
        <v>647.90878452000004</v>
      </c>
      <c r="J26" s="628">
        <v>1025.6580494900002</v>
      </c>
      <c r="K26" s="628">
        <v>1055.2465837699999</v>
      </c>
      <c r="L26" s="628">
        <v>1162.18078178</v>
      </c>
      <c r="M26" s="628">
        <f>+SUM(M14:M25)</f>
        <v>938.13186175999999</v>
      </c>
    </row>
    <row r="27" spans="1:13" ht="13.5" customHeight="1">
      <c r="A27" s="498"/>
    </row>
    <row r="28" spans="1:13">
      <c r="A28" s="148" t="s">
        <v>167</v>
      </c>
      <c r="B28" s="612"/>
      <c r="C28" s="612" t="s">
        <v>214</v>
      </c>
      <c r="D28" s="612" t="s">
        <v>215</v>
      </c>
      <c r="E28" s="612" t="s">
        <v>236</v>
      </c>
      <c r="F28" s="612" t="s">
        <v>251</v>
      </c>
      <c r="G28" s="612" t="s">
        <v>302</v>
      </c>
      <c r="H28" s="612" t="s">
        <v>360</v>
      </c>
      <c r="I28" s="612" t="s">
        <v>404</v>
      </c>
      <c r="J28" s="612" t="s">
        <v>418</v>
      </c>
      <c r="K28" s="612" t="s">
        <v>442</v>
      </c>
      <c r="L28" s="612" t="s">
        <v>594</v>
      </c>
      <c r="M28" s="612" t="s">
        <v>776</v>
      </c>
    </row>
    <row r="29" spans="1:13">
      <c r="A29" s="148" t="s">
        <v>168</v>
      </c>
      <c r="B29" s="614"/>
      <c r="C29" s="614">
        <v>0.14205453210003549</v>
      </c>
      <c r="D29" s="614">
        <v>0.22577638064894456</v>
      </c>
      <c r="E29" s="614">
        <v>0.11983943532814845</v>
      </c>
      <c r="F29" s="614">
        <v>0.11195504200775863</v>
      </c>
      <c r="G29" s="614">
        <v>2.489271726120168E-2</v>
      </c>
      <c r="H29" s="614">
        <v>1.0025735756495382</v>
      </c>
      <c r="I29" s="614">
        <v>-0.47049488355978442</v>
      </c>
      <c r="J29" s="614">
        <v>0.58302846634477068</v>
      </c>
      <c r="K29" s="614">
        <v>2.8848342090926238E-2</v>
      </c>
      <c r="L29" s="614">
        <f>(L26/K26)-1</f>
        <v>0.10133574432239745</v>
      </c>
      <c r="M29" s="614">
        <f>(M26/L26)-1</f>
        <v>-0.19278319133521193</v>
      </c>
    </row>
    <row r="30" spans="1:13">
      <c r="A30" s="265" t="s">
        <v>463</v>
      </c>
    </row>
    <row r="31" spans="1:13">
      <c r="A31" s="265" t="s">
        <v>493</v>
      </c>
    </row>
    <row r="32" spans="1:13">
      <c r="A32" s="617" t="s">
        <v>778</v>
      </c>
    </row>
    <row r="33" spans="1:1">
      <c r="A33" s="138" t="s">
        <v>1001</v>
      </c>
    </row>
    <row r="34" spans="1:1" ht="11.25" customHeight="1">
      <c r="A34" s="634"/>
    </row>
    <row r="35" spans="1:1">
      <c r="A35" s="634"/>
    </row>
    <row r="36" spans="1:1">
      <c r="A36" s="634"/>
    </row>
  </sheetData>
  <customSheetViews>
    <customSheetView guid="{51F1D52B-5D55-4FCC-809B-9B4CC86C88B9}">
      <selection activeCell="C5" sqref="C5"/>
      <pageMargins left="1.41" right="0.74803149606299213" top="1.1417322834645669" bottom="0.43307086614173229" header="0.47" footer="0.31496062992125984"/>
      <pageSetup scale="80" orientation="landscape" r:id="rId1"/>
      <headerFooter alignWithMargins="0"/>
    </customSheetView>
    <customSheetView guid="{67BA8672-8137-4028-84CD-AA630649A2B3}" showRuler="0">
      <selection activeCell="L12" sqref="L12"/>
      <pageMargins left="1.26" right="0.75" top="1.1299999999999999" bottom="0.45" header="0.49" footer="0.31"/>
      <pageSetup scale="90" orientation="portrait" r:id="rId2"/>
      <headerFooter alignWithMargins="0"/>
    </customSheetView>
    <customSheetView guid="{B297ACE3-C144-4411-A206-EE5C8D41CE1C}" topLeftCell="A16">
      <selection activeCell="H39" sqref="H39"/>
      <pageMargins left="1.26" right="0.75" top="1.1299999999999999" bottom="0.45" header="0.49" footer="0.31"/>
      <pageSetup scale="83" orientation="portrait" r:id="rId3"/>
      <headerFooter alignWithMargins="0"/>
    </customSheetView>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3">
    <mergeCell ref="M12:M13"/>
    <mergeCell ref="G12:G13"/>
    <mergeCell ref="A12:A13"/>
    <mergeCell ref="F12:F13"/>
    <mergeCell ref="E12:E13"/>
    <mergeCell ref="D12:D13"/>
    <mergeCell ref="C12:C13"/>
    <mergeCell ref="B12:B13"/>
    <mergeCell ref="L12:L13"/>
    <mergeCell ref="K12:K13"/>
    <mergeCell ref="J12:J13"/>
    <mergeCell ref="I12:I13"/>
    <mergeCell ref="H12:H13"/>
  </mergeCells>
  <phoneticPr fontId="42" type="noConversion"/>
  <pageMargins left="1.1811023622047245" right="0.15748031496062992" top="1.0236220472440944" bottom="0.15748031496062992" header="0.15748031496062992" footer="0.31496062992125984"/>
  <pageSetup scale="78" orientation="landscape" r:id="rId5"/>
  <headerFooter alignWithMargins="0"/>
  <ignoredErrors>
    <ignoredError sqref="M26" formulaRange="1"/>
  </ignoredError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2"/>
  <dimension ref="A1:M33"/>
  <sheetViews>
    <sheetView showGridLines="0" zoomScaleNormal="100" workbookViewId="0">
      <selection activeCell="M16" sqref="M16"/>
    </sheetView>
  </sheetViews>
  <sheetFormatPr defaultColWidth="9.140625" defaultRowHeight="12.75"/>
  <cols>
    <col min="1" max="1" width="17.85546875" style="255" customWidth="1"/>
    <col min="2" max="2" width="7.28515625" style="255" bestFit="1" customWidth="1"/>
    <col min="3" max="3" width="10" style="255" bestFit="1" customWidth="1"/>
    <col min="4" max="4" width="8.140625" style="255" bestFit="1" customWidth="1"/>
    <col min="5" max="13" width="10" style="255" bestFit="1" customWidth="1"/>
    <col min="14" max="16384" width="9.140625" style="255"/>
  </cols>
  <sheetData>
    <row r="1" spans="1:13">
      <c r="A1" s="148" t="s">
        <v>120</v>
      </c>
      <c r="B1" s="149"/>
      <c r="C1" s="148"/>
      <c r="D1" s="148"/>
      <c r="E1" s="148"/>
      <c r="F1" s="148"/>
      <c r="G1" s="148"/>
      <c r="H1" s="148"/>
      <c r="I1" s="150"/>
      <c r="J1" s="150"/>
      <c r="K1" s="150"/>
      <c r="L1" s="150"/>
      <c r="M1" s="150">
        <v>104</v>
      </c>
    </row>
    <row r="2" spans="1:13" ht="12" customHeight="1"/>
    <row r="3" spans="1:13" ht="12" customHeight="1"/>
    <row r="4" spans="1:13" ht="12" customHeight="1"/>
    <row r="5" spans="1:13" ht="4.5" customHeight="1"/>
    <row r="6" spans="1:13" ht="12" customHeight="1"/>
    <row r="8" spans="1:13">
      <c r="A8" s="256" t="s">
        <v>343</v>
      </c>
    </row>
    <row r="9" spans="1:13">
      <c r="A9" s="124" t="s">
        <v>266</v>
      </c>
    </row>
    <row r="10" spans="1:13">
      <c r="A10" s="124" t="s">
        <v>777</v>
      </c>
    </row>
    <row r="11" spans="1:13">
      <c r="A11" s="255" t="s">
        <v>185</v>
      </c>
    </row>
    <row r="12" spans="1:13" ht="13.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3" ht="13.5" customHeight="1">
      <c r="A13" s="1276"/>
      <c r="B13" s="1290"/>
      <c r="C13" s="1290"/>
      <c r="D13" s="1290"/>
      <c r="E13" s="1290"/>
      <c r="F13" s="1290"/>
      <c r="G13" s="1290"/>
      <c r="H13" s="1290"/>
      <c r="I13" s="1290"/>
      <c r="J13" s="1290"/>
      <c r="K13" s="1290"/>
      <c r="L13" s="1290"/>
      <c r="M13" s="1290"/>
    </row>
    <row r="14" spans="1:13">
      <c r="A14" s="122" t="s">
        <v>155</v>
      </c>
      <c r="B14" s="376">
        <v>70.877388780000004</v>
      </c>
      <c r="C14" s="376">
        <v>249.20866128999998</v>
      </c>
      <c r="D14" s="641">
        <v>12.650653109999999</v>
      </c>
      <c r="E14" s="641">
        <v>135.78867356999999</v>
      </c>
      <c r="F14" s="641">
        <v>195.01759722</v>
      </c>
      <c r="G14" s="641">
        <v>190.18508144</v>
      </c>
      <c r="H14" s="376">
        <v>151.40277537</v>
      </c>
      <c r="I14" s="376">
        <v>169.83682859000001</v>
      </c>
      <c r="J14" s="376">
        <v>189.06774694999999</v>
      </c>
      <c r="K14" s="376">
        <v>202.97408578</v>
      </c>
      <c r="L14" s="376">
        <v>120.19770751999999</v>
      </c>
      <c r="M14" s="376">
        <v>152.28654180999999</v>
      </c>
    </row>
    <row r="15" spans="1:13">
      <c r="A15" s="255" t="s">
        <v>156</v>
      </c>
      <c r="B15" s="303">
        <v>71.8605527</v>
      </c>
      <c r="C15" s="303">
        <v>107.20462716</v>
      </c>
      <c r="D15" s="247">
        <v>101.43570881000001</v>
      </c>
      <c r="E15" s="247">
        <v>95.394099069999996</v>
      </c>
      <c r="F15" s="247">
        <v>104.88969059</v>
      </c>
      <c r="G15" s="247">
        <v>104.8303959</v>
      </c>
      <c r="H15" s="246">
        <v>111.39854284</v>
      </c>
      <c r="I15" s="303">
        <v>116.14319878000001</v>
      </c>
      <c r="J15" s="303">
        <v>122.49328383</v>
      </c>
      <c r="K15" s="303">
        <v>133.95313886</v>
      </c>
      <c r="L15" s="303">
        <v>143.26662124999999</v>
      </c>
      <c r="M15" s="303">
        <v>125.97179462000001</v>
      </c>
    </row>
    <row r="16" spans="1:13">
      <c r="A16" s="255" t="s">
        <v>157</v>
      </c>
      <c r="B16" s="303">
        <v>145.43087750999999</v>
      </c>
      <c r="C16" s="303">
        <v>168.20937132</v>
      </c>
      <c r="D16" s="247">
        <v>80.455104359999993</v>
      </c>
      <c r="E16" s="247">
        <v>106.99286237000001</v>
      </c>
      <c r="F16" s="247">
        <v>80.472793290000013</v>
      </c>
      <c r="G16" s="247">
        <v>81.124637800000002</v>
      </c>
      <c r="H16" s="246">
        <v>200.48662862999998</v>
      </c>
      <c r="I16" s="303">
        <v>97.499025650000007</v>
      </c>
      <c r="J16" s="303">
        <v>111.59126426</v>
      </c>
      <c r="K16" s="303">
        <v>117.10475511</v>
      </c>
      <c r="L16" s="303">
        <v>111.54479478</v>
      </c>
      <c r="M16" s="303">
        <v>116.42412361</v>
      </c>
    </row>
    <row r="17" spans="1:13">
      <c r="A17" s="255" t="s">
        <v>158</v>
      </c>
      <c r="B17" s="303">
        <v>60.834055120000002</v>
      </c>
      <c r="C17" s="303">
        <v>145.22650921000002</v>
      </c>
      <c r="D17" s="247">
        <v>73.906598319999986</v>
      </c>
      <c r="E17" s="247">
        <v>68.69184817</v>
      </c>
      <c r="F17" s="247">
        <v>85.889527229999999</v>
      </c>
      <c r="G17" s="247">
        <v>97.493909110000004</v>
      </c>
      <c r="H17" s="246">
        <v>95.60955573999999</v>
      </c>
      <c r="I17" s="303">
        <v>98.607729930000005</v>
      </c>
      <c r="J17" s="303">
        <v>99.419613439999992</v>
      </c>
      <c r="K17" s="303">
        <v>112.76708383</v>
      </c>
      <c r="L17" s="303">
        <v>118.37425245</v>
      </c>
      <c r="M17" s="303">
        <v>121.81272909</v>
      </c>
    </row>
    <row r="18" spans="1:13">
      <c r="A18" s="255" t="s">
        <v>159</v>
      </c>
      <c r="B18" s="303">
        <v>49.854623749999995</v>
      </c>
      <c r="C18" s="303">
        <v>125.83187516</v>
      </c>
      <c r="D18" s="247">
        <v>103.02639393000001</v>
      </c>
      <c r="E18" s="247">
        <v>106.83109958</v>
      </c>
      <c r="F18" s="247">
        <v>128.11186638999999</v>
      </c>
      <c r="G18" s="247">
        <v>84.630631129999998</v>
      </c>
      <c r="H18" s="246">
        <v>95.839682980000006</v>
      </c>
      <c r="I18" s="303">
        <v>98.81446781999999</v>
      </c>
      <c r="J18" s="303">
        <v>107.03095722</v>
      </c>
      <c r="K18" s="303">
        <v>109.82781688999999</v>
      </c>
      <c r="L18" s="303">
        <v>89.156661830000004</v>
      </c>
      <c r="M18" s="303">
        <v>106.50235302</v>
      </c>
    </row>
    <row r="19" spans="1:13">
      <c r="A19" s="255" t="s">
        <v>160</v>
      </c>
      <c r="B19" s="303">
        <v>65.019039299999989</v>
      </c>
      <c r="C19" s="303">
        <v>92.76913227</v>
      </c>
      <c r="D19" s="247">
        <v>80.384591529999994</v>
      </c>
      <c r="E19" s="247">
        <v>72.335707069999998</v>
      </c>
      <c r="F19" s="247">
        <v>84.887310049999996</v>
      </c>
      <c r="G19" s="247">
        <v>93.914145300000001</v>
      </c>
      <c r="H19" s="246">
        <v>94.580074629999999</v>
      </c>
      <c r="I19" s="303">
        <v>97.629358109999998</v>
      </c>
      <c r="J19" s="303">
        <v>90.09611511</v>
      </c>
      <c r="K19" s="303">
        <v>119.75646076000001</v>
      </c>
      <c r="L19" s="303">
        <v>115.31434495000001</v>
      </c>
      <c r="M19" s="303">
        <v>116.54285798000001</v>
      </c>
    </row>
    <row r="20" spans="1:13">
      <c r="A20" s="255" t="s">
        <v>161</v>
      </c>
      <c r="B20" s="303">
        <v>42.66803067</v>
      </c>
      <c r="C20" s="303">
        <v>55.619180249999999</v>
      </c>
      <c r="D20" s="247">
        <v>74.63133212999999</v>
      </c>
      <c r="E20" s="247">
        <v>76.575230840000003</v>
      </c>
      <c r="F20" s="247">
        <v>91.954496829999997</v>
      </c>
      <c r="G20" s="247">
        <v>83.102276090000004</v>
      </c>
      <c r="H20" s="246">
        <v>109.94572438</v>
      </c>
      <c r="I20" s="303">
        <v>95.929855250000003</v>
      </c>
      <c r="J20" s="303">
        <v>153.10609909000001</v>
      </c>
      <c r="K20" s="303">
        <v>135.58056849000002</v>
      </c>
      <c r="L20" s="303">
        <v>113.94510779000001</v>
      </c>
      <c r="M20" s="303">
        <v>144.04843328999999</v>
      </c>
    </row>
    <row r="21" spans="1:13">
      <c r="A21" s="255" t="s">
        <v>162</v>
      </c>
      <c r="B21" s="303">
        <v>83.36997295999997</v>
      </c>
      <c r="C21" s="303">
        <v>59.220993390000004</v>
      </c>
      <c r="D21" s="247">
        <v>69.216755050000003</v>
      </c>
      <c r="E21" s="247">
        <v>104.94853904</v>
      </c>
      <c r="F21" s="247">
        <v>85.795961230000003</v>
      </c>
      <c r="G21" s="247">
        <v>86.488098430000008</v>
      </c>
      <c r="H21" s="246">
        <v>86.472448720000003</v>
      </c>
      <c r="I21" s="303">
        <v>98.83233817</v>
      </c>
      <c r="J21" s="303">
        <v>94.645906060000002</v>
      </c>
      <c r="K21" s="303">
        <v>125.24091343000001</v>
      </c>
      <c r="L21" s="303">
        <v>107.36927859000001</v>
      </c>
      <c r="M21" s="303">
        <v>123.68277293000001</v>
      </c>
    </row>
    <row r="22" spans="1:13">
      <c r="A22" s="255" t="s">
        <v>163</v>
      </c>
      <c r="B22" s="303">
        <v>48.092686289999996</v>
      </c>
      <c r="C22" s="303">
        <v>73.72044987000001</v>
      </c>
      <c r="D22" s="247">
        <v>68.723416870000008</v>
      </c>
      <c r="E22" s="247">
        <v>72.786910829999997</v>
      </c>
      <c r="F22" s="247">
        <v>73.973193219999999</v>
      </c>
      <c r="G22" s="247">
        <v>80.709221849999992</v>
      </c>
      <c r="H22" s="246">
        <v>91.569603900000004</v>
      </c>
      <c r="I22" s="303">
        <v>90.439818439999996</v>
      </c>
      <c r="J22" s="303">
        <v>92.660820290000004</v>
      </c>
      <c r="K22" s="303">
        <v>103.34360587</v>
      </c>
      <c r="L22" s="303">
        <v>85.943116129999993</v>
      </c>
      <c r="M22" s="303">
        <v>123.92037592</v>
      </c>
    </row>
    <row r="23" spans="1:13">
      <c r="A23" s="255" t="s">
        <v>164</v>
      </c>
      <c r="B23" s="303">
        <v>80.144974800000028</v>
      </c>
      <c r="C23" s="303">
        <v>69.024410319999987</v>
      </c>
      <c r="D23" s="247">
        <v>79.462789720000004</v>
      </c>
      <c r="E23" s="247">
        <v>69.683621129999992</v>
      </c>
      <c r="F23" s="247">
        <v>78.033630790000004</v>
      </c>
      <c r="G23" s="247">
        <v>103.42899577</v>
      </c>
      <c r="H23" s="246">
        <v>98.518111219999994</v>
      </c>
      <c r="I23" s="303">
        <v>170.87481349999999</v>
      </c>
      <c r="J23" s="303">
        <v>97.592515090000006</v>
      </c>
      <c r="K23" s="303">
        <v>582.34523496000008</v>
      </c>
      <c r="L23" s="303">
        <v>100.58605159999999</v>
      </c>
      <c r="M23" s="303">
        <v>121.96192651000001</v>
      </c>
    </row>
    <row r="24" spans="1:13">
      <c r="A24" s="255" t="s">
        <v>165</v>
      </c>
      <c r="B24" s="303">
        <v>68.552179309999985</v>
      </c>
      <c r="C24" s="303">
        <v>68.649620349999992</v>
      </c>
      <c r="D24" s="247">
        <v>78.573767500000002</v>
      </c>
      <c r="E24" s="247">
        <v>74.394773099999995</v>
      </c>
      <c r="F24" s="247">
        <v>80.63238118000001</v>
      </c>
      <c r="G24" s="247">
        <v>97.258663189999993</v>
      </c>
      <c r="H24" s="246">
        <v>84.644878719999994</v>
      </c>
      <c r="I24" s="303">
        <v>102.39112105</v>
      </c>
      <c r="J24" s="303">
        <v>96.72085998</v>
      </c>
      <c r="K24" s="303">
        <v>113.33767238999999</v>
      </c>
      <c r="L24" s="303">
        <v>100.86802996999999</v>
      </c>
      <c r="M24" s="303">
        <v>120.77460867000001</v>
      </c>
    </row>
    <row r="25" spans="1:13">
      <c r="A25" s="255" t="s">
        <v>166</v>
      </c>
      <c r="B25" s="303">
        <v>102.69063011999999</v>
      </c>
      <c r="C25" s="303">
        <v>78.55150162000001</v>
      </c>
      <c r="D25" s="247">
        <v>72.917241349999998</v>
      </c>
      <c r="E25" s="247">
        <v>84.767131259999999</v>
      </c>
      <c r="F25" s="247">
        <v>83.545803150000012</v>
      </c>
      <c r="G25" s="247">
        <v>96.011943689999995</v>
      </c>
      <c r="H25" s="246">
        <v>91.10745833</v>
      </c>
      <c r="I25" s="303">
        <v>98.306211700000006</v>
      </c>
      <c r="J25" s="303">
        <v>108.88183631</v>
      </c>
      <c r="K25" s="303">
        <v>109.95812364</v>
      </c>
      <c r="L25" s="303">
        <v>106.60596323999999</v>
      </c>
      <c r="M25" s="303">
        <v>126.13830151000001</v>
      </c>
    </row>
    <row r="26" spans="1:13">
      <c r="A26" s="619" t="s">
        <v>124</v>
      </c>
      <c r="B26" s="639">
        <v>889.39501130999986</v>
      </c>
      <c r="C26" s="640">
        <v>1293.23633221</v>
      </c>
      <c r="D26" s="639">
        <v>895.38435268000012</v>
      </c>
      <c r="E26" s="640">
        <v>1069.1904960300001</v>
      </c>
      <c r="F26" s="640">
        <v>1173.2042511699999</v>
      </c>
      <c r="G26" s="640">
        <v>1199.1779996999999</v>
      </c>
      <c r="H26" s="640">
        <v>1311.57548546</v>
      </c>
      <c r="I26" s="640">
        <v>1335.30476699</v>
      </c>
      <c r="J26" s="640">
        <v>1363.3070176300002</v>
      </c>
      <c r="K26" s="640">
        <v>1966.1894600099999</v>
      </c>
      <c r="L26" s="640">
        <v>1313.1719300999998</v>
      </c>
      <c r="M26" s="640">
        <f>+SUM(M14:M25)</f>
        <v>1500.0668189599999</v>
      </c>
    </row>
    <row r="27" spans="1:13" ht="13.5" customHeight="1">
      <c r="A27" s="498"/>
    </row>
    <row r="28" spans="1:13">
      <c r="A28" s="148" t="s">
        <v>167</v>
      </c>
      <c r="B28" s="612"/>
      <c r="C28" s="612" t="s">
        <v>214</v>
      </c>
      <c r="D28" s="612" t="s">
        <v>215</v>
      </c>
      <c r="E28" s="612" t="s">
        <v>236</v>
      </c>
      <c r="F28" s="612" t="s">
        <v>251</v>
      </c>
      <c r="G28" s="612" t="s">
        <v>302</v>
      </c>
      <c r="H28" s="612" t="s">
        <v>360</v>
      </c>
      <c r="I28" s="612" t="s">
        <v>404</v>
      </c>
      <c r="J28" s="612" t="s">
        <v>418</v>
      </c>
      <c r="K28" s="612" t="s">
        <v>442</v>
      </c>
      <c r="L28" s="612" t="s">
        <v>594</v>
      </c>
      <c r="M28" s="612" t="s">
        <v>776</v>
      </c>
    </row>
    <row r="29" spans="1:13">
      <c r="A29" s="148" t="s">
        <v>168</v>
      </c>
      <c r="B29" s="614"/>
      <c r="C29" s="614">
        <v>0.45406294814401726</v>
      </c>
      <c r="D29" s="614">
        <v>-0.30764058325682375</v>
      </c>
      <c r="E29" s="614">
        <v>0.19411344729196567</v>
      </c>
      <c r="F29" s="614">
        <v>9.7282715780033779E-2</v>
      </c>
      <c r="G29" s="614">
        <v>2.2139153096399911E-2</v>
      </c>
      <c r="H29" s="614">
        <v>9.3728775701454436E-2</v>
      </c>
      <c r="I29" s="614">
        <v>1.8092196593379795E-2</v>
      </c>
      <c r="J29" s="614">
        <v>2.097068124988577E-2</v>
      </c>
      <c r="K29" s="614">
        <v>0.44222059637605504</v>
      </c>
      <c r="L29" s="614">
        <f>(L26/K26)-1</f>
        <v>-0.33212340071575752</v>
      </c>
      <c r="M29" s="614">
        <f>(M26/L26)-1</f>
        <v>0.14232324387695972</v>
      </c>
    </row>
    <row r="30" spans="1:13" s="271" customFormat="1" ht="12">
      <c r="A30" s="271" t="s">
        <v>463</v>
      </c>
    </row>
    <row r="31" spans="1:13" s="271" customFormat="1" ht="12">
      <c r="A31" s="271" t="s">
        <v>494</v>
      </c>
    </row>
    <row r="32" spans="1:13">
      <c r="A32" s="617" t="s">
        <v>611</v>
      </c>
      <c r="B32" s="271"/>
      <c r="C32" s="271"/>
      <c r="D32" s="271"/>
    </row>
    <row r="33" spans="1:1">
      <c r="A33" s="138" t="s">
        <v>1001</v>
      </c>
    </row>
  </sheetData>
  <customSheetViews>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67BA8672-8137-4028-84CD-AA630649A2B3}" showRuler="0">
      <selection activeCell="G9" sqref="G9"/>
      <pageMargins left="0.85" right="0.68" top="0.89" bottom="0.49" header="0.79" footer="0.5"/>
      <pageSetup scale="90" orientation="portrait" r:id="rId2"/>
      <headerFooter alignWithMargins="0"/>
    </customSheetView>
    <customSheetView guid="{B297ACE3-C144-4411-A206-EE5C8D41CE1C}" topLeftCell="A16">
      <selection activeCell="H39" sqref="H39"/>
      <pageMargins left="0.85" right="0.68" top="0.89" bottom="0.49" header="0.79" footer="0.5"/>
      <pageSetup scale="85" orientation="portrait" r:id="rId3"/>
      <headerFooter alignWithMargins="0"/>
    </customSheetView>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2" type="noConversion"/>
  <pageMargins left="1.1499999999999999" right="0.6692913385826772" top="0.88" bottom="0.22" header="0.7" footer="0.47244094488188981"/>
  <pageSetup scale="88" orientation="landscape" r:id="rId5"/>
  <headerFooter alignWithMargins="0"/>
  <ignoredErrors>
    <ignoredError sqref="M26" formulaRange="1"/>
  </ignoredError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03"/>
  <dimension ref="A1:N35"/>
  <sheetViews>
    <sheetView showGridLines="0" zoomScaleNormal="100" workbookViewId="0">
      <selection activeCell="L17" sqref="L17"/>
    </sheetView>
  </sheetViews>
  <sheetFormatPr defaultColWidth="9.140625" defaultRowHeight="12.75"/>
  <cols>
    <col min="1" max="1" width="17" style="255" customWidth="1"/>
    <col min="2" max="12" width="10.140625" style="255" customWidth="1"/>
    <col min="13" max="13" width="9.85546875" style="255" bestFit="1" customWidth="1"/>
    <col min="14" max="14" width="11.85546875" style="255" bestFit="1" customWidth="1"/>
    <col min="15" max="16384" width="9.140625" style="255"/>
  </cols>
  <sheetData>
    <row r="1" spans="1:14">
      <c r="A1" s="148" t="s">
        <v>120</v>
      </c>
      <c r="B1" s="148"/>
      <c r="C1" s="148"/>
      <c r="D1" s="148"/>
      <c r="E1" s="148"/>
      <c r="F1" s="148"/>
      <c r="G1" s="148"/>
      <c r="H1" s="148"/>
      <c r="I1" s="150"/>
      <c r="J1" s="150"/>
      <c r="K1" s="150"/>
      <c r="L1" s="150"/>
      <c r="M1" s="150">
        <v>105</v>
      </c>
    </row>
    <row r="8" spans="1:14">
      <c r="A8" s="206" t="s">
        <v>344</v>
      </c>
    </row>
    <row r="9" spans="1:14">
      <c r="A9" s="206" t="s">
        <v>267</v>
      </c>
    </row>
    <row r="10" spans="1:14">
      <c r="A10" s="124" t="s">
        <v>777</v>
      </c>
    </row>
    <row r="11" spans="1:14">
      <c r="A11" s="255" t="s">
        <v>185</v>
      </c>
    </row>
    <row r="12" spans="1:14" ht="1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4" ht="12.75" customHeight="1">
      <c r="A13" s="1276"/>
      <c r="B13" s="1290"/>
      <c r="C13" s="1290"/>
      <c r="D13" s="1290"/>
      <c r="E13" s="1290"/>
      <c r="F13" s="1290"/>
      <c r="G13" s="1290"/>
      <c r="H13" s="1290"/>
      <c r="I13" s="1290"/>
      <c r="J13" s="1290"/>
      <c r="K13" s="1290"/>
      <c r="L13" s="1290"/>
      <c r="M13" s="1290"/>
    </row>
    <row r="14" spans="1:14">
      <c r="A14" s="122" t="s">
        <v>155</v>
      </c>
      <c r="B14" s="376">
        <v>510.35961398000001</v>
      </c>
      <c r="C14" s="376">
        <v>865.74774857</v>
      </c>
      <c r="D14" s="641">
        <v>1216.6623969300001</v>
      </c>
      <c r="E14" s="641">
        <v>335.82794426999999</v>
      </c>
      <c r="F14" s="641">
        <v>356.47920466000005</v>
      </c>
      <c r="G14" s="641">
        <v>260.24192641000002</v>
      </c>
      <c r="H14" s="376">
        <v>1591.31759369</v>
      </c>
      <c r="I14" s="376">
        <v>772.55435702</v>
      </c>
      <c r="J14" s="376">
        <v>660.1118895599999</v>
      </c>
      <c r="K14" s="376">
        <v>1402.63704794</v>
      </c>
      <c r="L14" s="376">
        <v>1264.2945125799999</v>
      </c>
      <c r="M14" s="376">
        <v>1179.3954459300001</v>
      </c>
      <c r="N14" s="303"/>
    </row>
    <row r="15" spans="1:14">
      <c r="A15" s="255" t="s">
        <v>156</v>
      </c>
      <c r="B15" s="303">
        <v>53.768649579999988</v>
      </c>
      <c r="C15" s="303">
        <v>117.77260414</v>
      </c>
      <c r="D15" s="247">
        <v>214.75175186000001</v>
      </c>
      <c r="E15" s="247">
        <v>118.74926695000001</v>
      </c>
      <c r="F15" s="247">
        <v>93.116180999999997</v>
      </c>
      <c r="G15" s="247">
        <v>60.301274399999997</v>
      </c>
      <c r="H15" s="246">
        <v>105.2150735</v>
      </c>
      <c r="I15" s="303">
        <v>155.00173631999999</v>
      </c>
      <c r="J15" s="303">
        <v>360.85401295999998</v>
      </c>
      <c r="K15" s="303">
        <v>732.21832896000001</v>
      </c>
      <c r="L15" s="303">
        <v>249.57532294000001</v>
      </c>
      <c r="M15" s="303">
        <v>374.00629652999999</v>
      </c>
      <c r="N15" s="303"/>
    </row>
    <row r="16" spans="1:14">
      <c r="A16" s="255" t="s">
        <v>157</v>
      </c>
      <c r="B16" s="303">
        <v>156.36374071</v>
      </c>
      <c r="C16" s="303">
        <v>56.959650479999993</v>
      </c>
      <c r="D16" s="247">
        <v>122.55910612999999</v>
      </c>
      <c r="E16" s="247">
        <v>139.56055943000001</v>
      </c>
      <c r="F16" s="247">
        <v>200.59374119</v>
      </c>
      <c r="G16" s="247">
        <v>186.43713880000001</v>
      </c>
      <c r="H16" s="246">
        <v>968.37121488000003</v>
      </c>
      <c r="I16" s="303">
        <v>276.49645189999995</v>
      </c>
      <c r="J16" s="303">
        <v>114.57785301999999</v>
      </c>
      <c r="K16" s="303">
        <v>1472.4905854600001</v>
      </c>
      <c r="L16" s="303">
        <v>575.79205671</v>
      </c>
      <c r="M16" s="303">
        <v>257.22899042</v>
      </c>
      <c r="N16" s="303"/>
    </row>
    <row r="17" spans="1:14">
      <c r="A17" s="255" t="s">
        <v>158</v>
      </c>
      <c r="B17" s="303">
        <v>968.70007864999991</v>
      </c>
      <c r="C17" s="303">
        <v>1453.9683952799999</v>
      </c>
      <c r="D17" s="247">
        <v>479.78785747000001</v>
      </c>
      <c r="E17" s="247">
        <v>525.42767692999996</v>
      </c>
      <c r="F17" s="247">
        <v>546.53679344000011</v>
      </c>
      <c r="G17" s="247">
        <v>496.84540563000002</v>
      </c>
      <c r="H17" s="246">
        <v>171.59149607000001</v>
      </c>
      <c r="I17" s="303">
        <v>267.76961385999999</v>
      </c>
      <c r="J17" s="303">
        <v>880.28137300000003</v>
      </c>
      <c r="K17" s="303">
        <v>688.74782191999998</v>
      </c>
      <c r="L17" s="303">
        <v>565.14835457000004</v>
      </c>
      <c r="M17" s="303">
        <v>1013.96192802</v>
      </c>
      <c r="N17" s="303"/>
    </row>
    <row r="18" spans="1:14">
      <c r="A18" s="255" t="s">
        <v>159</v>
      </c>
      <c r="B18" s="303">
        <v>835.99873195999999</v>
      </c>
      <c r="C18" s="303">
        <v>1223.18105388</v>
      </c>
      <c r="D18" s="247">
        <v>2627.5186422699999</v>
      </c>
      <c r="E18" s="247">
        <v>655.50267825000003</v>
      </c>
      <c r="F18" s="247">
        <v>899.74000403999992</v>
      </c>
      <c r="G18" s="247">
        <v>717.17795650000005</v>
      </c>
      <c r="H18" s="246">
        <v>1074.6968756800002</v>
      </c>
      <c r="I18" s="303">
        <v>809.44183698000006</v>
      </c>
      <c r="J18" s="303">
        <v>1392.04169864</v>
      </c>
      <c r="K18" s="303">
        <v>1513.5765627400001</v>
      </c>
      <c r="L18" s="303">
        <v>1410.7435179300001</v>
      </c>
      <c r="M18" s="303">
        <v>1375.1357909400001</v>
      </c>
      <c r="N18" s="303"/>
    </row>
    <row r="19" spans="1:14">
      <c r="A19" s="255" t="s">
        <v>160</v>
      </c>
      <c r="B19" s="303">
        <v>1238.8037667900001</v>
      </c>
      <c r="C19" s="303">
        <v>1351.0455193800001</v>
      </c>
      <c r="D19" s="247">
        <v>387.30765650000001</v>
      </c>
      <c r="E19" s="247">
        <v>757.61163664999992</v>
      </c>
      <c r="F19" s="247">
        <v>277.38010205</v>
      </c>
      <c r="G19" s="247">
        <v>416.21504329999999</v>
      </c>
      <c r="H19" s="246">
        <v>486.00472629000001</v>
      </c>
      <c r="I19" s="303">
        <v>1902.2478844500001</v>
      </c>
      <c r="J19" s="303">
        <v>1058.9406910499999</v>
      </c>
      <c r="K19" s="303">
        <v>1547.9723942400001</v>
      </c>
      <c r="L19" s="303">
        <v>451.97035201</v>
      </c>
      <c r="M19" s="303">
        <v>1115.7070769899999</v>
      </c>
      <c r="N19" s="303"/>
    </row>
    <row r="20" spans="1:14">
      <c r="A20" s="255" t="s">
        <v>161</v>
      </c>
      <c r="B20" s="303">
        <v>671.49925388999998</v>
      </c>
      <c r="C20" s="303">
        <v>3750.7574199400001</v>
      </c>
      <c r="D20" s="247">
        <v>532.06293449999998</v>
      </c>
      <c r="E20" s="247">
        <v>106.16652243</v>
      </c>
      <c r="F20" s="247">
        <v>565.40494022000007</v>
      </c>
      <c r="G20" s="247">
        <v>349.10229652000004</v>
      </c>
      <c r="H20" s="246">
        <v>532.62994809999998</v>
      </c>
      <c r="I20" s="303">
        <v>542.60176333000004</v>
      </c>
      <c r="J20" s="303">
        <v>685.28540408000003</v>
      </c>
      <c r="K20" s="303">
        <v>851.33257404999995</v>
      </c>
      <c r="L20" s="303">
        <v>1199.7772836700001</v>
      </c>
      <c r="M20" s="303">
        <v>1744.18624325</v>
      </c>
      <c r="N20" s="303"/>
    </row>
    <row r="21" spans="1:14">
      <c r="A21" s="255" t="s">
        <v>162</v>
      </c>
      <c r="B21" s="303">
        <v>2085.99519078</v>
      </c>
      <c r="C21" s="303">
        <v>223.91635767</v>
      </c>
      <c r="D21" s="247">
        <v>415.06516405000002</v>
      </c>
      <c r="E21" s="247">
        <v>246.95901753000001</v>
      </c>
      <c r="F21" s="247">
        <v>115.70543151000001</v>
      </c>
      <c r="G21" s="247">
        <v>1563.19969388</v>
      </c>
      <c r="H21" s="246">
        <v>235.67541778999998</v>
      </c>
      <c r="I21" s="303">
        <v>1432.9206653699998</v>
      </c>
      <c r="J21" s="303">
        <v>516.93149987000004</v>
      </c>
      <c r="K21" s="303">
        <v>386.4986735</v>
      </c>
      <c r="L21" s="303">
        <v>1051.8459510599998</v>
      </c>
      <c r="M21" s="303">
        <v>1328.6745053499999</v>
      </c>
      <c r="N21" s="303"/>
    </row>
    <row r="22" spans="1:14">
      <c r="A22" s="255" t="s">
        <v>163</v>
      </c>
      <c r="B22" s="303">
        <v>173.88089110999999</v>
      </c>
      <c r="C22" s="303">
        <v>216.30443874000002</v>
      </c>
      <c r="D22" s="247">
        <v>505.00133123000001</v>
      </c>
      <c r="E22" s="247">
        <v>230.86081286000001</v>
      </c>
      <c r="F22" s="247">
        <v>105.36115359999999</v>
      </c>
      <c r="G22" s="247">
        <v>255.99315315000004</v>
      </c>
      <c r="H22" s="246">
        <v>418.24760099999997</v>
      </c>
      <c r="I22" s="303">
        <v>334.26676587000003</v>
      </c>
      <c r="J22" s="303">
        <v>416.34642170000001</v>
      </c>
      <c r="K22" s="303">
        <v>638.41783251000004</v>
      </c>
      <c r="L22" s="303">
        <v>423.79394808999996</v>
      </c>
      <c r="M22" s="303">
        <v>1111.21703488</v>
      </c>
      <c r="N22" s="303"/>
    </row>
    <row r="23" spans="1:14">
      <c r="A23" s="255" t="s">
        <v>164</v>
      </c>
      <c r="B23" s="303">
        <v>260.51475051999995</v>
      </c>
      <c r="C23" s="303">
        <v>128.17452928</v>
      </c>
      <c r="D23" s="247">
        <v>600.71582398999999</v>
      </c>
      <c r="E23" s="247">
        <v>228.28473152000001</v>
      </c>
      <c r="F23" s="247">
        <v>670.98400061000007</v>
      </c>
      <c r="G23" s="247">
        <v>727.26375734999999</v>
      </c>
      <c r="H23" s="246">
        <v>407.67881185000005</v>
      </c>
      <c r="I23" s="303">
        <v>420.06221857999998</v>
      </c>
      <c r="J23" s="303">
        <v>697.65119335999998</v>
      </c>
      <c r="K23" s="303">
        <v>856.74296611</v>
      </c>
      <c r="L23" s="303">
        <v>4007.0447343299998</v>
      </c>
      <c r="M23" s="303">
        <v>707.89365594000003</v>
      </c>
      <c r="N23" s="303"/>
    </row>
    <row r="24" spans="1:14">
      <c r="A24" s="255" t="s">
        <v>165</v>
      </c>
      <c r="B24" s="303">
        <v>206.45321817999996</v>
      </c>
      <c r="C24" s="303">
        <v>247.00954884000001</v>
      </c>
      <c r="D24" s="247">
        <v>1834.7820195300001</v>
      </c>
      <c r="E24" s="247">
        <v>1508.1535139699999</v>
      </c>
      <c r="F24" s="247">
        <v>255.32441912000002</v>
      </c>
      <c r="G24" s="247">
        <v>387.60878961999998</v>
      </c>
      <c r="H24" s="246">
        <v>253.35312927999999</v>
      </c>
      <c r="I24" s="303">
        <v>272.48636851999998</v>
      </c>
      <c r="J24" s="303">
        <v>599.98268085999996</v>
      </c>
      <c r="K24" s="303">
        <v>401.32922631999998</v>
      </c>
      <c r="L24" s="303">
        <v>746.40154853000001</v>
      </c>
      <c r="M24" s="303">
        <v>1939.95192563</v>
      </c>
      <c r="N24" s="303"/>
    </row>
    <row r="25" spans="1:14">
      <c r="A25" s="255" t="s">
        <v>166</v>
      </c>
      <c r="B25" s="303">
        <v>434.09135129999999</v>
      </c>
      <c r="C25" s="303">
        <v>684.40658836</v>
      </c>
      <c r="D25" s="247">
        <v>587.29120053999998</v>
      </c>
      <c r="E25" s="247">
        <v>1325.53033424</v>
      </c>
      <c r="F25" s="247">
        <v>329.30237987999999</v>
      </c>
      <c r="G25" s="247">
        <v>281.56862414</v>
      </c>
      <c r="H25" s="246">
        <v>860.80249180999999</v>
      </c>
      <c r="I25" s="303">
        <v>323.30432307000001</v>
      </c>
      <c r="J25" s="303">
        <v>512.27946809000002</v>
      </c>
      <c r="K25" s="303">
        <v>419.35015777999996</v>
      </c>
      <c r="L25" s="303">
        <v>1596.554294</v>
      </c>
      <c r="M25" s="303">
        <v>962.31303810999998</v>
      </c>
      <c r="N25" s="303"/>
    </row>
    <row r="26" spans="1:14">
      <c r="A26" s="619" t="s">
        <v>124</v>
      </c>
      <c r="B26" s="310">
        <v>7596.4292374499992</v>
      </c>
      <c r="C26" s="310">
        <v>10319.243854560002</v>
      </c>
      <c r="D26" s="310">
        <v>9523.5058849999987</v>
      </c>
      <c r="E26" s="310">
        <v>6178.6346950300003</v>
      </c>
      <c r="F26" s="310">
        <v>4415.9283513200007</v>
      </c>
      <c r="G26" s="310">
        <v>5701.9550596999989</v>
      </c>
      <c r="H26" s="310">
        <v>7105.58437994</v>
      </c>
      <c r="I26" s="310">
        <v>7509.1539852699989</v>
      </c>
      <c r="J26" s="310">
        <v>7895.2841861899997</v>
      </c>
      <c r="K26" s="310">
        <v>10911.314171530001</v>
      </c>
      <c r="L26" s="310">
        <v>13542.94187642</v>
      </c>
      <c r="M26" s="310">
        <f>+SUM(M14:M25)</f>
        <v>13109.671931989998</v>
      </c>
    </row>
    <row r="27" spans="1:14" ht="13.5" customHeight="1">
      <c r="A27" s="498"/>
    </row>
    <row r="28" spans="1:14">
      <c r="A28" s="148" t="s">
        <v>167</v>
      </c>
      <c r="B28" s="612"/>
      <c r="C28" s="612" t="s">
        <v>214</v>
      </c>
      <c r="D28" s="612" t="s">
        <v>215</v>
      </c>
      <c r="E28" s="612" t="s">
        <v>236</v>
      </c>
      <c r="F28" s="612" t="s">
        <v>251</v>
      </c>
      <c r="G28" s="612" t="s">
        <v>302</v>
      </c>
      <c r="H28" s="612" t="s">
        <v>360</v>
      </c>
      <c r="I28" s="612" t="s">
        <v>404</v>
      </c>
      <c r="J28" s="612" t="s">
        <v>418</v>
      </c>
      <c r="K28" s="612" t="s">
        <v>442</v>
      </c>
      <c r="L28" s="612" t="s">
        <v>594</v>
      </c>
      <c r="M28" s="612" t="s">
        <v>776</v>
      </c>
    </row>
    <row r="29" spans="1:14">
      <c r="A29" s="148" t="s">
        <v>168</v>
      </c>
      <c r="B29" s="614"/>
      <c r="C29" s="614">
        <v>0.3584334865763863</v>
      </c>
      <c r="D29" s="614">
        <v>-7.7112042391397906E-2</v>
      </c>
      <c r="E29" s="614">
        <v>-0.35122267265444118</v>
      </c>
      <c r="F29" s="614">
        <v>-0.2852905909986706</v>
      </c>
      <c r="G29" s="614">
        <v>0.2912245412667489</v>
      </c>
      <c r="H29" s="614">
        <v>0.24616632462793397</v>
      </c>
      <c r="I29" s="614">
        <v>5.6796117497292631E-2</v>
      </c>
      <c r="J29" s="614">
        <v>5.1421265521713444E-2</v>
      </c>
      <c r="K29" s="614">
        <v>0.38200398037799266</v>
      </c>
      <c r="L29" s="614">
        <f>(L26/K26)-1</f>
        <v>0.24118338666816963</v>
      </c>
      <c r="M29" s="614">
        <f>(M26/L26)-1</f>
        <v>-3.1992306279064797E-2</v>
      </c>
    </row>
    <row r="30" spans="1:14">
      <c r="A30" s="271" t="s">
        <v>463</v>
      </c>
    </row>
    <row r="31" spans="1:14">
      <c r="A31" s="271" t="s">
        <v>495</v>
      </c>
    </row>
    <row r="32" spans="1:14">
      <c r="A32" s="617" t="s">
        <v>778</v>
      </c>
    </row>
    <row r="33" spans="1:1">
      <c r="A33" s="138" t="s">
        <v>1001</v>
      </c>
    </row>
    <row r="34" spans="1:1">
      <c r="A34" s="117"/>
    </row>
    <row r="35" spans="1:1">
      <c r="A35" s="117"/>
    </row>
  </sheetData>
  <customSheetViews>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67BA8672-8137-4028-84CD-AA630649A2B3}" showRuler="0">
      <selection activeCell="J46" sqref="J46"/>
      <pageMargins left="1.28" right="0.75" top="0.79" bottom="0.44" header="0.77" footer="0.28000000000000003"/>
      <pageSetup scale="90" orientation="portrait" r:id="rId2"/>
      <headerFooter alignWithMargins="0"/>
    </customSheetView>
    <customSheetView guid="{B297ACE3-C144-4411-A206-EE5C8D41CE1C}" topLeftCell="A22">
      <selection activeCell="H39" sqref="H39"/>
      <pageMargins left="1.28" right="0.75" top="0.79" bottom="0.44" header="0.77" footer="0.28000000000000003"/>
      <pageSetup scale="83" orientation="portrait" r:id="rId3"/>
      <headerFooter alignWithMargins="0"/>
    </customSheetView>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2" type="noConversion"/>
  <pageMargins left="1.27" right="0.74803149606299213" top="0.78740157480314965" bottom="0.43307086614173229" header="0.78740157480314965" footer="0.27559055118110237"/>
  <pageSetup scale="84" orientation="landscape" r:id="rId5"/>
  <headerFooter alignWithMargins="0"/>
  <ignoredErrors>
    <ignoredError sqref="M26" formulaRange="1"/>
  </ignoredError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04">
    <pageSetUpPr fitToPage="1"/>
  </sheetPr>
  <dimension ref="A1:N33"/>
  <sheetViews>
    <sheetView showGridLines="0" zoomScaleNormal="100" workbookViewId="0">
      <selection activeCell="E45" sqref="E45"/>
    </sheetView>
  </sheetViews>
  <sheetFormatPr defaultColWidth="9.140625" defaultRowHeight="12.75"/>
  <cols>
    <col min="1" max="1" width="18.140625" style="255" customWidth="1"/>
    <col min="2" max="12" width="9.140625" style="255" customWidth="1"/>
    <col min="13" max="16384" width="9.140625" style="255"/>
  </cols>
  <sheetData>
    <row r="1" spans="1:14">
      <c r="A1" s="148" t="s">
        <v>120</v>
      </c>
      <c r="B1" s="148"/>
      <c r="C1" s="148"/>
      <c r="D1" s="148"/>
      <c r="E1" s="148"/>
      <c r="F1" s="148"/>
      <c r="G1" s="148"/>
      <c r="H1" s="148"/>
      <c r="I1" s="150"/>
      <c r="J1" s="150"/>
      <c r="K1" s="150"/>
      <c r="L1" s="150"/>
      <c r="M1" s="150">
        <v>106</v>
      </c>
    </row>
    <row r="8" spans="1:14">
      <c r="A8" s="256" t="s">
        <v>23</v>
      </c>
    </row>
    <row r="9" spans="1:14">
      <c r="A9" s="124" t="s">
        <v>268</v>
      </c>
    </row>
    <row r="10" spans="1:14">
      <c r="A10" s="124" t="s">
        <v>777</v>
      </c>
    </row>
    <row r="11" spans="1:14">
      <c r="A11" s="255" t="s">
        <v>185</v>
      </c>
    </row>
    <row r="12" spans="1:14" ht="12.7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4" ht="12.75" customHeight="1">
      <c r="A13" s="1276"/>
      <c r="B13" s="1290"/>
      <c r="C13" s="1290"/>
      <c r="D13" s="1290"/>
      <c r="E13" s="1290"/>
      <c r="F13" s="1290"/>
      <c r="G13" s="1290"/>
      <c r="H13" s="1290"/>
      <c r="I13" s="1290"/>
      <c r="J13" s="1290"/>
      <c r="K13" s="1290"/>
      <c r="L13" s="1290"/>
      <c r="M13" s="1290"/>
    </row>
    <row r="14" spans="1:14">
      <c r="A14" s="122" t="s">
        <v>155</v>
      </c>
      <c r="B14" s="373">
        <v>82.490238479999974</v>
      </c>
      <c r="C14" s="373">
        <v>61.966399000000003</v>
      </c>
      <c r="D14" s="374">
        <v>88.663043639999998</v>
      </c>
      <c r="E14" s="373">
        <v>118.63221634</v>
      </c>
      <c r="F14" s="373">
        <v>141.84408794000001</v>
      </c>
      <c r="G14" s="373">
        <v>91.968893769999994</v>
      </c>
      <c r="H14" s="373">
        <v>1198.81844155</v>
      </c>
      <c r="I14" s="373">
        <v>118.04777322</v>
      </c>
      <c r="J14" s="373">
        <v>213.83327649</v>
      </c>
      <c r="K14" s="373">
        <v>272.56743458</v>
      </c>
      <c r="L14" s="373">
        <v>227.30656433000001</v>
      </c>
      <c r="M14" s="373">
        <v>258.78132270999998</v>
      </c>
      <c r="N14" s="303"/>
    </row>
    <row r="15" spans="1:14">
      <c r="A15" s="122" t="s">
        <v>156</v>
      </c>
      <c r="B15" s="373">
        <v>19.134327939999995</v>
      </c>
      <c r="C15" s="373">
        <v>35.512427070000001</v>
      </c>
      <c r="D15" s="374">
        <v>59.292638100000005</v>
      </c>
      <c r="E15" s="373">
        <v>76.621276199999997</v>
      </c>
      <c r="F15" s="373">
        <v>55.330587059999999</v>
      </c>
      <c r="G15" s="373">
        <v>82.957405299999991</v>
      </c>
      <c r="H15" s="373">
        <v>103.06686409999999</v>
      </c>
      <c r="I15" s="373">
        <v>119.97751735</v>
      </c>
      <c r="J15" s="373">
        <v>110.19983735</v>
      </c>
      <c r="K15" s="373">
        <v>105.01335844</v>
      </c>
      <c r="L15" s="373">
        <v>104.51083795999999</v>
      </c>
      <c r="M15" s="373">
        <v>71.565815489999991</v>
      </c>
      <c r="N15" s="303"/>
    </row>
    <row r="16" spans="1:14">
      <c r="A16" s="255" t="s">
        <v>157</v>
      </c>
      <c r="B16" s="488">
        <v>57.475603550000002</v>
      </c>
      <c r="C16" s="488">
        <v>40.870342170000001</v>
      </c>
      <c r="D16" s="365">
        <v>52.161741159999998</v>
      </c>
      <c r="E16" s="618">
        <v>92.446915779999998</v>
      </c>
      <c r="F16" s="618">
        <v>49.561780679999998</v>
      </c>
      <c r="G16" s="618">
        <v>147.34492040999999</v>
      </c>
      <c r="H16" s="223">
        <v>74.147191969999994</v>
      </c>
      <c r="I16" s="488">
        <v>77.106385110000005</v>
      </c>
      <c r="J16" s="488">
        <v>75.437526939999998</v>
      </c>
      <c r="K16" s="488">
        <v>72.922281659999996</v>
      </c>
      <c r="L16" s="488">
        <v>72.718420399999999</v>
      </c>
      <c r="M16" s="488">
        <v>59.112206669999999</v>
      </c>
      <c r="N16" s="303"/>
    </row>
    <row r="17" spans="1:14">
      <c r="A17" s="255" t="s">
        <v>158</v>
      </c>
      <c r="B17" s="488">
        <v>123.38461361</v>
      </c>
      <c r="C17" s="488">
        <v>109.97852464</v>
      </c>
      <c r="D17" s="365">
        <v>114.3070017</v>
      </c>
      <c r="E17" s="618">
        <v>84.248515680000011</v>
      </c>
      <c r="F17" s="618">
        <v>77.201405010000002</v>
      </c>
      <c r="G17" s="618">
        <v>84.916765349999991</v>
      </c>
      <c r="H17" s="223">
        <v>80.449345349999987</v>
      </c>
      <c r="I17" s="488">
        <v>91.691063930000013</v>
      </c>
      <c r="J17" s="488">
        <v>234.80883741999997</v>
      </c>
      <c r="K17" s="488">
        <v>230.21628023</v>
      </c>
      <c r="L17" s="488">
        <v>171.49194180000001</v>
      </c>
      <c r="M17" s="488">
        <v>205.94797493000002</v>
      </c>
      <c r="N17" s="303"/>
    </row>
    <row r="18" spans="1:14">
      <c r="A18" s="255" t="s">
        <v>159</v>
      </c>
      <c r="B18" s="488">
        <v>30.676154500000003</v>
      </c>
      <c r="C18" s="488">
        <v>45.788768279999999</v>
      </c>
      <c r="D18" s="365">
        <v>58.443141329999996</v>
      </c>
      <c r="E18" s="618">
        <v>91.442465489999989</v>
      </c>
      <c r="F18" s="618">
        <v>40.93804102</v>
      </c>
      <c r="G18" s="618">
        <v>80.787929599999998</v>
      </c>
      <c r="H18" s="223">
        <v>103.87388946999999</v>
      </c>
      <c r="I18" s="488">
        <v>106.73126178</v>
      </c>
      <c r="J18" s="488">
        <v>126.83210033</v>
      </c>
      <c r="K18" s="488">
        <v>98.852726719999993</v>
      </c>
      <c r="L18" s="488">
        <v>138.57048097999999</v>
      </c>
      <c r="M18" s="488">
        <v>84.833137980000004</v>
      </c>
      <c r="N18" s="303"/>
    </row>
    <row r="19" spans="1:14">
      <c r="A19" s="255" t="s">
        <v>160</v>
      </c>
      <c r="B19" s="488">
        <v>35.208568949999993</v>
      </c>
      <c r="C19" s="488">
        <v>122.73332126999999</v>
      </c>
      <c r="D19" s="365">
        <v>119.16705879000001</v>
      </c>
      <c r="E19" s="618">
        <v>180.28459347</v>
      </c>
      <c r="F19" s="618">
        <v>108.75819113999999</v>
      </c>
      <c r="G19" s="618">
        <v>128.3579522</v>
      </c>
      <c r="H19" s="223">
        <v>63.421584600000003</v>
      </c>
      <c r="I19" s="488">
        <v>147.72914216000001</v>
      </c>
      <c r="J19" s="488">
        <v>166.10117246000002</v>
      </c>
      <c r="K19" s="488">
        <v>212.03158005</v>
      </c>
      <c r="L19" s="488">
        <v>116.46928604</v>
      </c>
      <c r="M19" s="488">
        <v>151.31623515000001</v>
      </c>
      <c r="N19" s="303"/>
    </row>
    <row r="20" spans="1:14">
      <c r="A20" s="255" t="s">
        <v>161</v>
      </c>
      <c r="B20" s="488">
        <v>89.424417380000023</v>
      </c>
      <c r="C20" s="488">
        <v>64.861125130000005</v>
      </c>
      <c r="D20" s="365">
        <v>75.519047079999993</v>
      </c>
      <c r="E20" s="618">
        <v>103.61642298000001</v>
      </c>
      <c r="F20" s="618">
        <v>88.952661190000001</v>
      </c>
      <c r="G20" s="618">
        <v>76.048362209999993</v>
      </c>
      <c r="H20" s="223">
        <v>92.177154670000007</v>
      </c>
      <c r="I20" s="488">
        <v>86.699583060000009</v>
      </c>
      <c r="J20" s="488">
        <v>198.57459159999999</v>
      </c>
      <c r="K20" s="488">
        <v>215.02827218000002</v>
      </c>
      <c r="L20" s="488">
        <v>266.71615730000002</v>
      </c>
      <c r="M20" s="488">
        <v>202.53376949</v>
      </c>
      <c r="N20" s="303"/>
    </row>
    <row r="21" spans="1:14">
      <c r="A21" s="255" t="s">
        <v>162</v>
      </c>
      <c r="B21" s="488">
        <v>41.884376649999986</v>
      </c>
      <c r="C21" s="488">
        <v>44.835275119999999</v>
      </c>
      <c r="D21" s="365">
        <v>90.499654309999997</v>
      </c>
      <c r="E21" s="618">
        <v>91.474706670000003</v>
      </c>
      <c r="F21" s="618">
        <v>52.099921030000004</v>
      </c>
      <c r="G21" s="618">
        <v>88.135645709999991</v>
      </c>
      <c r="H21" s="223">
        <v>114.02498905</v>
      </c>
      <c r="I21" s="488">
        <v>104.31448690000001</v>
      </c>
      <c r="J21" s="488">
        <v>104.78002343999999</v>
      </c>
      <c r="K21" s="488">
        <v>125.90672259999999</v>
      </c>
      <c r="L21" s="488">
        <v>106.90183253000001</v>
      </c>
      <c r="M21" s="488">
        <v>96.377579909999994</v>
      </c>
      <c r="N21" s="303"/>
    </row>
    <row r="22" spans="1:14">
      <c r="A22" s="255" t="s">
        <v>163</v>
      </c>
      <c r="B22" s="488">
        <v>32.063246759999998</v>
      </c>
      <c r="C22" s="488">
        <v>189.87959257</v>
      </c>
      <c r="D22" s="365">
        <v>54.950413070000003</v>
      </c>
      <c r="E22" s="618">
        <v>150.59753753000001</v>
      </c>
      <c r="F22" s="618">
        <v>145.55732180999999</v>
      </c>
      <c r="G22" s="618">
        <v>82.262241279999998</v>
      </c>
      <c r="H22" s="223">
        <v>71.587598209999996</v>
      </c>
      <c r="I22" s="488">
        <v>84.158480999999995</v>
      </c>
      <c r="J22" s="488">
        <v>62.114526390000002</v>
      </c>
      <c r="K22" s="488">
        <v>88.045593769999996</v>
      </c>
      <c r="L22" s="488">
        <v>52.514809460000002</v>
      </c>
      <c r="M22" s="488">
        <v>60.607469719999997</v>
      </c>
      <c r="N22" s="303"/>
    </row>
    <row r="23" spans="1:14">
      <c r="A23" s="255" t="s">
        <v>164</v>
      </c>
      <c r="B23" s="488">
        <v>93.895892379999978</v>
      </c>
      <c r="C23" s="488">
        <v>74.146430959999989</v>
      </c>
      <c r="D23" s="365">
        <v>67.742710510000009</v>
      </c>
      <c r="E23" s="618">
        <v>104.21052487999999</v>
      </c>
      <c r="F23" s="618">
        <v>60.825567749999998</v>
      </c>
      <c r="G23" s="618">
        <v>68.374586430000008</v>
      </c>
      <c r="H23" s="223">
        <v>83.257868110000004</v>
      </c>
      <c r="I23" s="488">
        <v>399.5942991</v>
      </c>
      <c r="J23" s="488">
        <v>208.75270886999999</v>
      </c>
      <c r="K23" s="488">
        <v>200.34134803000001</v>
      </c>
      <c r="L23" s="488">
        <v>197.25615034999998</v>
      </c>
      <c r="M23" s="488">
        <v>198.64322152</v>
      </c>
      <c r="N23" s="303"/>
    </row>
    <row r="24" spans="1:14">
      <c r="A24" s="255" t="s">
        <v>165</v>
      </c>
      <c r="B24" s="488">
        <v>38.18484174999999</v>
      </c>
      <c r="C24" s="488">
        <v>52.162478920000005</v>
      </c>
      <c r="D24" s="365">
        <v>67.923794079999993</v>
      </c>
      <c r="E24" s="618">
        <v>66.524343850000008</v>
      </c>
      <c r="F24" s="618">
        <v>79.021830090000009</v>
      </c>
      <c r="G24" s="618">
        <v>72.811287440000001</v>
      </c>
      <c r="H24" s="223">
        <v>104.45779152999999</v>
      </c>
      <c r="I24" s="488">
        <v>85.296903040000004</v>
      </c>
      <c r="J24" s="488">
        <v>113.54116685</v>
      </c>
      <c r="K24" s="488">
        <v>108.59598437000001</v>
      </c>
      <c r="L24" s="488">
        <v>84.743344759999999</v>
      </c>
      <c r="M24" s="488">
        <v>49.723567289999998</v>
      </c>
      <c r="N24" s="303"/>
    </row>
    <row r="25" spans="1:14">
      <c r="A25" s="255" t="s">
        <v>166</v>
      </c>
      <c r="B25" s="488">
        <v>151.37864578000003</v>
      </c>
      <c r="C25" s="488">
        <v>111.58171249</v>
      </c>
      <c r="D25" s="365">
        <v>130.17014502000001</v>
      </c>
      <c r="E25" s="618">
        <v>129.38497891</v>
      </c>
      <c r="F25" s="618">
        <v>121.64191256000001</v>
      </c>
      <c r="G25" s="618">
        <v>118.62197006</v>
      </c>
      <c r="H25" s="223">
        <v>153.16286944000001</v>
      </c>
      <c r="I25" s="488">
        <v>220.61445936999999</v>
      </c>
      <c r="J25" s="488">
        <v>165.47499912000001</v>
      </c>
      <c r="K25" s="488">
        <v>174.30369749000002</v>
      </c>
      <c r="L25" s="488">
        <v>170.65123947999999</v>
      </c>
      <c r="M25" s="488">
        <v>113.7815658</v>
      </c>
      <c r="N25" s="303"/>
    </row>
    <row r="26" spans="1:14">
      <c r="A26" s="619" t="s">
        <v>124</v>
      </c>
      <c r="B26" s="310">
        <v>795.20092772999999</v>
      </c>
      <c r="C26" s="310">
        <v>954.31639761999998</v>
      </c>
      <c r="D26" s="310">
        <v>978.84038878999991</v>
      </c>
      <c r="E26" s="310">
        <v>1289.4844977800001</v>
      </c>
      <c r="F26" s="310">
        <v>1021.73330728</v>
      </c>
      <c r="G26" s="310">
        <v>1122.5879597599999</v>
      </c>
      <c r="H26" s="310">
        <v>2242.44558805</v>
      </c>
      <c r="I26" s="310">
        <v>1641.96135602</v>
      </c>
      <c r="J26" s="310">
        <v>1780.4507672600002</v>
      </c>
      <c r="K26" s="310">
        <v>1903.8252801200001</v>
      </c>
      <c r="L26" s="310">
        <v>1709.8510653899998</v>
      </c>
      <c r="M26" s="310">
        <v>1553.2238666599997</v>
      </c>
    </row>
    <row r="27" spans="1:14" ht="13.5" customHeight="1">
      <c r="A27" s="498"/>
    </row>
    <row r="28" spans="1:14">
      <c r="A28" s="148" t="s">
        <v>167</v>
      </c>
      <c r="B28" s="612"/>
      <c r="C28" s="612" t="s">
        <v>214</v>
      </c>
      <c r="D28" s="612" t="s">
        <v>215</v>
      </c>
      <c r="E28" s="612" t="s">
        <v>236</v>
      </c>
      <c r="F28" s="612" t="s">
        <v>251</v>
      </c>
      <c r="G28" s="612" t="s">
        <v>302</v>
      </c>
      <c r="H28" s="612" t="s">
        <v>360</v>
      </c>
      <c r="I28" s="612" t="s">
        <v>404</v>
      </c>
      <c r="J28" s="612" t="s">
        <v>418</v>
      </c>
      <c r="K28" s="612" t="s">
        <v>442</v>
      </c>
      <c r="L28" s="612" t="s">
        <v>594</v>
      </c>
      <c r="M28" s="612" t="s">
        <v>776</v>
      </c>
    </row>
    <row r="29" spans="1:14">
      <c r="A29" s="148" t="s">
        <v>168</v>
      </c>
      <c r="B29" s="614"/>
      <c r="C29" s="614">
        <v>0.20009467336037301</v>
      </c>
      <c r="D29" s="614">
        <v>2.5697966870485534E-2</v>
      </c>
      <c r="E29" s="614">
        <v>0.31735930857328531</v>
      </c>
      <c r="F29" s="614">
        <v>-0.20764203909466572</v>
      </c>
      <c r="G29" s="614">
        <v>9.8709371380374611E-2</v>
      </c>
      <c r="H29" s="614">
        <v>0.99756782402103839</v>
      </c>
      <c r="I29" s="614">
        <v>-0.26778095987255268</v>
      </c>
      <c r="J29" s="614">
        <v>8.4343891975441343E-2</v>
      </c>
      <c r="K29" s="614">
        <v>6.929397606981591E-2</v>
      </c>
      <c r="L29" s="614">
        <f>(L26/K26)-1</f>
        <v>-0.10188656320278189</v>
      </c>
      <c r="M29" s="614">
        <f>(M26/L26)-1</f>
        <v>-9.1602831322782574E-2</v>
      </c>
    </row>
    <row r="30" spans="1:14">
      <c r="A30" s="271" t="s">
        <v>463</v>
      </c>
    </row>
    <row r="31" spans="1:14">
      <c r="A31" s="271" t="s">
        <v>496</v>
      </c>
    </row>
    <row r="32" spans="1:14">
      <c r="A32" s="617" t="s">
        <v>778</v>
      </c>
    </row>
    <row r="33" spans="1:1">
      <c r="A33" s="138" t="s">
        <v>1001</v>
      </c>
    </row>
  </sheetData>
  <customSheetViews>
    <customSheetView guid="{51F1D52B-5D55-4FCC-809B-9B4CC86C88B9}">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2"/>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3"/>
      <headerFooter alignWithMargins="0"/>
    </customSheetView>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2" type="noConversion"/>
  <pageMargins left="1.32" right="0.23" top="0.63" bottom="1.37" header="0.23622047244094491" footer="0.64"/>
  <pageSetup orientation="landscape" r:id="rId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05"/>
  <dimension ref="A1:M34"/>
  <sheetViews>
    <sheetView showGridLines="0" zoomScaleNormal="100" workbookViewId="0">
      <selection activeCell="M20" sqref="M20"/>
    </sheetView>
  </sheetViews>
  <sheetFormatPr defaultColWidth="9.140625" defaultRowHeight="12.75"/>
  <cols>
    <col min="1" max="1" width="19" style="255" customWidth="1"/>
    <col min="2" max="3" width="8.28515625" style="255" bestFit="1" customWidth="1"/>
    <col min="4" max="13" width="10" style="255" bestFit="1" customWidth="1"/>
    <col min="14" max="16384" width="9.140625" style="255"/>
  </cols>
  <sheetData>
    <row r="1" spans="1:13">
      <c r="A1" s="148" t="s">
        <v>120</v>
      </c>
      <c r="B1" s="148"/>
      <c r="C1" s="148"/>
      <c r="D1" s="148"/>
      <c r="E1" s="148"/>
      <c r="F1" s="148"/>
      <c r="G1" s="148"/>
      <c r="H1" s="150"/>
      <c r="I1" s="150"/>
      <c r="J1" s="150"/>
      <c r="K1" s="150"/>
      <c r="L1" s="150"/>
      <c r="M1" s="150">
        <v>107</v>
      </c>
    </row>
    <row r="8" spans="1:13">
      <c r="A8" s="256" t="s">
        <v>24</v>
      </c>
    </row>
    <row r="9" spans="1:13">
      <c r="A9" s="124" t="s">
        <v>269</v>
      </c>
    </row>
    <row r="10" spans="1:13">
      <c r="A10" s="124" t="s">
        <v>777</v>
      </c>
    </row>
    <row r="11" spans="1:13" ht="14.25" customHeight="1">
      <c r="A11" s="255" t="s">
        <v>185</v>
      </c>
    </row>
    <row r="12" spans="1:13" ht="1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3" ht="9" customHeight="1">
      <c r="A13" s="1276"/>
      <c r="B13" s="1290"/>
      <c r="C13" s="1290"/>
      <c r="D13" s="1290"/>
      <c r="E13" s="1290"/>
      <c r="F13" s="1290"/>
      <c r="G13" s="1290"/>
      <c r="H13" s="1290"/>
      <c r="I13" s="1290"/>
      <c r="J13" s="1290"/>
      <c r="K13" s="1290"/>
      <c r="L13" s="1290"/>
      <c r="M13" s="1290"/>
    </row>
    <row r="14" spans="1:13">
      <c r="A14" s="122" t="s">
        <v>155</v>
      </c>
      <c r="B14" s="376">
        <v>33.583305479999993</v>
      </c>
      <c r="C14" s="376">
        <v>30.763589329999999</v>
      </c>
      <c r="D14" s="376">
        <v>284.42070171</v>
      </c>
      <c r="E14" s="376">
        <v>263.89353612000002</v>
      </c>
      <c r="F14" s="376">
        <v>474.94957145999996</v>
      </c>
      <c r="G14" s="376">
        <v>499.07187737999999</v>
      </c>
      <c r="H14" s="376">
        <v>387.24725547000003</v>
      </c>
      <c r="I14" s="376">
        <v>419.09236606999997</v>
      </c>
      <c r="J14" s="376">
        <v>749.15643820999992</v>
      </c>
      <c r="K14" s="376">
        <v>878.32230464000008</v>
      </c>
      <c r="L14" s="376">
        <v>753.22700070999997</v>
      </c>
      <c r="M14" s="376">
        <v>867.8940735000001</v>
      </c>
    </row>
    <row r="15" spans="1:13">
      <c r="A15" s="255" t="s">
        <v>156</v>
      </c>
      <c r="B15" s="303">
        <v>64.222120500000003</v>
      </c>
      <c r="C15" s="303">
        <v>22.38511102</v>
      </c>
      <c r="D15" s="637">
        <v>230.85742758000001</v>
      </c>
      <c r="E15" s="246">
        <v>121.36313507</v>
      </c>
      <c r="F15" s="246">
        <v>301.84590750000001</v>
      </c>
      <c r="G15" s="246">
        <v>317.23615817000001</v>
      </c>
      <c r="H15" s="246">
        <v>334.81390729000003</v>
      </c>
      <c r="I15" s="303">
        <v>369.68980597999996</v>
      </c>
      <c r="J15" s="303">
        <v>324.28973724000002</v>
      </c>
      <c r="K15" s="303">
        <v>525.69751919999999</v>
      </c>
      <c r="L15" s="303">
        <v>843.24092326000005</v>
      </c>
      <c r="M15" s="303">
        <v>345.91260489000001</v>
      </c>
    </row>
    <row r="16" spans="1:13">
      <c r="A16" s="255" t="s">
        <v>157</v>
      </c>
      <c r="B16" s="303">
        <v>49.409383829999996</v>
      </c>
      <c r="C16" s="303">
        <v>41.687791750000002</v>
      </c>
      <c r="D16" s="637">
        <v>313.03068623000001</v>
      </c>
      <c r="E16" s="246">
        <v>272.12102042000004</v>
      </c>
      <c r="F16" s="246">
        <v>319.17134583000001</v>
      </c>
      <c r="G16" s="246">
        <v>461.65319529999999</v>
      </c>
      <c r="H16" s="246">
        <v>409.48276119000002</v>
      </c>
      <c r="I16" s="303">
        <v>480.68367741000003</v>
      </c>
      <c r="J16" s="303">
        <v>525.06600131000005</v>
      </c>
      <c r="K16" s="303">
        <v>610.17875750999997</v>
      </c>
      <c r="L16" s="303">
        <v>852.33644577000007</v>
      </c>
      <c r="M16" s="303">
        <v>557.53814930999999</v>
      </c>
    </row>
    <row r="17" spans="1:13">
      <c r="A17" s="255" t="s">
        <v>158</v>
      </c>
      <c r="B17" s="303">
        <v>57.371704309999991</v>
      </c>
      <c r="C17" s="303">
        <v>21.763236320000001</v>
      </c>
      <c r="D17" s="637">
        <v>311.16382420999997</v>
      </c>
      <c r="E17" s="246">
        <v>525.98314374000006</v>
      </c>
      <c r="F17" s="246">
        <v>333.70430613999997</v>
      </c>
      <c r="G17" s="246">
        <v>416.72280992999998</v>
      </c>
      <c r="H17" s="246">
        <v>489.54977477999995</v>
      </c>
      <c r="I17" s="303">
        <v>359.45413573000002</v>
      </c>
      <c r="J17" s="303">
        <v>618.36591351000004</v>
      </c>
      <c r="K17" s="303">
        <v>811.24599753000007</v>
      </c>
      <c r="L17" s="303">
        <v>631.20845539999993</v>
      </c>
      <c r="M17" s="303">
        <v>758.51353700000004</v>
      </c>
    </row>
    <row r="18" spans="1:13">
      <c r="A18" s="255" t="s">
        <v>159</v>
      </c>
      <c r="B18" s="303">
        <v>57.769292189999994</v>
      </c>
      <c r="C18" s="303">
        <v>27.728736980000001</v>
      </c>
      <c r="D18" s="637">
        <v>454.15369577999996</v>
      </c>
      <c r="E18" s="246">
        <v>299.50785893</v>
      </c>
      <c r="F18" s="246">
        <v>322.42656355000003</v>
      </c>
      <c r="G18" s="246">
        <v>340.62378520999999</v>
      </c>
      <c r="H18" s="246">
        <v>478.44983723000001</v>
      </c>
      <c r="I18" s="303">
        <v>460.37790742999999</v>
      </c>
      <c r="J18" s="303">
        <v>494.78487545000002</v>
      </c>
      <c r="K18" s="303">
        <v>716.11583490999999</v>
      </c>
      <c r="L18" s="303">
        <v>515.38408140000001</v>
      </c>
      <c r="M18" s="303">
        <v>551.87798472999998</v>
      </c>
    </row>
    <row r="19" spans="1:13">
      <c r="A19" s="255" t="s">
        <v>160</v>
      </c>
      <c r="B19" s="303">
        <v>29.958420089999994</v>
      </c>
      <c r="C19" s="303">
        <v>22.93437282</v>
      </c>
      <c r="D19" s="637">
        <v>239.90422991</v>
      </c>
      <c r="E19" s="246">
        <v>350.48180170999996</v>
      </c>
      <c r="F19" s="246">
        <v>401.97307789000001</v>
      </c>
      <c r="G19" s="246">
        <v>437.12112117999999</v>
      </c>
      <c r="H19" s="246">
        <v>324.34709423999999</v>
      </c>
      <c r="I19" s="303">
        <v>484.81055945999998</v>
      </c>
      <c r="J19" s="303">
        <v>570.10228853000012</v>
      </c>
      <c r="K19" s="303">
        <v>774.61360881999997</v>
      </c>
      <c r="L19" s="303">
        <v>798.79447142999993</v>
      </c>
      <c r="M19" s="303">
        <v>684.82018452</v>
      </c>
    </row>
    <row r="20" spans="1:13">
      <c r="A20" s="255" t="s">
        <v>161</v>
      </c>
      <c r="B20" s="303">
        <v>43.925776610000007</v>
      </c>
      <c r="C20" s="303">
        <v>30.6214084</v>
      </c>
      <c r="D20" s="637">
        <v>222.38355762</v>
      </c>
      <c r="E20" s="246">
        <v>487.06666272000001</v>
      </c>
      <c r="F20" s="246">
        <v>375.22386180000001</v>
      </c>
      <c r="G20" s="246">
        <v>437.71152381000002</v>
      </c>
      <c r="H20" s="246">
        <v>338.48420713999997</v>
      </c>
      <c r="I20" s="303">
        <v>491.28216270999997</v>
      </c>
      <c r="J20" s="303">
        <v>545.6406528</v>
      </c>
      <c r="K20" s="303">
        <v>641.74355862000004</v>
      </c>
      <c r="L20" s="303">
        <v>1180.5848252000001</v>
      </c>
      <c r="M20" s="303">
        <v>576.96877716000006</v>
      </c>
    </row>
    <row r="21" spans="1:13">
      <c r="A21" s="255" t="s">
        <v>162</v>
      </c>
      <c r="B21" s="303">
        <v>34.016812459999997</v>
      </c>
      <c r="C21" s="303">
        <v>107.22467679</v>
      </c>
      <c r="D21" s="637">
        <v>479.76188277</v>
      </c>
      <c r="E21" s="246">
        <v>442.67679772000002</v>
      </c>
      <c r="F21" s="246">
        <v>243.09835580000001</v>
      </c>
      <c r="G21" s="246">
        <v>333.96328919999996</v>
      </c>
      <c r="H21" s="246">
        <v>388.54418830000003</v>
      </c>
      <c r="I21" s="303">
        <v>483.33206379000001</v>
      </c>
      <c r="J21" s="303">
        <v>549.35555470999986</v>
      </c>
      <c r="K21" s="303">
        <v>679.43831643999999</v>
      </c>
      <c r="L21" s="303">
        <v>1094.47113528</v>
      </c>
      <c r="M21" s="303">
        <v>631.55222431999994</v>
      </c>
    </row>
    <row r="22" spans="1:13">
      <c r="A22" s="255" t="s">
        <v>163</v>
      </c>
      <c r="B22" s="303">
        <v>23.638559309999998</v>
      </c>
      <c r="C22" s="303">
        <v>122.1199606</v>
      </c>
      <c r="D22" s="637">
        <v>169.76803274000002</v>
      </c>
      <c r="E22" s="246">
        <v>355.29594142000002</v>
      </c>
      <c r="F22" s="246">
        <v>405.29722624999999</v>
      </c>
      <c r="G22" s="246">
        <v>336.07668602000001</v>
      </c>
      <c r="H22" s="246">
        <v>287.07369268999997</v>
      </c>
      <c r="I22" s="303">
        <v>553.71254184999998</v>
      </c>
      <c r="J22" s="303">
        <v>500.23031972999996</v>
      </c>
      <c r="K22" s="303">
        <v>581.90932583000006</v>
      </c>
      <c r="L22" s="303">
        <v>524.21943548000002</v>
      </c>
      <c r="M22" s="303">
        <v>798.66739086999996</v>
      </c>
    </row>
    <row r="23" spans="1:13">
      <c r="A23" s="255" t="s">
        <v>164</v>
      </c>
      <c r="B23" s="303">
        <v>24.789944739999996</v>
      </c>
      <c r="C23" s="303">
        <v>123.56668904999999</v>
      </c>
      <c r="D23" s="637">
        <v>128.6403037</v>
      </c>
      <c r="E23" s="246">
        <v>338.11423952999996</v>
      </c>
      <c r="F23" s="246">
        <v>258.32758668999998</v>
      </c>
      <c r="G23" s="246">
        <v>336.70138935</v>
      </c>
      <c r="H23" s="246">
        <v>318.41262781</v>
      </c>
      <c r="I23" s="303">
        <v>399.44244314999997</v>
      </c>
      <c r="J23" s="303">
        <v>541.36356418000003</v>
      </c>
      <c r="K23" s="303">
        <v>621.37580090999995</v>
      </c>
      <c r="L23" s="303">
        <v>443.33119706000002</v>
      </c>
      <c r="M23" s="303">
        <v>716.9829718499999</v>
      </c>
    </row>
    <row r="24" spans="1:13">
      <c r="A24" s="255" t="s">
        <v>165</v>
      </c>
      <c r="B24" s="303">
        <v>24.159680950000002</v>
      </c>
      <c r="C24" s="303">
        <v>67.563920069999995</v>
      </c>
      <c r="D24" s="637">
        <v>113.13864173</v>
      </c>
      <c r="E24" s="246">
        <v>299.85769411000001</v>
      </c>
      <c r="F24" s="246">
        <v>316.54479743000002</v>
      </c>
      <c r="G24" s="246">
        <v>309.75204357999996</v>
      </c>
      <c r="H24" s="246">
        <v>333.87811492000003</v>
      </c>
      <c r="I24" s="303">
        <v>502.83941321000003</v>
      </c>
      <c r="J24" s="303">
        <v>538.90186642999993</v>
      </c>
      <c r="K24" s="303">
        <v>465.07601504999997</v>
      </c>
      <c r="L24" s="303">
        <v>508.29258382999996</v>
      </c>
      <c r="M24" s="303">
        <v>722.02031949000002</v>
      </c>
    </row>
    <row r="25" spans="1:13">
      <c r="A25" s="255" t="s">
        <v>166</v>
      </c>
      <c r="B25" s="303">
        <v>33.838800459999995</v>
      </c>
      <c r="C25" s="303">
        <v>130.45777762999998</v>
      </c>
      <c r="D25" s="637">
        <v>297.87144762000003</v>
      </c>
      <c r="E25" s="246">
        <v>523.33118782999998</v>
      </c>
      <c r="F25" s="246">
        <v>677.72636248000003</v>
      </c>
      <c r="G25" s="246">
        <v>341.38210360000005</v>
      </c>
      <c r="H25" s="246">
        <v>378.62596174000004</v>
      </c>
      <c r="I25" s="303">
        <v>597.70367495000005</v>
      </c>
      <c r="J25" s="303">
        <v>602.65091616999996</v>
      </c>
      <c r="K25" s="303">
        <v>699.9052653</v>
      </c>
      <c r="L25" s="303">
        <v>553.83789990000002</v>
      </c>
      <c r="M25" s="303">
        <v>940.87009645000001</v>
      </c>
    </row>
    <row r="26" spans="1:13">
      <c r="A26" s="619" t="s">
        <v>124</v>
      </c>
      <c r="B26" s="640">
        <v>476.68380093000002</v>
      </c>
      <c r="C26" s="640">
        <v>748.81727075999981</v>
      </c>
      <c r="D26" s="640">
        <v>3245.0944315999996</v>
      </c>
      <c r="E26" s="640">
        <v>4279.6930193199996</v>
      </c>
      <c r="F26" s="640">
        <v>4430.2889628199991</v>
      </c>
      <c r="G26" s="640">
        <v>4568.0159827299995</v>
      </c>
      <c r="H26" s="640">
        <v>4468.9094227999994</v>
      </c>
      <c r="I26" s="640">
        <v>5602.42075174</v>
      </c>
      <c r="J26" s="640">
        <v>6559.908128269999</v>
      </c>
      <c r="K26" s="640">
        <v>8005.6223047599997</v>
      </c>
      <c r="L26" s="640">
        <v>8698.9284547200004</v>
      </c>
      <c r="M26" s="640">
        <v>8153.6183140900011</v>
      </c>
    </row>
    <row r="27" spans="1:13" ht="13.5" customHeight="1">
      <c r="A27" s="498"/>
    </row>
    <row r="28" spans="1:13">
      <c r="A28" s="148" t="s">
        <v>167</v>
      </c>
      <c r="B28" s="642"/>
      <c r="C28" s="612" t="s">
        <v>214</v>
      </c>
      <c r="D28" s="612" t="s">
        <v>215</v>
      </c>
      <c r="E28" s="612" t="s">
        <v>236</v>
      </c>
      <c r="F28" s="612" t="s">
        <v>251</v>
      </c>
      <c r="G28" s="612" t="s">
        <v>302</v>
      </c>
      <c r="H28" s="612" t="s">
        <v>360</v>
      </c>
      <c r="I28" s="612" t="s">
        <v>404</v>
      </c>
      <c r="J28" s="612" t="s">
        <v>418</v>
      </c>
      <c r="K28" s="612" t="s">
        <v>442</v>
      </c>
      <c r="L28" s="612" t="s">
        <v>594</v>
      </c>
      <c r="M28" s="612" t="s">
        <v>776</v>
      </c>
    </row>
    <row r="29" spans="1:13">
      <c r="A29" s="148" t="s">
        <v>168</v>
      </c>
      <c r="B29" s="643"/>
      <c r="C29" s="614">
        <v>0.57088885609092044</v>
      </c>
      <c r="D29" s="614">
        <v>3.3336265846358542</v>
      </c>
      <c r="E29" s="614">
        <v>0.31881925457863769</v>
      </c>
      <c r="F29" s="614">
        <v>3.51884919829899E-2</v>
      </c>
      <c r="G29" s="614">
        <v>3.1087592946156928E-2</v>
      </c>
      <c r="H29" s="614">
        <v>-2.1695755948465512E-2</v>
      </c>
      <c r="I29" s="614">
        <v>0.25364383604575225</v>
      </c>
      <c r="J29" s="614">
        <v>0.17090600991234406</v>
      </c>
      <c r="K29" s="614">
        <v>0.22038634508609634</v>
      </c>
      <c r="L29" s="614">
        <f>(L26/K26)-1</f>
        <v>8.660240560534227E-2</v>
      </c>
      <c r="M29" s="614">
        <f>(M26/L26)-1</f>
        <v>-6.2687047429860865E-2</v>
      </c>
    </row>
    <row r="30" spans="1:13">
      <c r="A30" s="271" t="s">
        <v>463</v>
      </c>
    </row>
    <row r="31" spans="1:13">
      <c r="A31" s="271" t="s">
        <v>497</v>
      </c>
    </row>
    <row r="32" spans="1:13">
      <c r="A32" s="271" t="s">
        <v>252</v>
      </c>
    </row>
    <row r="33" spans="1:1">
      <c r="A33" s="617" t="s">
        <v>778</v>
      </c>
    </row>
    <row r="34" spans="1:1">
      <c r="A34" s="138" t="s">
        <v>1001</v>
      </c>
    </row>
  </sheetData>
  <customSheetViews>
    <customSheetView guid="{51F1D52B-5D55-4FCC-809B-9B4CC86C88B9}">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67BA8672-8137-4028-84CD-AA630649A2B3}" showRuler="0">
      <selection activeCell="F8" sqref="F8"/>
      <pageMargins left="1.3" right="0.75" top="1.1100000000000001" bottom="0.85" header="0.5" footer="0.5"/>
      <pageSetup scale="90" orientation="portrait" r:id="rId2"/>
      <headerFooter alignWithMargins="0"/>
    </customSheetView>
    <customSheetView guid="{B297ACE3-C144-4411-A206-EE5C8D41CE1C}" topLeftCell="A13">
      <selection activeCell="H39" sqref="H39"/>
      <pageMargins left="1.3" right="0.75" top="1.1100000000000001" bottom="0.85" header="0.5" footer="0.5"/>
      <pageSetup scale="85" orientation="portrait" r:id="rId3"/>
      <headerFooter alignWithMargins="0"/>
    </customSheetView>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2" type="noConversion"/>
  <pageMargins left="0.88" right="0.28000000000000003" top="1.0236220472440944" bottom="0.7" header="0.51181102362204722" footer="0.51181102362204722"/>
  <pageSetup scale="85" orientation="landscape" r:id="rId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06"/>
  <dimension ref="A1:N46"/>
  <sheetViews>
    <sheetView showGridLines="0" zoomScaleNormal="100" workbookViewId="0">
      <selection activeCell="M17" sqref="M17"/>
    </sheetView>
  </sheetViews>
  <sheetFormatPr defaultColWidth="9.140625" defaultRowHeight="12.75"/>
  <cols>
    <col min="1" max="1" width="14.42578125" style="255" customWidth="1"/>
    <col min="2" max="9" width="10" style="255" bestFit="1" customWidth="1"/>
    <col min="10" max="13" width="11.28515625" style="255" bestFit="1" customWidth="1"/>
    <col min="14" max="16384" width="9.140625" style="255"/>
  </cols>
  <sheetData>
    <row r="1" spans="1:14">
      <c r="A1" s="148" t="s">
        <v>120</v>
      </c>
      <c r="B1" s="148"/>
      <c r="C1" s="148"/>
      <c r="D1" s="148"/>
      <c r="E1" s="148"/>
      <c r="F1" s="148"/>
      <c r="G1" s="148"/>
      <c r="H1" s="148"/>
      <c r="I1" s="150"/>
      <c r="J1" s="150"/>
      <c r="K1" s="150"/>
      <c r="L1" s="150"/>
      <c r="M1" s="150">
        <v>108</v>
      </c>
    </row>
    <row r="6" spans="1:14">
      <c r="A6" s="208"/>
    </row>
    <row r="7" spans="1:14">
      <c r="A7" s="208"/>
    </row>
    <row r="8" spans="1:14">
      <c r="A8" s="206" t="s">
        <v>25</v>
      </c>
    </row>
    <row r="9" spans="1:14">
      <c r="A9" s="206" t="s">
        <v>270</v>
      </c>
    </row>
    <row r="10" spans="1:14">
      <c r="A10" s="124" t="s">
        <v>777</v>
      </c>
    </row>
    <row r="11" spans="1:14">
      <c r="A11" s="255" t="s">
        <v>185</v>
      </c>
    </row>
    <row r="12" spans="1:14" ht="1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4">
      <c r="A13" s="1276"/>
      <c r="B13" s="1290"/>
      <c r="C13" s="1290"/>
      <c r="D13" s="1290"/>
      <c r="E13" s="1290"/>
      <c r="F13" s="1290"/>
      <c r="G13" s="1290"/>
      <c r="H13" s="1290"/>
      <c r="I13" s="1290"/>
      <c r="J13" s="1290"/>
      <c r="K13" s="1290"/>
      <c r="L13" s="1290"/>
      <c r="M13" s="1290"/>
    </row>
    <row r="14" spans="1:14">
      <c r="A14" s="122" t="s">
        <v>155</v>
      </c>
      <c r="B14" s="373">
        <v>456.13808784999998</v>
      </c>
      <c r="C14" s="373">
        <v>571.58103649999998</v>
      </c>
      <c r="D14" s="373">
        <v>857.30533622000007</v>
      </c>
      <c r="E14" s="373">
        <v>883.07588776</v>
      </c>
      <c r="F14" s="373">
        <v>877.63049025999999</v>
      </c>
      <c r="G14" s="373">
        <v>1123.72059281</v>
      </c>
      <c r="H14" s="373">
        <v>957.64773086000002</v>
      </c>
      <c r="I14" s="373">
        <v>966.63631984000006</v>
      </c>
      <c r="J14" s="373">
        <v>1044.18270102</v>
      </c>
      <c r="K14" s="373">
        <v>1223.79326997</v>
      </c>
      <c r="L14" s="373">
        <v>1258.7386196200002</v>
      </c>
      <c r="M14" s="373">
        <v>1413.9778661599998</v>
      </c>
      <c r="N14" s="303"/>
    </row>
    <row r="15" spans="1:14">
      <c r="A15" s="255" t="s">
        <v>156</v>
      </c>
      <c r="B15" s="488">
        <v>320.88170542999995</v>
      </c>
      <c r="C15" s="488">
        <v>353.27816608000001</v>
      </c>
      <c r="D15" s="618">
        <v>523.91118748999997</v>
      </c>
      <c r="E15" s="618">
        <v>578.19899580999993</v>
      </c>
      <c r="F15" s="618">
        <v>661.87469945000009</v>
      </c>
      <c r="G15" s="618">
        <v>558.24981721000006</v>
      </c>
      <c r="H15" s="223">
        <v>580.98370229</v>
      </c>
      <c r="I15" s="488">
        <v>653.34655877</v>
      </c>
      <c r="J15" s="488">
        <v>708.38984970000001</v>
      </c>
      <c r="K15" s="488">
        <v>870.61374089999993</v>
      </c>
      <c r="L15" s="488">
        <v>1040.956109</v>
      </c>
      <c r="M15" s="488">
        <v>809.70694650999997</v>
      </c>
      <c r="N15" s="303"/>
    </row>
    <row r="16" spans="1:14">
      <c r="A16" s="255" t="s">
        <v>157</v>
      </c>
      <c r="B16" s="488">
        <v>376.11737658999999</v>
      </c>
      <c r="C16" s="488">
        <v>377.99968804000002</v>
      </c>
      <c r="D16" s="618">
        <v>499.40036455000001</v>
      </c>
      <c r="E16" s="618">
        <v>552.31549655999993</v>
      </c>
      <c r="F16" s="618">
        <v>513.34192662999999</v>
      </c>
      <c r="G16" s="618">
        <v>531.29160701000001</v>
      </c>
      <c r="H16" s="223">
        <v>755.57354864999991</v>
      </c>
      <c r="I16" s="488">
        <v>916.89088437999999</v>
      </c>
      <c r="J16" s="488">
        <v>822.67551365000008</v>
      </c>
      <c r="K16" s="488">
        <v>846.81144689999996</v>
      </c>
      <c r="L16" s="488">
        <v>993.31740352999998</v>
      </c>
      <c r="M16" s="488">
        <v>995.19759009999996</v>
      </c>
      <c r="N16" s="303"/>
    </row>
    <row r="17" spans="1:14">
      <c r="A17" s="255" t="s">
        <v>158</v>
      </c>
      <c r="B17" s="488">
        <v>317.58460420000006</v>
      </c>
      <c r="C17" s="488">
        <v>390.26474801000001</v>
      </c>
      <c r="D17" s="618">
        <v>804.56658470000002</v>
      </c>
      <c r="E17" s="618">
        <v>613.32780885</v>
      </c>
      <c r="F17" s="618">
        <v>604.57044999000004</v>
      </c>
      <c r="G17" s="618">
        <v>647.78915326999993</v>
      </c>
      <c r="H17" s="223">
        <v>782.40300190999994</v>
      </c>
      <c r="I17" s="488">
        <v>779.9820384300001</v>
      </c>
      <c r="J17" s="488">
        <v>996.67914490999999</v>
      </c>
      <c r="K17" s="488">
        <v>1003.7759084099999</v>
      </c>
      <c r="L17" s="488">
        <v>932.13916099000005</v>
      </c>
      <c r="M17" s="488">
        <v>1084.5331316499999</v>
      </c>
      <c r="N17" s="303"/>
    </row>
    <row r="18" spans="1:14">
      <c r="A18" s="255" t="s">
        <v>159</v>
      </c>
      <c r="B18" s="488">
        <v>344.73751868000005</v>
      </c>
      <c r="C18" s="488">
        <v>616.53867654999999</v>
      </c>
      <c r="D18" s="618">
        <v>544.69940499999996</v>
      </c>
      <c r="E18" s="618">
        <v>645.98970158999998</v>
      </c>
      <c r="F18" s="618">
        <v>611.31988674000002</v>
      </c>
      <c r="G18" s="618">
        <v>682.74672141000008</v>
      </c>
      <c r="H18" s="223">
        <v>781.52702694999994</v>
      </c>
      <c r="I18" s="488">
        <v>749.09097224000004</v>
      </c>
      <c r="J18" s="488">
        <v>744.57024493000006</v>
      </c>
      <c r="K18" s="488">
        <v>869.59593112000005</v>
      </c>
      <c r="L18" s="488">
        <v>725.78947152000001</v>
      </c>
      <c r="M18" s="488">
        <v>1103.8344648799998</v>
      </c>
      <c r="N18" s="303"/>
    </row>
    <row r="19" spans="1:14">
      <c r="A19" s="255" t="s">
        <v>160</v>
      </c>
      <c r="B19" s="488">
        <v>336.7914129699999</v>
      </c>
      <c r="C19" s="488">
        <v>453.97049153</v>
      </c>
      <c r="D19" s="618">
        <v>891.3565861699999</v>
      </c>
      <c r="E19" s="618">
        <v>575.5552071699999</v>
      </c>
      <c r="F19" s="618">
        <v>611.54210066999997</v>
      </c>
      <c r="G19" s="618">
        <v>559.60696250000001</v>
      </c>
      <c r="H19" s="223">
        <v>700.13257739999983</v>
      </c>
      <c r="I19" s="488">
        <v>649.07732139999996</v>
      </c>
      <c r="J19" s="488">
        <v>794.36854060000019</v>
      </c>
      <c r="K19" s="488">
        <v>1345.7264516699997</v>
      </c>
      <c r="L19" s="488">
        <v>969.61643372000003</v>
      </c>
      <c r="M19" s="488">
        <v>1280.5867644499999</v>
      </c>
      <c r="N19" s="303"/>
    </row>
    <row r="20" spans="1:14">
      <c r="A20" s="255" t="s">
        <v>161</v>
      </c>
      <c r="B20" s="488">
        <v>356.42108820999988</v>
      </c>
      <c r="C20" s="488">
        <v>393.21729873999999</v>
      </c>
      <c r="D20" s="618">
        <v>588.61192405999998</v>
      </c>
      <c r="E20" s="618">
        <v>589.16800971999999</v>
      </c>
      <c r="F20" s="618">
        <v>622.88193686</v>
      </c>
      <c r="G20" s="618">
        <v>622.45472926000002</v>
      </c>
      <c r="H20" s="223">
        <v>745.29398488999993</v>
      </c>
      <c r="I20" s="488">
        <v>1030.7473692999999</v>
      </c>
      <c r="J20" s="488">
        <v>823.7707632800001</v>
      </c>
      <c r="K20" s="488">
        <v>952.66619108999987</v>
      </c>
      <c r="L20" s="488">
        <v>886.83289735000005</v>
      </c>
      <c r="M20" s="488">
        <v>1092.7994152099998</v>
      </c>
      <c r="N20" s="303"/>
    </row>
    <row r="21" spans="1:14">
      <c r="A21" s="255" t="s">
        <v>162</v>
      </c>
      <c r="B21" s="488">
        <v>362.09914940000004</v>
      </c>
      <c r="C21" s="488">
        <v>459.16306248999996</v>
      </c>
      <c r="D21" s="618">
        <v>567.17049901999997</v>
      </c>
      <c r="E21" s="618">
        <v>621.90511435999997</v>
      </c>
      <c r="F21" s="618">
        <v>671.43656312999997</v>
      </c>
      <c r="G21" s="618">
        <v>826.56524992999994</v>
      </c>
      <c r="H21" s="223">
        <v>654.63768854000011</v>
      </c>
      <c r="I21" s="488">
        <v>661.17977114999997</v>
      </c>
      <c r="J21" s="488">
        <v>792.88941829000009</v>
      </c>
      <c r="K21" s="488">
        <v>1118.4344726000002</v>
      </c>
      <c r="L21" s="488">
        <v>880.41394343999991</v>
      </c>
      <c r="M21" s="488">
        <v>1077.03473848</v>
      </c>
      <c r="N21" s="303"/>
    </row>
    <row r="22" spans="1:14">
      <c r="A22" s="255" t="s">
        <v>163</v>
      </c>
      <c r="B22" s="488">
        <v>340.00359354000005</v>
      </c>
      <c r="C22" s="488">
        <v>477.06555355</v>
      </c>
      <c r="D22" s="618">
        <v>673.11814427000002</v>
      </c>
      <c r="E22" s="618">
        <v>618.97915699999999</v>
      </c>
      <c r="F22" s="618">
        <v>544.31187017999991</v>
      </c>
      <c r="G22" s="618">
        <v>485.57922361000004</v>
      </c>
      <c r="H22" s="223">
        <v>889.24914650000005</v>
      </c>
      <c r="I22" s="488">
        <v>852.27166323000006</v>
      </c>
      <c r="J22" s="488">
        <v>979.61564678000013</v>
      </c>
      <c r="K22" s="488">
        <v>1161.6872325499999</v>
      </c>
      <c r="L22" s="488">
        <v>878.29050044000007</v>
      </c>
      <c r="M22" s="488">
        <v>1426.26676952</v>
      </c>
      <c r="N22" s="303"/>
    </row>
    <row r="23" spans="1:14">
      <c r="A23" s="255" t="s">
        <v>164</v>
      </c>
      <c r="B23" s="488">
        <v>434.15068417000009</v>
      </c>
      <c r="C23" s="488">
        <v>635.82890124000005</v>
      </c>
      <c r="D23" s="618">
        <v>514.27995710000005</v>
      </c>
      <c r="E23" s="618">
        <v>875.41461807000007</v>
      </c>
      <c r="F23" s="618">
        <v>781.42325159000006</v>
      </c>
      <c r="G23" s="618">
        <v>523.23828118000006</v>
      </c>
      <c r="H23" s="223">
        <v>769.96372638000003</v>
      </c>
      <c r="I23" s="488">
        <v>659.4908694400001</v>
      </c>
      <c r="J23" s="488">
        <v>745.57716261999997</v>
      </c>
      <c r="K23" s="488">
        <v>1059.2352629300001</v>
      </c>
      <c r="L23" s="488">
        <v>977.67807440000001</v>
      </c>
      <c r="M23" s="488">
        <v>989.3933591</v>
      </c>
      <c r="N23" s="303"/>
    </row>
    <row r="24" spans="1:14">
      <c r="A24" s="255" t="s">
        <v>165</v>
      </c>
      <c r="B24" s="488">
        <v>369.60541830999995</v>
      </c>
      <c r="C24" s="488">
        <v>507.72434913000001</v>
      </c>
      <c r="D24" s="618">
        <v>526.35270048000007</v>
      </c>
      <c r="E24" s="618">
        <v>691.69054141999993</v>
      </c>
      <c r="F24" s="618">
        <v>598.92353228000002</v>
      </c>
      <c r="G24" s="618">
        <v>690.37374201</v>
      </c>
      <c r="H24" s="223">
        <v>711.67381077000005</v>
      </c>
      <c r="I24" s="488">
        <v>824.04889045999994</v>
      </c>
      <c r="J24" s="488">
        <v>940.47016133</v>
      </c>
      <c r="K24" s="488">
        <v>1025.3920840400001</v>
      </c>
      <c r="L24" s="488">
        <v>1089.10224586</v>
      </c>
      <c r="M24" s="488">
        <v>1213.92164002</v>
      </c>
      <c r="N24" s="303"/>
    </row>
    <row r="25" spans="1:14">
      <c r="A25" s="255" t="s">
        <v>166</v>
      </c>
      <c r="B25" s="488">
        <v>560.76130481999996</v>
      </c>
      <c r="C25" s="488">
        <v>591.62416346999998</v>
      </c>
      <c r="D25" s="618">
        <v>642.38686889999997</v>
      </c>
      <c r="E25" s="618">
        <v>762.03299464999998</v>
      </c>
      <c r="F25" s="618">
        <v>819.30072726000003</v>
      </c>
      <c r="G25" s="618">
        <v>725.55001820500001</v>
      </c>
      <c r="H25" s="223">
        <v>756.06636956</v>
      </c>
      <c r="I25" s="488">
        <v>886.80724130999999</v>
      </c>
      <c r="J25" s="488">
        <v>1097.44500395</v>
      </c>
      <c r="K25" s="488">
        <v>1287.6096275299999</v>
      </c>
      <c r="L25" s="488">
        <v>1377.64934857</v>
      </c>
      <c r="M25" s="488">
        <v>1343.5438672999999</v>
      </c>
      <c r="N25" s="303"/>
    </row>
    <row r="26" spans="1:14">
      <c r="A26" s="619" t="s">
        <v>124</v>
      </c>
      <c r="B26" s="629">
        <v>4575.2919441699996</v>
      </c>
      <c r="C26" s="629">
        <v>5828.2561353299998</v>
      </c>
      <c r="D26" s="629">
        <v>7633.1595579599989</v>
      </c>
      <c r="E26" s="629">
        <v>8007.6535329599992</v>
      </c>
      <c r="F26" s="629">
        <v>7918.5574350399993</v>
      </c>
      <c r="G26" s="629">
        <v>7977.1660984049995</v>
      </c>
      <c r="H26" s="629">
        <v>9085.1523147000007</v>
      </c>
      <c r="I26" s="629">
        <v>9629.56989995</v>
      </c>
      <c r="J26" s="629">
        <v>10490.634151060001</v>
      </c>
      <c r="K26" s="629">
        <v>12765.341619710003</v>
      </c>
      <c r="L26" s="629">
        <v>12010.52420844</v>
      </c>
      <c r="M26" s="629">
        <v>13830.796553380002</v>
      </c>
    </row>
    <row r="27" spans="1:14" ht="13.5" customHeight="1">
      <c r="A27" s="498"/>
    </row>
    <row r="28" spans="1:14">
      <c r="A28" s="148" t="s">
        <v>167</v>
      </c>
      <c r="B28" s="612"/>
      <c r="C28" s="612" t="s">
        <v>214</v>
      </c>
      <c r="D28" s="612" t="s">
        <v>215</v>
      </c>
      <c r="E28" s="612" t="s">
        <v>236</v>
      </c>
      <c r="F28" s="612" t="s">
        <v>251</v>
      </c>
      <c r="G28" s="612" t="s">
        <v>302</v>
      </c>
      <c r="H28" s="612" t="s">
        <v>360</v>
      </c>
      <c r="I28" s="612" t="s">
        <v>404</v>
      </c>
      <c r="J28" s="612" t="s">
        <v>418</v>
      </c>
      <c r="K28" s="612" t="s">
        <v>442</v>
      </c>
      <c r="L28" s="612" t="s">
        <v>594</v>
      </c>
      <c r="M28" s="612" t="s">
        <v>776</v>
      </c>
    </row>
    <row r="29" spans="1:14">
      <c r="A29" s="148" t="s">
        <v>168</v>
      </c>
      <c r="B29" s="614"/>
      <c r="C29" s="614">
        <v>0.27385447889430781</v>
      </c>
      <c r="D29" s="614">
        <v>0.30968155494899241</v>
      </c>
      <c r="E29" s="614">
        <v>4.9061462970398928E-2</v>
      </c>
      <c r="F29" s="614">
        <v>-1.1126367737224752E-2</v>
      </c>
      <c r="G29" s="614">
        <v>7.4014318701098869E-3</v>
      </c>
      <c r="H29" s="614">
        <v>0.13889471557029998</v>
      </c>
      <c r="I29" s="614">
        <v>5.9923880898410387E-2</v>
      </c>
      <c r="J29" s="614">
        <v>8.9418765329744687E-2</v>
      </c>
      <c r="K29" s="614">
        <v>0.21683221775684158</v>
      </c>
      <c r="L29" s="614">
        <f>(L26/K26)-1</f>
        <v>-5.9130216311997996E-2</v>
      </c>
      <c r="M29" s="614">
        <f>(M26/L26)-1</f>
        <v>0.15155644444402072</v>
      </c>
    </row>
    <row r="30" spans="1:14">
      <c r="A30" s="271" t="s">
        <v>463</v>
      </c>
    </row>
    <row r="31" spans="1:14">
      <c r="A31" s="271" t="s">
        <v>494</v>
      </c>
    </row>
    <row r="32" spans="1:14">
      <c r="A32" s="617" t="s">
        <v>778</v>
      </c>
    </row>
    <row r="33" spans="1:1">
      <c r="A33" s="138" t="s">
        <v>1001</v>
      </c>
    </row>
    <row r="34" spans="1:1">
      <c r="A34" s="634"/>
    </row>
    <row r="35" spans="1:1">
      <c r="A35" s="634"/>
    </row>
    <row r="36" spans="1:1">
      <c r="A36" s="634"/>
    </row>
    <row r="37" spans="1:1">
      <c r="A37" s="634"/>
    </row>
    <row r="38" spans="1:1">
      <c r="A38" s="634"/>
    </row>
    <row r="39" spans="1:1">
      <c r="A39" s="634"/>
    </row>
    <row r="40" spans="1:1">
      <c r="A40" s="634"/>
    </row>
    <row r="41" spans="1:1">
      <c r="A41" s="634"/>
    </row>
    <row r="42" spans="1:1">
      <c r="A42" s="634"/>
    </row>
    <row r="43" spans="1:1">
      <c r="A43" s="634"/>
    </row>
    <row r="44" spans="1:1">
      <c r="A44" s="634"/>
    </row>
    <row r="45" spans="1:1">
      <c r="A45" s="634"/>
    </row>
    <row r="46" spans="1:1">
      <c r="A46" s="634"/>
    </row>
  </sheetData>
  <customSheetViews>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67BA8672-8137-4028-84CD-AA630649A2B3}" showRuler="0">
      <selection activeCell="A8" sqref="A8"/>
      <pageMargins left="1.1299999999999999" right="0.75" top="1" bottom="1" header="0.5" footer="0.5"/>
      <pageSetup scale="90" orientation="portrait" r:id="rId2"/>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3"/>
      <headerFooter alignWithMargins="0"/>
    </customSheetView>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2" type="noConversion"/>
  <pageMargins left="1.1811023622047245" right="0.35" top="0.86614173228346458" bottom="0.47" header="0.51181102362204722" footer="0.51181102362204722"/>
  <pageSetup scale="85" orientation="landscape" r:id="rId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08">
    <pageSetUpPr fitToPage="1"/>
  </sheetPr>
  <dimension ref="A1:M50"/>
  <sheetViews>
    <sheetView showGridLines="0" zoomScaleNormal="100" workbookViewId="0">
      <selection activeCell="M16" sqref="M16"/>
    </sheetView>
  </sheetViews>
  <sheetFormatPr defaultColWidth="9.140625" defaultRowHeight="12.75"/>
  <cols>
    <col min="1" max="1" width="19.140625" style="255" customWidth="1"/>
    <col min="2" max="11" width="11.7109375" style="255" customWidth="1"/>
    <col min="12" max="16384" width="9.140625" style="255"/>
  </cols>
  <sheetData>
    <row r="1" spans="1:13">
      <c r="A1" s="148" t="s">
        <v>120</v>
      </c>
      <c r="B1" s="148"/>
      <c r="C1" s="148"/>
      <c r="D1" s="148"/>
      <c r="E1" s="148"/>
      <c r="F1" s="148"/>
      <c r="G1" s="148"/>
      <c r="H1" s="148"/>
      <c r="I1" s="150"/>
      <c r="J1" s="150"/>
      <c r="K1" s="150"/>
      <c r="L1" s="150"/>
      <c r="M1" s="150">
        <v>109</v>
      </c>
    </row>
    <row r="8" spans="1:13">
      <c r="A8" s="256" t="s">
        <v>26</v>
      </c>
    </row>
    <row r="9" spans="1:13">
      <c r="A9" s="124" t="s">
        <v>271</v>
      </c>
    </row>
    <row r="10" spans="1:13">
      <c r="A10" s="124" t="s">
        <v>777</v>
      </c>
    </row>
    <row r="11" spans="1:13">
      <c r="A11" s="255" t="s">
        <v>185</v>
      </c>
    </row>
    <row r="12" spans="1:13" ht="1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3">
      <c r="A13" s="1276"/>
      <c r="B13" s="1290"/>
      <c r="C13" s="1290"/>
      <c r="D13" s="1290"/>
      <c r="E13" s="1290"/>
      <c r="F13" s="1290"/>
      <c r="G13" s="1290"/>
      <c r="H13" s="1290"/>
      <c r="I13" s="1290"/>
      <c r="J13" s="1290"/>
      <c r="K13" s="1290"/>
      <c r="L13" s="1290"/>
      <c r="M13" s="1290"/>
    </row>
    <row r="14" spans="1:13">
      <c r="A14" s="122" t="s">
        <v>155</v>
      </c>
      <c r="B14" s="374">
        <v>10.349613039999999</v>
      </c>
      <c r="C14" s="374">
        <v>12.57415692</v>
      </c>
      <c r="D14" s="374">
        <v>16.71159531</v>
      </c>
      <c r="E14" s="374">
        <v>13.79066591</v>
      </c>
      <c r="F14" s="374">
        <v>14.482822150000001</v>
      </c>
      <c r="G14" s="374">
        <v>13.650161839999999</v>
      </c>
      <c r="H14" s="374">
        <v>18.443948070000001</v>
      </c>
      <c r="I14" s="374">
        <v>19.191700000000001</v>
      </c>
      <c r="J14" s="374">
        <v>18.328098260000001</v>
      </c>
      <c r="K14" s="374">
        <v>19.302274690000001</v>
      </c>
      <c r="L14" s="374">
        <v>17.770553170000003</v>
      </c>
      <c r="M14" s="374">
        <v>5.4109614000000006</v>
      </c>
    </row>
    <row r="15" spans="1:13">
      <c r="A15" s="255" t="s">
        <v>156</v>
      </c>
      <c r="B15" s="365">
        <v>11.191043499999999</v>
      </c>
      <c r="C15" s="365">
        <v>13.02591591</v>
      </c>
      <c r="D15" s="365">
        <v>17.734591129999998</v>
      </c>
      <c r="E15" s="365">
        <v>17.913125670000003</v>
      </c>
      <c r="F15" s="365">
        <v>15.6440514</v>
      </c>
      <c r="G15" s="365">
        <v>15.47116537</v>
      </c>
      <c r="H15" s="197">
        <v>21.65725913</v>
      </c>
      <c r="I15" s="365">
        <v>20.242524499999998</v>
      </c>
      <c r="J15" s="365">
        <v>19.76848038</v>
      </c>
      <c r="K15" s="365">
        <v>19.9086082</v>
      </c>
      <c r="L15" s="365">
        <v>18.493032070000002</v>
      </c>
      <c r="M15" s="365">
        <v>7.9192679200000002</v>
      </c>
    </row>
    <row r="16" spans="1:13">
      <c r="A16" s="255" t="s">
        <v>157</v>
      </c>
      <c r="B16" s="365">
        <v>13.735489299999998</v>
      </c>
      <c r="C16" s="365">
        <v>13.81243104</v>
      </c>
      <c r="D16" s="365">
        <v>18.109617449999998</v>
      </c>
      <c r="E16" s="365">
        <v>16.71733691</v>
      </c>
      <c r="F16" s="365">
        <v>15.50505461</v>
      </c>
      <c r="G16" s="365">
        <v>16.216710450000001</v>
      </c>
      <c r="H16" s="197">
        <v>18.43513123</v>
      </c>
      <c r="I16" s="365">
        <v>24.451382300000002</v>
      </c>
      <c r="J16" s="365">
        <v>19.952327409999999</v>
      </c>
      <c r="K16" s="365">
        <v>19.91944273</v>
      </c>
      <c r="L16" s="365">
        <v>18.150094299999999</v>
      </c>
      <c r="M16" s="365">
        <v>8.4049916400000004</v>
      </c>
    </row>
    <row r="17" spans="1:13">
      <c r="A17" s="255" t="s">
        <v>158</v>
      </c>
      <c r="B17" s="365">
        <v>14.086016429999999</v>
      </c>
      <c r="C17" s="365">
        <v>12.897622960000001</v>
      </c>
      <c r="D17" s="365">
        <v>29.390444769999998</v>
      </c>
      <c r="E17" s="365">
        <v>16.038678099999998</v>
      </c>
      <c r="F17" s="365">
        <v>14.946579949999999</v>
      </c>
      <c r="G17" s="365">
        <v>15.585289810000001</v>
      </c>
      <c r="H17" s="197">
        <v>23.611032050000002</v>
      </c>
      <c r="I17" s="365">
        <v>19.140709789999999</v>
      </c>
      <c r="J17" s="365">
        <v>20.024153980000001</v>
      </c>
      <c r="K17" s="365">
        <v>19.371859000000001</v>
      </c>
      <c r="L17" s="365">
        <v>0</v>
      </c>
      <c r="M17" s="365">
        <v>8.597146480000001</v>
      </c>
    </row>
    <row r="18" spans="1:13">
      <c r="A18" s="255" t="s">
        <v>159</v>
      </c>
      <c r="B18" s="365">
        <v>12.699021359999996</v>
      </c>
      <c r="C18" s="365">
        <v>12.142328130000001</v>
      </c>
      <c r="D18" s="365">
        <v>17.927614200000001</v>
      </c>
      <c r="E18" s="365">
        <v>14.98154379</v>
      </c>
      <c r="F18" s="365">
        <v>16.302994769999998</v>
      </c>
      <c r="G18" s="365">
        <v>12.88109285</v>
      </c>
      <c r="H18" s="197">
        <v>18.47933196</v>
      </c>
      <c r="I18" s="365">
        <v>17.938091309999997</v>
      </c>
      <c r="J18" s="365">
        <v>19.40380545</v>
      </c>
      <c r="K18" s="365">
        <v>19.0154146</v>
      </c>
      <c r="L18" s="365">
        <v>0</v>
      </c>
      <c r="M18" s="365">
        <v>8.8368524399999995</v>
      </c>
    </row>
    <row r="19" spans="1:13">
      <c r="A19" s="255" t="s">
        <v>160</v>
      </c>
      <c r="B19" s="365">
        <v>13.084364269999998</v>
      </c>
      <c r="C19" s="365">
        <v>12.540696130000001</v>
      </c>
      <c r="D19" s="365">
        <v>18.764149320000001</v>
      </c>
      <c r="E19" s="365">
        <v>17.57190022</v>
      </c>
      <c r="F19" s="365">
        <v>14.38194713</v>
      </c>
      <c r="G19" s="365">
        <v>15.782154480000001</v>
      </c>
      <c r="H19" s="197">
        <v>19.238100160000002</v>
      </c>
      <c r="I19" s="365">
        <v>16.977762030000001</v>
      </c>
      <c r="J19" s="365">
        <v>18.325625089999999</v>
      </c>
      <c r="K19" s="365">
        <v>18.267266679999999</v>
      </c>
      <c r="L19" s="365">
        <v>6.7815915199999992</v>
      </c>
      <c r="M19" s="365">
        <v>16.18840522</v>
      </c>
    </row>
    <row r="20" spans="1:13">
      <c r="A20" s="255" t="s">
        <v>161</v>
      </c>
      <c r="B20" s="365">
        <v>13.117386559999998</v>
      </c>
      <c r="C20" s="365">
        <v>12.16188882</v>
      </c>
      <c r="D20" s="365">
        <v>17.72124672</v>
      </c>
      <c r="E20" s="365">
        <v>16.298248699999998</v>
      </c>
      <c r="F20" s="365">
        <v>14.682526920000001</v>
      </c>
      <c r="G20" s="365">
        <v>13.904814160000001</v>
      </c>
      <c r="H20" s="197">
        <v>18.3992377</v>
      </c>
      <c r="I20" s="365">
        <v>18.191065690000002</v>
      </c>
      <c r="J20" s="365">
        <v>18.65955529</v>
      </c>
      <c r="K20" s="365">
        <v>18.192718030000002</v>
      </c>
      <c r="L20" s="365">
        <v>0</v>
      </c>
      <c r="M20" s="365">
        <v>11.428234869999999</v>
      </c>
    </row>
    <row r="21" spans="1:13">
      <c r="A21" s="255" t="s">
        <v>162</v>
      </c>
      <c r="B21" s="365">
        <v>12.448115479999998</v>
      </c>
      <c r="C21" s="365">
        <v>19.095161129999997</v>
      </c>
      <c r="D21" s="365">
        <v>17.799814730000001</v>
      </c>
      <c r="E21" s="365">
        <v>15.556357070000001</v>
      </c>
      <c r="F21" s="365">
        <v>13.9872484</v>
      </c>
      <c r="G21" s="365">
        <v>14.061683220000001</v>
      </c>
      <c r="H21" s="197">
        <v>17.716967690000001</v>
      </c>
      <c r="I21" s="365">
        <v>16.231980589999999</v>
      </c>
      <c r="J21" s="365">
        <v>18.600864999999999</v>
      </c>
      <c r="K21" s="365">
        <v>18.528001710000002</v>
      </c>
      <c r="L21" s="365">
        <v>0</v>
      </c>
      <c r="M21" s="365">
        <v>14.76524875</v>
      </c>
    </row>
    <row r="22" spans="1:13">
      <c r="A22" s="255" t="s">
        <v>163</v>
      </c>
      <c r="B22" s="365">
        <v>11.869148520000001</v>
      </c>
      <c r="C22" s="365">
        <v>20.699487519999998</v>
      </c>
      <c r="D22" s="365">
        <v>17.556310100000001</v>
      </c>
      <c r="E22" s="365">
        <v>13.986894119999999</v>
      </c>
      <c r="F22" s="365">
        <v>14.008240539999999</v>
      </c>
      <c r="G22" s="365">
        <v>13.5981363</v>
      </c>
      <c r="H22" s="197">
        <v>17.405814579999998</v>
      </c>
      <c r="I22" s="365">
        <v>28.035317320000001</v>
      </c>
      <c r="J22" s="365">
        <v>19.17154545</v>
      </c>
      <c r="K22" s="365">
        <v>18.16322753</v>
      </c>
      <c r="L22" s="365">
        <v>0.6245096</v>
      </c>
      <c r="M22" s="365">
        <v>12.176140910000001</v>
      </c>
    </row>
    <row r="23" spans="1:13">
      <c r="A23" s="255" t="s">
        <v>164</v>
      </c>
      <c r="B23" s="365">
        <v>11.835048520000001</v>
      </c>
      <c r="C23" s="365">
        <v>19.549736769999999</v>
      </c>
      <c r="D23" s="365">
        <v>13.931671939999999</v>
      </c>
      <c r="E23" s="365">
        <v>14.431370680000001</v>
      </c>
      <c r="F23" s="365">
        <v>13.07905399</v>
      </c>
      <c r="G23" s="365">
        <v>15.867600189999999</v>
      </c>
      <c r="H23" s="197">
        <v>17.627301020000001</v>
      </c>
      <c r="I23" s="365">
        <v>17.213312550000001</v>
      </c>
      <c r="J23" s="365">
        <v>18.89529121</v>
      </c>
      <c r="K23" s="365">
        <v>18.40582465</v>
      </c>
      <c r="L23" s="365">
        <v>3.8125651</v>
      </c>
      <c r="M23" s="365">
        <v>12.53867022</v>
      </c>
    </row>
    <row r="24" spans="1:13">
      <c r="A24" s="255" t="s">
        <v>165</v>
      </c>
      <c r="B24" s="365">
        <v>11.6332919</v>
      </c>
      <c r="C24" s="365">
        <v>19.047035989999998</v>
      </c>
      <c r="D24" s="365">
        <v>13.222398349999999</v>
      </c>
      <c r="E24" s="365">
        <v>14.217356029999999</v>
      </c>
      <c r="F24" s="365">
        <v>12.78226226</v>
      </c>
      <c r="G24" s="365">
        <v>17.74935627</v>
      </c>
      <c r="H24" s="197">
        <v>19.04517714</v>
      </c>
      <c r="I24" s="365">
        <v>17.749682</v>
      </c>
      <c r="J24" s="365">
        <v>18.187731739999997</v>
      </c>
      <c r="K24" s="365">
        <v>18.004579230000001</v>
      </c>
      <c r="L24" s="365">
        <v>6.3867838700000004</v>
      </c>
      <c r="M24" s="365">
        <v>12.218550449999999</v>
      </c>
    </row>
    <row r="25" spans="1:13">
      <c r="A25" s="255" t="s">
        <v>166</v>
      </c>
      <c r="B25" s="365">
        <v>14.56673516</v>
      </c>
      <c r="C25" s="365">
        <v>16.380906899999999</v>
      </c>
      <c r="D25" s="365">
        <v>13.15063176</v>
      </c>
      <c r="E25" s="365">
        <v>15.18277967</v>
      </c>
      <c r="F25" s="365">
        <v>13.47584574</v>
      </c>
      <c r="G25" s="365">
        <v>19.25769111</v>
      </c>
      <c r="H25" s="197">
        <v>17.789104390000002</v>
      </c>
      <c r="I25" s="365">
        <v>21.129208200000001</v>
      </c>
      <c r="J25" s="365">
        <v>18.260047510000003</v>
      </c>
      <c r="K25" s="365">
        <v>18.080476600000001</v>
      </c>
      <c r="L25" s="365">
        <v>5.3541869999999996</v>
      </c>
      <c r="M25" s="365">
        <v>12.81781535</v>
      </c>
    </row>
    <row r="26" spans="1:13">
      <c r="A26" s="174" t="s">
        <v>124</v>
      </c>
      <c r="B26" s="644">
        <v>150.61527404</v>
      </c>
      <c r="C26" s="644">
        <v>183.92736822000001</v>
      </c>
      <c r="D26" s="644">
        <v>212.02008578000002</v>
      </c>
      <c r="E26" s="644">
        <v>186.68625686999999</v>
      </c>
      <c r="F26" s="644">
        <v>173.27862786000003</v>
      </c>
      <c r="G26" s="644">
        <v>184.02585604999999</v>
      </c>
      <c r="H26" s="644">
        <v>227.84840512</v>
      </c>
      <c r="I26" s="644">
        <v>236.49273628</v>
      </c>
      <c r="J26" s="644">
        <v>227.57752676999999</v>
      </c>
      <c r="K26" s="644">
        <v>225.15969365000001</v>
      </c>
      <c r="L26" s="644">
        <f>+SUM(L14:L25)</f>
        <v>77.373316630000005</v>
      </c>
      <c r="M26" s="644">
        <v>131.30228564999999</v>
      </c>
    </row>
    <row r="27" spans="1:13" ht="13.5" customHeight="1">
      <c r="A27" s="498"/>
    </row>
    <row r="28" spans="1:13">
      <c r="A28" s="148" t="s">
        <v>167</v>
      </c>
      <c r="B28" s="612"/>
      <c r="C28" s="612" t="s">
        <v>214</v>
      </c>
      <c r="D28" s="612" t="s">
        <v>215</v>
      </c>
      <c r="E28" s="612" t="s">
        <v>236</v>
      </c>
      <c r="F28" s="612" t="s">
        <v>251</v>
      </c>
      <c r="G28" s="612" t="s">
        <v>302</v>
      </c>
      <c r="H28" s="612" t="s">
        <v>360</v>
      </c>
      <c r="I28" s="612" t="s">
        <v>404</v>
      </c>
      <c r="J28" s="612" t="s">
        <v>418</v>
      </c>
      <c r="K28" s="612" t="s">
        <v>442</v>
      </c>
      <c r="L28" s="612" t="s">
        <v>594</v>
      </c>
      <c r="M28" s="612" t="s">
        <v>776</v>
      </c>
    </row>
    <row r="29" spans="1:13">
      <c r="A29" s="148" t="s">
        <v>168</v>
      </c>
      <c r="B29" s="614"/>
      <c r="C29" s="614">
        <v>0.22117341280508551</v>
      </c>
      <c r="D29" s="614">
        <v>0.15273810434996071</v>
      </c>
      <c r="E29" s="614">
        <v>-0.11948787218342771</v>
      </c>
      <c r="F29" s="614">
        <v>-7.1819046751451232E-2</v>
      </c>
      <c r="G29" s="614">
        <v>6.2022814485137578E-2</v>
      </c>
      <c r="H29" s="614">
        <v>0.23813256468750454</v>
      </c>
      <c r="I29" s="614">
        <v>3.7938958385279609E-2</v>
      </c>
      <c r="J29" s="614">
        <v>-3.7697603952810965E-2</v>
      </c>
      <c r="K29" s="614">
        <v>-1.0624217401059788E-2</v>
      </c>
      <c r="L29" s="614">
        <f>(L26/K26)-1</f>
        <v>-0.6563624893260287</v>
      </c>
      <c r="M29" s="614">
        <f>(M26/L26)-1</f>
        <v>0.69699699287661221</v>
      </c>
    </row>
    <row r="30" spans="1:13">
      <c r="A30" s="265" t="s">
        <v>465</v>
      </c>
    </row>
    <row r="31" spans="1:13">
      <c r="A31" s="617" t="s">
        <v>778</v>
      </c>
    </row>
    <row r="32" spans="1:13">
      <c r="A32" s="138" t="s">
        <v>1001</v>
      </c>
    </row>
    <row r="33" spans="1:1">
      <c r="A33" s="634"/>
    </row>
    <row r="34" spans="1:1">
      <c r="A34" s="634"/>
    </row>
    <row r="35" spans="1:1">
      <c r="A35" s="634"/>
    </row>
    <row r="36" spans="1:1">
      <c r="A36" s="634"/>
    </row>
    <row r="37" spans="1:1">
      <c r="A37" s="634"/>
    </row>
    <row r="38" spans="1:1">
      <c r="A38" s="634"/>
    </row>
    <row r="39" spans="1:1">
      <c r="A39" s="634"/>
    </row>
    <row r="40" spans="1:1">
      <c r="A40" s="634"/>
    </row>
    <row r="41" spans="1:1">
      <c r="A41" s="634"/>
    </row>
    <row r="42" spans="1:1">
      <c r="A42" s="634"/>
    </row>
    <row r="43" spans="1:1">
      <c r="A43" s="634"/>
    </row>
    <row r="44" spans="1:1">
      <c r="A44" s="634"/>
    </row>
    <row r="45" spans="1:1">
      <c r="A45" s="634"/>
    </row>
    <row r="46" spans="1:1">
      <c r="A46" s="634"/>
    </row>
    <row r="47" spans="1:1">
      <c r="A47" s="634"/>
    </row>
    <row r="48" spans="1:1">
      <c r="A48" s="634"/>
    </row>
    <row r="49" spans="1:1">
      <c r="A49" s="634"/>
    </row>
    <row r="50" spans="1:1">
      <c r="A50" s="634"/>
    </row>
  </sheetData>
  <customSheetViews>
    <customSheetView guid="{51F1D52B-5D55-4FCC-809B-9B4CC86C88B9}">
      <selection activeCell="A5" sqref="A5"/>
      <pageMargins left="1.42" right="0.46" top="1" bottom="1" header="0.5" footer="0.5"/>
      <pageSetup scale="90" orientation="landscape" r:id="rId1"/>
      <headerFooter alignWithMargins="0"/>
    </customSheetView>
    <customSheetView guid="{67BA8672-8137-4028-84CD-AA630649A2B3}" showRuler="0">
      <selection activeCell="A7" sqref="A7:A8"/>
      <pageMargins left="1.42" right="0.46" top="1" bottom="1" header="0.5" footer="0.5"/>
      <pageSetup scale="90" orientation="landscape" r:id="rId2"/>
      <headerFooter alignWithMargins="0"/>
    </customSheetView>
    <customSheetView guid="{B297ACE3-C144-4411-A206-EE5C8D41CE1C}" topLeftCell="A13">
      <selection activeCell="H39" sqref="H39"/>
      <pageMargins left="1.42" right="0.46" top="1" bottom="1" header="0.5" footer="0.5"/>
      <pageSetup scale="90" orientation="landscape" r:id="rId3"/>
      <headerFooter alignWithMargins="0"/>
    </customSheetView>
    <customSheetView guid="{45E423DD-7FD2-487F-8372-5798D7D06C15}" showPageBreaks="1" printArea="1">
      <selection activeCell="A5" sqref="A5"/>
      <pageMargins left="1.42" right="0.46" top="1" bottom="1" header="0.5" footer="0.5"/>
      <pageSetup scale="90" orientation="landscape" r:id="rId4"/>
      <headerFooter alignWithMargins="0"/>
    </customSheetView>
  </customSheetViews>
  <mergeCells count="13">
    <mergeCell ref="M12:M13"/>
    <mergeCell ref="L12:L13"/>
    <mergeCell ref="F12:F13"/>
    <mergeCell ref="E12:E13"/>
    <mergeCell ref="A12:A13"/>
    <mergeCell ref="D12:D13"/>
    <mergeCell ref="C12:C13"/>
    <mergeCell ref="B12:B13"/>
    <mergeCell ref="K12:K13"/>
    <mergeCell ref="J12:J13"/>
    <mergeCell ref="I12:I13"/>
    <mergeCell ref="H12:H13"/>
    <mergeCell ref="G12:G13"/>
  </mergeCells>
  <phoneticPr fontId="42" type="noConversion"/>
  <pageMargins left="1.04" right="0.47244094488188981" top="0.79" bottom="1.26" header="0.51181102362204722" footer="1.05"/>
  <pageSetup scale="90" orientation="landscape" r:id="rId5"/>
  <headerFooter alignWithMargins="0"/>
  <ignoredErrors>
    <ignoredError sqref="L26" formulaRange="1"/>
  </ignoredError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09"/>
  <dimension ref="A1:N55"/>
  <sheetViews>
    <sheetView showGridLines="0" zoomScaleNormal="100" workbookViewId="0">
      <selection activeCell="M21" sqref="M21"/>
    </sheetView>
  </sheetViews>
  <sheetFormatPr defaultColWidth="9.140625" defaultRowHeight="12.75"/>
  <cols>
    <col min="1" max="1" width="18.7109375" style="117" customWidth="1"/>
    <col min="2" max="11" width="10" style="117" bestFit="1" customWidth="1"/>
    <col min="12" max="12" width="9" style="117" bestFit="1" customWidth="1"/>
    <col min="13" max="13" width="10.140625" style="117" bestFit="1" customWidth="1"/>
    <col min="14" max="16384" width="9.140625" style="117"/>
  </cols>
  <sheetData>
    <row r="1" spans="1:14" ht="15" customHeight="1">
      <c r="A1" s="148" t="s">
        <v>120</v>
      </c>
      <c r="B1" s="148"/>
      <c r="C1" s="148"/>
      <c r="D1" s="148"/>
      <c r="E1" s="148"/>
      <c r="F1" s="148"/>
      <c r="G1" s="148"/>
      <c r="H1" s="148"/>
      <c r="I1" s="150"/>
      <c r="J1" s="150"/>
      <c r="K1" s="150"/>
      <c r="L1" s="150"/>
      <c r="M1" s="150">
        <v>110</v>
      </c>
    </row>
    <row r="8" spans="1:14">
      <c r="A8" s="124" t="s">
        <v>27</v>
      </c>
    </row>
    <row r="9" spans="1:14">
      <c r="A9" s="124" t="s">
        <v>272</v>
      </c>
    </row>
    <row r="10" spans="1:14">
      <c r="A10" s="124" t="s">
        <v>777</v>
      </c>
    </row>
    <row r="11" spans="1:14">
      <c r="A11" s="117" t="s">
        <v>185</v>
      </c>
    </row>
    <row r="12" spans="1:14" ht="15" customHeight="1">
      <c r="A12" s="1276" t="s">
        <v>169</v>
      </c>
      <c r="B12" s="1290">
        <v>2010</v>
      </c>
      <c r="C12" s="1290">
        <v>2011</v>
      </c>
      <c r="D12" s="1290">
        <v>2012</v>
      </c>
      <c r="E12" s="1290">
        <v>2013</v>
      </c>
      <c r="F12" s="1290">
        <v>2014</v>
      </c>
      <c r="G12" s="1290">
        <v>2015</v>
      </c>
      <c r="H12" s="1290">
        <v>2016</v>
      </c>
      <c r="I12" s="1290">
        <v>2017</v>
      </c>
      <c r="J12" s="1290">
        <v>2018</v>
      </c>
      <c r="K12" s="1290">
        <v>2019</v>
      </c>
      <c r="L12" s="1290" t="s">
        <v>734</v>
      </c>
      <c r="M12" s="1290" t="s">
        <v>1023</v>
      </c>
    </row>
    <row r="13" spans="1:14">
      <c r="A13" s="1276"/>
      <c r="B13" s="1290"/>
      <c r="C13" s="1290"/>
      <c r="D13" s="1290"/>
      <c r="E13" s="1290"/>
      <c r="F13" s="1290"/>
      <c r="G13" s="1290"/>
      <c r="H13" s="1290"/>
      <c r="I13" s="1290"/>
      <c r="J13" s="1290"/>
      <c r="K13" s="1290"/>
      <c r="L13" s="1290"/>
      <c r="M13" s="1290"/>
    </row>
    <row r="14" spans="1:14">
      <c r="A14" s="117" t="s">
        <v>155</v>
      </c>
      <c r="B14" s="223">
        <v>165.77086811000004</v>
      </c>
      <c r="C14" s="223">
        <v>190.07075387999998</v>
      </c>
      <c r="D14" s="197">
        <v>244.79932912999999</v>
      </c>
      <c r="E14" s="223">
        <v>431.53894022000003</v>
      </c>
      <c r="F14" s="223">
        <v>356.47920466000005</v>
      </c>
      <c r="G14" s="223">
        <v>283.10476091000004</v>
      </c>
      <c r="H14" s="223">
        <v>390.72752966000002</v>
      </c>
      <c r="I14" s="223">
        <v>363.93115219999999</v>
      </c>
      <c r="J14" s="223">
        <v>401.18115437</v>
      </c>
      <c r="K14" s="223">
        <v>469.16247188</v>
      </c>
      <c r="L14" s="223">
        <v>508.67227135999997</v>
      </c>
      <c r="M14" s="223">
        <v>516.25075895999998</v>
      </c>
      <c r="N14" s="246"/>
    </row>
    <row r="15" spans="1:14">
      <c r="A15" s="117" t="s">
        <v>156</v>
      </c>
      <c r="B15" s="223">
        <v>339.05197379999993</v>
      </c>
      <c r="C15" s="223">
        <v>267.38253388999999</v>
      </c>
      <c r="D15" s="197">
        <v>281.85181722000004</v>
      </c>
      <c r="E15" s="223">
        <v>605.84865332000004</v>
      </c>
      <c r="F15" s="223">
        <v>93.116180999999997</v>
      </c>
      <c r="G15" s="223">
        <v>407.82081957999998</v>
      </c>
      <c r="H15" s="223">
        <v>476.39755434</v>
      </c>
      <c r="I15" s="223">
        <v>439.19068433000001</v>
      </c>
      <c r="J15" s="223">
        <v>445.85569633999995</v>
      </c>
      <c r="K15" s="223">
        <v>510.83280716000002</v>
      </c>
      <c r="L15" s="223">
        <v>537.59730390999994</v>
      </c>
      <c r="M15" s="223">
        <v>900.19989807000002</v>
      </c>
      <c r="N15" s="246"/>
    </row>
    <row r="16" spans="1:14">
      <c r="A16" s="117" t="s">
        <v>157</v>
      </c>
      <c r="B16" s="223">
        <v>355.97953525999998</v>
      </c>
      <c r="C16" s="223">
        <v>383.88488605999999</v>
      </c>
      <c r="D16" s="197">
        <v>331.54952933999999</v>
      </c>
      <c r="E16" s="223">
        <v>455.59515038999996</v>
      </c>
      <c r="F16" s="223">
        <v>200.59374119</v>
      </c>
      <c r="G16" s="223">
        <v>437.20012831999998</v>
      </c>
      <c r="H16" s="223">
        <v>574.81385003000003</v>
      </c>
      <c r="I16" s="223">
        <v>505.70418808999995</v>
      </c>
      <c r="J16" s="223">
        <v>513.49424720000002</v>
      </c>
      <c r="K16" s="223">
        <v>739.01371279</v>
      </c>
      <c r="L16" s="223">
        <v>358.75032997000005</v>
      </c>
      <c r="M16" s="223">
        <v>1133.1437997799999</v>
      </c>
      <c r="N16" s="246"/>
    </row>
    <row r="17" spans="1:14">
      <c r="A17" s="117" t="s">
        <v>158</v>
      </c>
      <c r="B17" s="223">
        <v>285.51767987999995</v>
      </c>
      <c r="C17" s="223">
        <v>300.95002438</v>
      </c>
      <c r="D17" s="197">
        <v>260.43024296999999</v>
      </c>
      <c r="E17" s="223">
        <v>422.05072806999999</v>
      </c>
      <c r="F17" s="223">
        <v>546.53679344000011</v>
      </c>
      <c r="G17" s="223">
        <v>374.51363167</v>
      </c>
      <c r="H17" s="223">
        <v>462.06267602999998</v>
      </c>
      <c r="I17" s="223">
        <v>368.88583429000005</v>
      </c>
      <c r="J17" s="223">
        <v>499.50368345999999</v>
      </c>
      <c r="K17" s="223">
        <v>537.01601944000004</v>
      </c>
      <c r="L17" s="223">
        <v>0</v>
      </c>
      <c r="M17" s="223">
        <v>1096.59747242</v>
      </c>
      <c r="N17" s="246"/>
    </row>
    <row r="18" spans="1:14">
      <c r="A18" s="117" t="s">
        <v>159</v>
      </c>
      <c r="B18" s="223">
        <v>279.13668808999995</v>
      </c>
      <c r="C18" s="223">
        <v>354.08743174</v>
      </c>
      <c r="D18" s="197">
        <v>316.54611425000002</v>
      </c>
      <c r="E18" s="223">
        <v>411.45209748000002</v>
      </c>
      <c r="F18" s="223">
        <v>899.74000403999992</v>
      </c>
      <c r="G18" s="223">
        <v>434.27125962999997</v>
      </c>
      <c r="H18" s="223">
        <v>394.43364851000001</v>
      </c>
      <c r="I18" s="223">
        <v>477.26092976000001</v>
      </c>
      <c r="J18" s="223">
        <v>587.28912049999997</v>
      </c>
      <c r="K18" s="223">
        <v>605.68093220000003</v>
      </c>
      <c r="L18" s="223">
        <v>55.540575109999999</v>
      </c>
      <c r="M18" s="223">
        <v>1191.32931117</v>
      </c>
      <c r="N18" s="246"/>
    </row>
    <row r="19" spans="1:14">
      <c r="A19" s="117" t="s">
        <v>160</v>
      </c>
      <c r="B19" s="223">
        <v>394.61816676000007</v>
      </c>
      <c r="C19" s="223">
        <v>324.45933197000005</v>
      </c>
      <c r="D19" s="197">
        <v>311.73637728</v>
      </c>
      <c r="E19" s="223">
        <v>385.16578156000003</v>
      </c>
      <c r="F19" s="223">
        <v>277.38010205</v>
      </c>
      <c r="G19" s="223">
        <v>486.20763348000003</v>
      </c>
      <c r="H19" s="223">
        <v>487.11338748000003</v>
      </c>
      <c r="I19" s="223">
        <v>521.69492475000004</v>
      </c>
      <c r="J19" s="223">
        <v>561.79226602999995</v>
      </c>
      <c r="K19" s="223">
        <v>680.72864273000005</v>
      </c>
      <c r="L19" s="223">
        <v>324.57658744000003</v>
      </c>
      <c r="M19" s="223">
        <v>1343.36911506</v>
      </c>
      <c r="N19" s="246"/>
    </row>
    <row r="20" spans="1:14">
      <c r="A20" s="117" t="s">
        <v>161</v>
      </c>
      <c r="B20" s="223">
        <v>335.41601186999992</v>
      </c>
      <c r="C20" s="223">
        <v>289.33687044999999</v>
      </c>
      <c r="D20" s="197">
        <v>395.86486270999995</v>
      </c>
      <c r="E20" s="223">
        <v>452.51227620999998</v>
      </c>
      <c r="F20" s="223">
        <v>565.40494022000007</v>
      </c>
      <c r="G20" s="223">
        <v>575.06716046000008</v>
      </c>
      <c r="H20" s="223">
        <v>468.82119677999998</v>
      </c>
      <c r="I20" s="223">
        <v>543.89876204999996</v>
      </c>
      <c r="J20" s="223">
        <v>657.25873847000003</v>
      </c>
      <c r="K20" s="223">
        <v>728.63064426999995</v>
      </c>
      <c r="L20" s="223">
        <v>415.31869714999999</v>
      </c>
      <c r="M20" s="223">
        <v>2367.7889526400004</v>
      </c>
      <c r="N20" s="246"/>
    </row>
    <row r="21" spans="1:14">
      <c r="A21" s="117" t="s">
        <v>162</v>
      </c>
      <c r="B21" s="223">
        <v>380.35861687000005</v>
      </c>
      <c r="C21" s="223">
        <v>359.72835054000001</v>
      </c>
      <c r="D21" s="197">
        <v>347.77184619999997</v>
      </c>
      <c r="E21" s="223">
        <v>414.72942418999997</v>
      </c>
      <c r="F21" s="223">
        <v>115.70543151000001</v>
      </c>
      <c r="G21" s="223">
        <v>462.48583425999999</v>
      </c>
      <c r="H21" s="223">
        <v>422.74994263000002</v>
      </c>
      <c r="I21" s="223">
        <v>505.95025026000002</v>
      </c>
      <c r="J21" s="223">
        <v>592.91258692999997</v>
      </c>
      <c r="K21" s="223">
        <v>669.10054359000003</v>
      </c>
      <c r="L21" s="223">
        <v>610.68055754</v>
      </c>
      <c r="M21" s="223">
        <v>1218.96743653</v>
      </c>
      <c r="N21" s="246"/>
    </row>
    <row r="22" spans="1:14">
      <c r="A22" s="117" t="s">
        <v>163</v>
      </c>
      <c r="B22" s="223">
        <v>320.26237444999998</v>
      </c>
      <c r="C22" s="223">
        <v>306.98309172</v>
      </c>
      <c r="D22" s="197">
        <v>275.85432874000003</v>
      </c>
      <c r="E22" s="223">
        <v>398.40980056000001</v>
      </c>
      <c r="F22" s="223">
        <v>105.36115359999999</v>
      </c>
      <c r="G22" s="223">
        <v>444.44242824000003</v>
      </c>
      <c r="H22" s="223">
        <v>452.91506737000003</v>
      </c>
      <c r="I22" s="223">
        <v>461.28701875000002</v>
      </c>
      <c r="J22" s="223">
        <v>535.47667813999999</v>
      </c>
      <c r="K22" s="223">
        <v>608.82680976999995</v>
      </c>
      <c r="L22" s="223">
        <v>590.45757192999997</v>
      </c>
      <c r="M22" s="223">
        <v>1427.6648272999998</v>
      </c>
      <c r="N22" s="246"/>
    </row>
    <row r="23" spans="1:14">
      <c r="A23" s="117" t="s">
        <v>164</v>
      </c>
      <c r="B23" s="223">
        <v>321.45507190000001</v>
      </c>
      <c r="C23" s="223">
        <v>304.01852539999999</v>
      </c>
      <c r="D23" s="197">
        <v>381.54736674999998</v>
      </c>
      <c r="E23" s="223">
        <v>415.71565363999997</v>
      </c>
      <c r="F23" s="223">
        <v>670.98400061000007</v>
      </c>
      <c r="G23" s="223">
        <v>447.32171832</v>
      </c>
      <c r="H23" s="223">
        <v>504.28024698000002</v>
      </c>
      <c r="I23" s="223">
        <v>501.51569929000004</v>
      </c>
      <c r="J23" s="223">
        <v>558.34841357000005</v>
      </c>
      <c r="K23" s="223">
        <v>724.91729499999997</v>
      </c>
      <c r="L23" s="223">
        <v>696.85085163999997</v>
      </c>
      <c r="M23" s="223">
        <v>2822.2134051999997</v>
      </c>
      <c r="N23" s="246"/>
    </row>
    <row r="24" spans="1:14">
      <c r="A24" s="117" t="s">
        <v>165</v>
      </c>
      <c r="B24" s="223">
        <v>287.88721229000009</v>
      </c>
      <c r="C24" s="223">
        <v>332.37175130999998</v>
      </c>
      <c r="D24" s="197">
        <v>328.96558751999999</v>
      </c>
      <c r="E24" s="223">
        <v>338.6279361</v>
      </c>
      <c r="F24" s="223">
        <v>255.32441912000002</v>
      </c>
      <c r="G24" s="223">
        <v>382.15398523000005</v>
      </c>
      <c r="H24" s="223">
        <v>501.18556022000001</v>
      </c>
      <c r="I24" s="223">
        <v>537.11578436000002</v>
      </c>
      <c r="J24" s="223">
        <v>481.57377880000001</v>
      </c>
      <c r="K24" s="223">
        <v>620.51761952999993</v>
      </c>
      <c r="L24" s="223">
        <v>637.00310102000003</v>
      </c>
      <c r="M24" s="223">
        <v>1701.76569997</v>
      </c>
      <c r="N24" s="246"/>
    </row>
    <row r="25" spans="1:14">
      <c r="A25" s="117" t="s">
        <v>166</v>
      </c>
      <c r="B25" s="223">
        <v>397.83997767</v>
      </c>
      <c r="C25" s="223">
        <v>348.55395274</v>
      </c>
      <c r="D25" s="197">
        <v>394.56844351000001</v>
      </c>
      <c r="E25" s="223">
        <v>504.36442920999997</v>
      </c>
      <c r="F25" s="223">
        <v>329.30237987999999</v>
      </c>
      <c r="G25" s="223">
        <v>435.33397677999994</v>
      </c>
      <c r="H25" s="223">
        <v>532.73255486000005</v>
      </c>
      <c r="I25" s="223">
        <v>561.65496608000001</v>
      </c>
      <c r="J25" s="223">
        <v>485.45219635000001</v>
      </c>
      <c r="K25" s="223">
        <v>631.67889937999996</v>
      </c>
      <c r="L25" s="223">
        <v>1175.41552067</v>
      </c>
      <c r="M25" s="223">
        <v>1347.75154477</v>
      </c>
      <c r="N25" s="246"/>
    </row>
    <row r="26" spans="1:14">
      <c r="A26" s="174" t="s">
        <v>124</v>
      </c>
      <c r="B26" s="629">
        <v>3863.2941769499998</v>
      </c>
      <c r="C26" s="629">
        <v>3761.8275040799999</v>
      </c>
      <c r="D26" s="629">
        <v>3871.4858456200004</v>
      </c>
      <c r="E26" s="629">
        <v>5236.0108709499991</v>
      </c>
      <c r="F26" s="629">
        <v>4415.9283513200007</v>
      </c>
      <c r="G26" s="629">
        <v>5169.9233368800005</v>
      </c>
      <c r="H26" s="629">
        <v>5668.2332148899995</v>
      </c>
      <c r="I26" s="629">
        <v>5788.0901942100008</v>
      </c>
      <c r="J26" s="629">
        <v>6320.1385601600005</v>
      </c>
      <c r="K26" s="629">
        <v>7526.1063977399999</v>
      </c>
      <c r="L26" s="629">
        <v>5910.8633677399994</v>
      </c>
      <c r="M26" s="629">
        <v>17067.042221869997</v>
      </c>
    </row>
    <row r="27" spans="1:14" s="255" customFormat="1" ht="13.5" customHeight="1">
      <c r="A27" s="498"/>
    </row>
    <row r="28" spans="1:14">
      <c r="A28" s="645" t="s">
        <v>167</v>
      </c>
      <c r="B28" s="612"/>
      <c r="C28" s="646" t="s">
        <v>214</v>
      </c>
      <c r="D28" s="646" t="s">
        <v>215</v>
      </c>
      <c r="E28" s="646" t="s">
        <v>236</v>
      </c>
      <c r="F28" s="646" t="s">
        <v>251</v>
      </c>
      <c r="G28" s="646" t="s">
        <v>302</v>
      </c>
      <c r="H28" s="646" t="s">
        <v>360</v>
      </c>
      <c r="I28" s="646" t="s">
        <v>404</v>
      </c>
      <c r="J28" s="646" t="s">
        <v>418</v>
      </c>
      <c r="K28" s="646" t="s">
        <v>442</v>
      </c>
      <c r="L28" s="612" t="s">
        <v>594</v>
      </c>
      <c r="M28" s="612" t="s">
        <v>776</v>
      </c>
    </row>
    <row r="29" spans="1:14">
      <c r="A29" s="647" t="s">
        <v>168</v>
      </c>
      <c r="B29" s="648"/>
      <c r="C29" s="648">
        <v>-2.6264288511962608E-2</v>
      </c>
      <c r="D29" s="648">
        <v>2.9150284382010394E-2</v>
      </c>
      <c r="E29" s="648">
        <v>0.35245512439978355</v>
      </c>
      <c r="F29" s="648">
        <v>-0.15662353265534878</v>
      </c>
      <c r="G29" s="648">
        <v>0.17074438839901407</v>
      </c>
      <c r="H29" s="648">
        <v>9.6386318623967071E-2</v>
      </c>
      <c r="I29" s="648">
        <v>2.1145386009373546E-2</v>
      </c>
      <c r="J29" s="648">
        <v>9.1921229299817053E-2</v>
      </c>
      <c r="K29" s="648">
        <v>0.19081351240968192</v>
      </c>
      <c r="L29" s="649">
        <f>(L26/K26)-1</f>
        <v>-0.21461868124599448</v>
      </c>
      <c r="M29" s="649">
        <f>(M26/L26)-1</f>
        <v>1.8874025941823671</v>
      </c>
    </row>
    <row r="30" spans="1:14">
      <c r="A30" s="132" t="s">
        <v>463</v>
      </c>
      <c r="B30" s="122"/>
      <c r="C30" s="122"/>
      <c r="D30" s="122"/>
      <c r="E30" s="122"/>
      <c r="F30" s="122"/>
      <c r="G30" s="122"/>
      <c r="H30" s="122"/>
      <c r="I30" s="122"/>
      <c r="J30" s="122"/>
      <c r="K30" s="122"/>
      <c r="L30" s="122"/>
    </row>
    <row r="31" spans="1:14">
      <c r="A31" s="265" t="s">
        <v>498</v>
      </c>
    </row>
    <row r="32" spans="1:14" ht="27.75" customHeight="1">
      <c r="A32" s="1301" t="s">
        <v>1032</v>
      </c>
      <c r="B32" s="1301"/>
      <c r="C32" s="1301"/>
      <c r="D32" s="1301"/>
      <c r="E32" s="1301"/>
      <c r="F32" s="1301"/>
      <c r="G32" s="1301"/>
      <c r="H32" s="1301"/>
      <c r="I32" s="1301"/>
      <c r="J32" s="1301"/>
      <c r="K32" s="1301"/>
      <c r="L32" s="1301"/>
      <c r="M32" s="1301"/>
    </row>
    <row r="33" spans="1:13">
      <c r="A33" s="281" t="s">
        <v>1022</v>
      </c>
      <c r="B33" s="122"/>
      <c r="C33" s="122"/>
      <c r="D33" s="122"/>
      <c r="E33" s="122"/>
      <c r="F33" s="122"/>
      <c r="G33" s="122"/>
      <c r="H33" s="122"/>
      <c r="I33" s="122"/>
      <c r="J33" s="122"/>
      <c r="K33" s="122"/>
      <c r="L33" s="122"/>
      <c r="M33" s="122"/>
    </row>
    <row r="34" spans="1:13">
      <c r="A34" s="617" t="s">
        <v>778</v>
      </c>
    </row>
    <row r="35" spans="1:13">
      <c r="A35" s="138" t="s">
        <v>1001</v>
      </c>
    </row>
    <row r="36" spans="1:13">
      <c r="A36" s="255"/>
    </row>
    <row r="37" spans="1:13">
      <c r="A37" s="255"/>
    </row>
    <row r="38" spans="1:13">
      <c r="A38" s="255"/>
    </row>
    <row r="39" spans="1:13">
      <c r="A39" s="255"/>
    </row>
    <row r="40" spans="1:13">
      <c r="A40" s="255"/>
    </row>
    <row r="41" spans="1:13">
      <c r="A41" s="255"/>
    </row>
    <row r="42" spans="1:13">
      <c r="A42" s="255"/>
    </row>
    <row r="43" spans="1:13">
      <c r="A43" s="255"/>
    </row>
    <row r="44" spans="1:13">
      <c r="A44" s="255"/>
    </row>
    <row r="45" spans="1:13">
      <c r="A45" s="255"/>
    </row>
    <row r="46" spans="1:13">
      <c r="A46" s="255"/>
    </row>
    <row r="47" spans="1:13">
      <c r="A47" s="255"/>
    </row>
    <row r="48" spans="1:13">
      <c r="A48" s="255"/>
    </row>
    <row r="49" spans="1:1">
      <c r="A49" s="255"/>
    </row>
    <row r="50" spans="1:1">
      <c r="A50" s="255"/>
    </row>
    <row r="51" spans="1:1">
      <c r="A51" s="255"/>
    </row>
    <row r="52" spans="1:1">
      <c r="A52" s="255"/>
    </row>
    <row r="53" spans="1:1">
      <c r="A53" s="255"/>
    </row>
    <row r="54" spans="1:1">
      <c r="A54" s="255"/>
    </row>
    <row r="55" spans="1:1">
      <c r="A55" s="255"/>
    </row>
  </sheetData>
  <customSheetViews>
    <customSheetView guid="{51F1D52B-5D55-4FCC-809B-9B4CC86C88B9}" showGridLines="0" hiddenColumns="1">
      <selection activeCell="A14" sqref="A14"/>
      <pageMargins left="0.73" right="0.75" top="0.27" bottom="0.6" header="0.22" footer="0.43"/>
      <printOptions horizontalCentered="1" verticalCentered="1"/>
      <pageSetup scale="90" orientation="landscape" r:id="rId1"/>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2"/>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3"/>
      <headerFooter alignWithMargins="0"/>
    </customSheetView>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4">
    <mergeCell ref="A32:M32"/>
    <mergeCell ref="M12:M13"/>
    <mergeCell ref="L12:L13"/>
    <mergeCell ref="F12:F13"/>
    <mergeCell ref="E12:E13"/>
    <mergeCell ref="A12:A13"/>
    <mergeCell ref="D12:D13"/>
    <mergeCell ref="C12:C13"/>
    <mergeCell ref="B12:B13"/>
    <mergeCell ref="K12:K13"/>
    <mergeCell ref="J12:J13"/>
    <mergeCell ref="I12:I13"/>
    <mergeCell ref="H12:H13"/>
    <mergeCell ref="G12:G13"/>
  </mergeCells>
  <phoneticPr fontId="0" type="noConversion"/>
  <printOptions horizontalCentered="1" verticalCentered="1"/>
  <pageMargins left="0.6692913385826772" right="0.6692913385826772" top="0.51181102362204722" bottom="1.4173228346456694" header="0.23622047244094491" footer="0.98425196850393704"/>
  <pageSetup scale="85" orientation="landscape" r:id="rId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2">
    <pageSetUpPr fitToPage="1"/>
  </sheetPr>
  <dimension ref="A1:N47"/>
  <sheetViews>
    <sheetView showGridLines="0" zoomScaleNormal="100" workbookViewId="0">
      <selection activeCell="M18" sqref="M18"/>
    </sheetView>
  </sheetViews>
  <sheetFormatPr defaultColWidth="9.140625" defaultRowHeight="12.75"/>
  <cols>
    <col min="1" max="1" width="15.85546875" style="255" customWidth="1"/>
    <col min="2" max="12" width="10" style="255" customWidth="1"/>
    <col min="13" max="16384" width="9.140625" style="255"/>
  </cols>
  <sheetData>
    <row r="1" spans="1:14">
      <c r="A1" s="148" t="s">
        <v>120</v>
      </c>
      <c r="B1" s="149"/>
      <c r="C1" s="148"/>
      <c r="D1" s="148"/>
      <c r="E1" s="148"/>
      <c r="F1" s="148"/>
      <c r="G1" s="148"/>
      <c r="H1" s="148"/>
      <c r="I1" s="150"/>
      <c r="J1" s="150"/>
      <c r="K1" s="150"/>
      <c r="L1" s="150"/>
      <c r="M1" s="150">
        <v>111</v>
      </c>
    </row>
    <row r="6" spans="1:14">
      <c r="G6" s="255" t="s">
        <v>191</v>
      </c>
    </row>
    <row r="8" spans="1:14">
      <c r="A8" s="256" t="s">
        <v>28</v>
      </c>
    </row>
    <row r="9" spans="1:14">
      <c r="A9" s="124" t="s">
        <v>275</v>
      </c>
    </row>
    <row r="10" spans="1:14">
      <c r="A10" s="124" t="s">
        <v>777</v>
      </c>
    </row>
    <row r="11" spans="1:14">
      <c r="A11" s="255" t="s">
        <v>185</v>
      </c>
    </row>
    <row r="12" spans="1:14" ht="15" customHeight="1">
      <c r="A12" s="869" t="s">
        <v>154</v>
      </c>
      <c r="B12" s="871">
        <v>2010</v>
      </c>
      <c r="C12" s="871">
        <v>2011</v>
      </c>
      <c r="D12" s="871">
        <v>2012</v>
      </c>
      <c r="E12" s="871">
        <v>2013</v>
      </c>
      <c r="F12" s="871">
        <v>2014</v>
      </c>
      <c r="G12" s="871">
        <v>2015</v>
      </c>
      <c r="H12" s="871">
        <v>2016</v>
      </c>
      <c r="I12" s="871">
        <v>2017</v>
      </c>
      <c r="J12" s="871">
        <v>2018</v>
      </c>
      <c r="K12" s="871">
        <v>2019</v>
      </c>
      <c r="L12" s="871" t="s">
        <v>734</v>
      </c>
      <c r="M12" s="939">
        <v>2021</v>
      </c>
    </row>
    <row r="13" spans="1:14">
      <c r="A13" s="122" t="s">
        <v>155</v>
      </c>
      <c r="B13" s="373">
        <v>85.940111129999991</v>
      </c>
      <c r="C13" s="373">
        <v>102.89811234</v>
      </c>
      <c r="D13" s="373">
        <v>127.86925031999999</v>
      </c>
      <c r="E13" s="373">
        <v>141.014791</v>
      </c>
      <c r="F13" s="373">
        <v>120.96590402</v>
      </c>
      <c r="G13" s="373">
        <v>137.79733712000001</v>
      </c>
      <c r="H13" s="373">
        <v>112.16867051</v>
      </c>
      <c r="I13" s="373">
        <v>137.14973386000003</v>
      </c>
      <c r="J13" s="373">
        <v>171.28260351</v>
      </c>
      <c r="K13" s="373">
        <v>209.01155979000001</v>
      </c>
      <c r="L13" s="373">
        <v>197.40984082</v>
      </c>
      <c r="M13" s="373">
        <v>248.23749762</v>
      </c>
      <c r="N13" s="306"/>
    </row>
    <row r="14" spans="1:14">
      <c r="A14" s="255" t="s">
        <v>156</v>
      </c>
      <c r="B14" s="488">
        <v>50.117626000000008</v>
      </c>
      <c r="C14" s="488">
        <v>78.098490389999995</v>
      </c>
      <c r="D14" s="488">
        <v>44.448889530000002</v>
      </c>
      <c r="E14" s="223">
        <v>93.098143859999993</v>
      </c>
      <c r="F14" s="223">
        <v>53.951425669999999</v>
      </c>
      <c r="G14" s="223">
        <v>50.895351700000006</v>
      </c>
      <c r="H14" s="223">
        <v>72.25745787000001</v>
      </c>
      <c r="I14" s="488">
        <v>80.746125140000004</v>
      </c>
      <c r="J14" s="488">
        <v>81.853151709999992</v>
      </c>
      <c r="K14" s="488">
        <v>107.07564515999997</v>
      </c>
      <c r="L14" s="488">
        <v>92.873153700000003</v>
      </c>
      <c r="M14" s="488">
        <v>181.90766575999999</v>
      </c>
      <c r="N14" s="306"/>
    </row>
    <row r="15" spans="1:14">
      <c r="A15" s="255" t="s">
        <v>157</v>
      </c>
      <c r="B15" s="488">
        <v>92.530869680000009</v>
      </c>
      <c r="C15" s="488">
        <v>74.31983846</v>
      </c>
      <c r="D15" s="488">
        <v>73.984305559999996</v>
      </c>
      <c r="E15" s="223">
        <v>119.48766289</v>
      </c>
      <c r="F15" s="223">
        <v>82.252332409999994</v>
      </c>
      <c r="G15" s="223">
        <v>112.6252382</v>
      </c>
      <c r="H15" s="223">
        <v>107.37391906000001</v>
      </c>
      <c r="I15" s="488">
        <v>114.99573687</v>
      </c>
      <c r="J15" s="488">
        <v>96.909998700000003</v>
      </c>
      <c r="K15" s="488">
        <v>147.02909477</v>
      </c>
      <c r="L15" s="488">
        <v>65.496187469999995</v>
      </c>
      <c r="M15" s="488">
        <v>264.81451371999998</v>
      </c>
      <c r="N15" s="306"/>
    </row>
    <row r="16" spans="1:14">
      <c r="A16" s="255" t="s">
        <v>158</v>
      </c>
      <c r="B16" s="488">
        <v>846.87193089999982</v>
      </c>
      <c r="C16" s="488">
        <v>425.536112</v>
      </c>
      <c r="D16" s="488">
        <v>530.31585658999995</v>
      </c>
      <c r="E16" s="223">
        <v>1132.0462149</v>
      </c>
      <c r="F16" s="223">
        <v>1228.22385285</v>
      </c>
      <c r="G16" s="223">
        <v>1253.17075077</v>
      </c>
      <c r="H16" s="223">
        <v>1305.0195814400001</v>
      </c>
      <c r="I16" s="488">
        <v>871.36686364000002</v>
      </c>
      <c r="J16" s="488">
        <v>975.52622203999999</v>
      </c>
      <c r="K16" s="488">
        <v>1811.6410448800002</v>
      </c>
      <c r="L16" s="488">
        <v>54.346170139999998</v>
      </c>
      <c r="M16" s="488">
        <v>2740.5932742300001</v>
      </c>
      <c r="N16" s="306"/>
    </row>
    <row r="17" spans="1:14">
      <c r="A17" s="255" t="s">
        <v>159</v>
      </c>
      <c r="B17" s="488">
        <v>101.35832279</v>
      </c>
      <c r="C17" s="488">
        <v>595.06788900000004</v>
      </c>
      <c r="D17" s="488">
        <v>603.09019058000001</v>
      </c>
      <c r="E17" s="223">
        <v>162.82566641</v>
      </c>
      <c r="F17" s="223">
        <v>135.32151377000002</v>
      </c>
      <c r="G17" s="223">
        <v>140.41553091</v>
      </c>
      <c r="H17" s="223">
        <v>135.52076238000001</v>
      </c>
      <c r="I17" s="488">
        <v>774.16752257000007</v>
      </c>
      <c r="J17" s="488">
        <v>868.16325038000002</v>
      </c>
      <c r="K17" s="488">
        <v>267.33151162000001</v>
      </c>
      <c r="L17" s="488">
        <v>244.69922663999998</v>
      </c>
      <c r="M17" s="488">
        <v>412.98874515999995</v>
      </c>
      <c r="N17" s="306"/>
    </row>
    <row r="18" spans="1:14">
      <c r="A18" s="255" t="s">
        <v>160</v>
      </c>
      <c r="B18" s="488">
        <v>94.919083610000001</v>
      </c>
      <c r="C18" s="488">
        <v>105.61260406</v>
      </c>
      <c r="D18" s="488">
        <v>160.65587556</v>
      </c>
      <c r="E18" s="223">
        <v>107.32156338999999</v>
      </c>
      <c r="F18" s="223">
        <v>133.14542456999999</v>
      </c>
      <c r="G18" s="223">
        <v>142.85689087</v>
      </c>
      <c r="H18" s="223">
        <v>133.21497354000002</v>
      </c>
      <c r="I18" s="488">
        <v>147.28315875000001</v>
      </c>
      <c r="J18" s="488">
        <v>153.16054918</v>
      </c>
      <c r="K18" s="488">
        <v>145.86908711000001</v>
      </c>
      <c r="L18" s="488">
        <v>251.33693072</v>
      </c>
      <c r="M18" s="488">
        <v>393.67563683999998</v>
      </c>
      <c r="N18" s="306"/>
    </row>
    <row r="19" spans="1:14">
      <c r="A19" s="255" t="s">
        <v>161</v>
      </c>
      <c r="B19" s="488">
        <v>106.60689212</v>
      </c>
      <c r="C19" s="488">
        <v>120.68988312</v>
      </c>
      <c r="D19" s="488">
        <v>178.19478958000002</v>
      </c>
      <c r="E19" s="223">
        <v>179.97553331</v>
      </c>
      <c r="F19" s="223">
        <v>189.76728077999999</v>
      </c>
      <c r="G19" s="223">
        <v>168.25987074</v>
      </c>
      <c r="H19" s="223">
        <v>141.20008186999999</v>
      </c>
      <c r="I19" s="488">
        <v>143.06410631999998</v>
      </c>
      <c r="J19" s="488">
        <v>209.17951740000001</v>
      </c>
      <c r="K19" s="488">
        <v>244.97372186000001</v>
      </c>
      <c r="L19" s="488">
        <v>850.73013385000002</v>
      </c>
      <c r="M19" s="488">
        <v>658.62104067999996</v>
      </c>
      <c r="N19" s="306"/>
    </row>
    <row r="20" spans="1:14">
      <c r="A20" s="255" t="s">
        <v>162</v>
      </c>
      <c r="B20" s="488">
        <v>66.090168399999996</v>
      </c>
      <c r="C20" s="488">
        <v>61.570324939999999</v>
      </c>
      <c r="D20" s="488">
        <v>58.908454950000007</v>
      </c>
      <c r="E20" s="223">
        <v>62.192094869999998</v>
      </c>
      <c r="F20" s="223">
        <v>58.862139549999995</v>
      </c>
      <c r="G20" s="223">
        <v>78.048382310000008</v>
      </c>
      <c r="H20" s="223">
        <v>85.391516510000002</v>
      </c>
      <c r="I20" s="488">
        <v>85.656400730000001</v>
      </c>
      <c r="J20" s="488">
        <v>126.83314349</v>
      </c>
      <c r="K20" s="488">
        <v>105.72136612</v>
      </c>
      <c r="L20" s="488">
        <v>375.85190864999998</v>
      </c>
      <c r="M20" s="488">
        <v>238.45134694999999</v>
      </c>
      <c r="N20" s="306"/>
    </row>
    <row r="21" spans="1:14">
      <c r="A21" s="255" t="s">
        <v>163</v>
      </c>
      <c r="B21" s="488">
        <v>65.389451069999993</v>
      </c>
      <c r="C21" s="488">
        <v>78.566524170000008</v>
      </c>
      <c r="D21" s="488">
        <v>107.405886</v>
      </c>
      <c r="E21" s="223">
        <v>72.895275239999989</v>
      </c>
      <c r="F21" s="223">
        <v>83.550574249999997</v>
      </c>
      <c r="G21" s="223">
        <v>103.07557444</v>
      </c>
      <c r="H21" s="223">
        <v>112.17087131</v>
      </c>
      <c r="I21" s="488">
        <v>107.16467607999999</v>
      </c>
      <c r="J21" s="488">
        <v>156.48418612</v>
      </c>
      <c r="K21" s="488">
        <v>141.66922836000001</v>
      </c>
      <c r="L21" s="488">
        <v>326.94881333999996</v>
      </c>
      <c r="M21" s="488">
        <v>198.42844650999999</v>
      </c>
      <c r="N21" s="306"/>
    </row>
    <row r="22" spans="1:14">
      <c r="A22" s="255" t="s">
        <v>164</v>
      </c>
      <c r="B22" s="488">
        <v>798.76845409000009</v>
      </c>
      <c r="C22" s="488">
        <v>922.85020001999999</v>
      </c>
      <c r="D22" s="488">
        <v>1037.03623943</v>
      </c>
      <c r="E22" s="223">
        <v>1085.9560241199999</v>
      </c>
      <c r="F22" s="223">
        <v>1210.08687906</v>
      </c>
      <c r="G22" s="223">
        <v>1062.3607973600001</v>
      </c>
      <c r="H22" s="223">
        <v>1131.3835522500001</v>
      </c>
      <c r="I22" s="488">
        <v>1328.22193952</v>
      </c>
      <c r="J22" s="488">
        <v>1538.05157547</v>
      </c>
      <c r="K22" s="488">
        <v>1684.9674704900001</v>
      </c>
      <c r="L22" s="488">
        <v>1509.1597307</v>
      </c>
      <c r="M22" s="488">
        <v>2562.5739828000001</v>
      </c>
      <c r="N22" s="306"/>
    </row>
    <row r="23" spans="1:14">
      <c r="A23" s="255" t="s">
        <v>165</v>
      </c>
      <c r="B23" s="488">
        <v>78.932609779999979</v>
      </c>
      <c r="C23" s="488">
        <v>147.25034234</v>
      </c>
      <c r="D23" s="488">
        <v>65.671250259999994</v>
      </c>
      <c r="E23" s="223">
        <v>89.959912560000006</v>
      </c>
      <c r="F23" s="223">
        <v>80.252237170000001</v>
      </c>
      <c r="G23" s="223">
        <v>103.93747215</v>
      </c>
      <c r="H23" s="223">
        <v>123.16751006999999</v>
      </c>
      <c r="I23" s="488">
        <v>192.79546987000001</v>
      </c>
      <c r="J23" s="488">
        <v>133.74405553</v>
      </c>
      <c r="K23" s="488">
        <v>160.72817362000001</v>
      </c>
      <c r="L23" s="488">
        <v>316.62572638</v>
      </c>
      <c r="M23" s="488">
        <v>288.04835986000001</v>
      </c>
      <c r="N23" s="306"/>
    </row>
    <row r="24" spans="1:14">
      <c r="A24" s="255" t="s">
        <v>166</v>
      </c>
      <c r="B24" s="488">
        <v>55.462029910000005</v>
      </c>
      <c r="C24" s="223">
        <v>73.649946999999997</v>
      </c>
      <c r="D24" s="488">
        <v>49.80130613</v>
      </c>
      <c r="E24" s="223">
        <v>67.218578159999993</v>
      </c>
      <c r="F24" s="223">
        <v>77.292486159999996</v>
      </c>
      <c r="G24" s="223">
        <v>91.413618079999992</v>
      </c>
      <c r="H24" s="223">
        <v>84.786413420000002</v>
      </c>
      <c r="I24" s="488">
        <v>129.36687870999998</v>
      </c>
      <c r="J24" s="488">
        <v>98.333636180000013</v>
      </c>
      <c r="K24" s="488">
        <v>128.90676862999999</v>
      </c>
      <c r="L24" s="488">
        <v>237.65984961000001</v>
      </c>
      <c r="M24" s="488">
        <v>207.39090641999999</v>
      </c>
      <c r="N24" s="306"/>
    </row>
    <row r="25" spans="1:14">
      <c r="A25" s="619" t="s">
        <v>124</v>
      </c>
      <c r="B25" s="620">
        <v>2442.9875494799999</v>
      </c>
      <c r="C25" s="620">
        <v>2786.1102678400002</v>
      </c>
      <c r="D25" s="620">
        <v>3037.3822944899998</v>
      </c>
      <c r="E25" s="620">
        <v>3313.991460709999</v>
      </c>
      <c r="F25" s="620">
        <v>3453.6720502600001</v>
      </c>
      <c r="G25" s="620">
        <v>3444.8568146499997</v>
      </c>
      <c r="H25" s="620">
        <v>3543.6553102300009</v>
      </c>
      <c r="I25" s="620">
        <v>4111.9786120600002</v>
      </c>
      <c r="J25" s="620">
        <v>4609.5218897100003</v>
      </c>
      <c r="K25" s="620">
        <v>5154.9246724100012</v>
      </c>
      <c r="L25" s="620">
        <v>4523.1376720199996</v>
      </c>
      <c r="M25" s="620">
        <v>8395.7314165499993</v>
      </c>
    </row>
    <row r="26" spans="1:14" ht="13.5" customHeight="1">
      <c r="A26" s="498"/>
    </row>
    <row r="27" spans="1:14">
      <c r="A27" s="148" t="s">
        <v>167</v>
      </c>
      <c r="B27" s="612"/>
      <c r="C27" s="612" t="s">
        <v>214</v>
      </c>
      <c r="D27" s="612" t="s">
        <v>215</v>
      </c>
      <c r="E27" s="612" t="s">
        <v>236</v>
      </c>
      <c r="F27" s="612" t="s">
        <v>251</v>
      </c>
      <c r="G27" s="612" t="s">
        <v>302</v>
      </c>
      <c r="H27" s="612" t="s">
        <v>360</v>
      </c>
      <c r="I27" s="612" t="s">
        <v>404</v>
      </c>
      <c r="J27" s="612" t="s">
        <v>418</v>
      </c>
      <c r="K27" s="612" t="s">
        <v>442</v>
      </c>
      <c r="L27" s="612" t="s">
        <v>594</v>
      </c>
      <c r="M27" s="612" t="s">
        <v>776</v>
      </c>
    </row>
    <row r="28" spans="1:14">
      <c r="A28" s="148" t="s">
        <v>168</v>
      </c>
      <c r="B28" s="614"/>
      <c r="C28" s="614">
        <v>0.14045209458109409</v>
      </c>
      <c r="D28" s="614">
        <v>9.0187394788507236E-2</v>
      </c>
      <c r="E28" s="614">
        <v>9.1068275047821778E-2</v>
      </c>
      <c r="F28" s="614">
        <v>4.2148747577060997E-2</v>
      </c>
      <c r="G28" s="614">
        <v>-2.5524240523464581E-3</v>
      </c>
      <c r="H28" s="614">
        <v>2.8680000620008084E-2</v>
      </c>
      <c r="I28" s="614">
        <v>0.16037770383291372</v>
      </c>
      <c r="J28" s="614">
        <v>0.12099850816119484</v>
      </c>
      <c r="K28" s="614">
        <v>0.11832090089810032</v>
      </c>
      <c r="L28" s="614">
        <f>(L25/K25)-1</f>
        <v>-0.12255988991874678</v>
      </c>
      <c r="M28" s="614">
        <f>(M25/L25)-1</f>
        <v>0.85617419263750327</v>
      </c>
    </row>
    <row r="29" spans="1:14">
      <c r="A29" s="265" t="s">
        <v>463</v>
      </c>
      <c r="B29" s="271"/>
      <c r="C29" s="271"/>
      <c r="D29" s="271"/>
      <c r="E29" s="271"/>
      <c r="F29" s="271"/>
      <c r="G29" s="271"/>
      <c r="H29" s="271"/>
      <c r="I29" s="271"/>
      <c r="J29" s="271"/>
      <c r="K29" s="271"/>
      <c r="L29" s="271"/>
    </row>
    <row r="30" spans="1:14">
      <c r="A30" s="265" t="s">
        <v>499</v>
      </c>
      <c r="B30" s="271"/>
      <c r="C30" s="271"/>
      <c r="D30" s="271"/>
      <c r="E30" s="271"/>
      <c r="F30" s="271"/>
      <c r="G30" s="271"/>
      <c r="H30" s="271"/>
      <c r="I30" s="271"/>
      <c r="J30" s="271"/>
      <c r="K30" s="271"/>
      <c r="L30" s="271"/>
    </row>
    <row r="31" spans="1:14" ht="52.5" customHeight="1">
      <c r="A31" s="1301" t="s">
        <v>735</v>
      </c>
      <c r="B31" s="1301"/>
      <c r="C31" s="1301"/>
      <c r="D31" s="1301"/>
      <c r="E31" s="1301"/>
      <c r="F31" s="1301"/>
      <c r="G31" s="1301"/>
      <c r="H31" s="1301"/>
      <c r="I31" s="1301"/>
      <c r="J31" s="1301"/>
      <c r="K31" s="1301"/>
      <c r="L31" s="1301"/>
    </row>
    <row r="32" spans="1:14">
      <c r="A32" s="617" t="s">
        <v>778</v>
      </c>
      <c r="B32" s="271"/>
      <c r="C32" s="271"/>
      <c r="D32" s="271"/>
      <c r="E32" s="271"/>
      <c r="F32" s="271"/>
      <c r="G32" s="271"/>
      <c r="H32" s="271"/>
      <c r="I32" s="271"/>
      <c r="J32" s="271"/>
      <c r="K32" s="271"/>
      <c r="L32" s="271"/>
    </row>
    <row r="33" spans="1:12">
      <c r="A33" s="138" t="s">
        <v>1001</v>
      </c>
      <c r="B33" s="271"/>
      <c r="C33" s="271"/>
      <c r="D33" s="271"/>
      <c r="E33" s="271"/>
      <c r="F33" s="271"/>
      <c r="G33" s="271"/>
      <c r="H33" s="271"/>
      <c r="I33" s="271"/>
      <c r="J33" s="271"/>
      <c r="K33" s="271"/>
      <c r="L33" s="271"/>
    </row>
    <row r="34" spans="1:12">
      <c r="A34" s="634"/>
    </row>
    <row r="35" spans="1:12">
      <c r="A35" s="634"/>
    </row>
    <row r="36" spans="1:12">
      <c r="A36" s="634"/>
    </row>
    <row r="37" spans="1:12">
      <c r="A37" s="634"/>
    </row>
    <row r="38" spans="1:12">
      <c r="A38" s="634"/>
    </row>
    <row r="39" spans="1:12">
      <c r="A39" s="634"/>
    </row>
    <row r="40" spans="1:12">
      <c r="A40" s="634"/>
    </row>
    <row r="41" spans="1:12">
      <c r="A41" s="634"/>
    </row>
    <row r="42" spans="1:12">
      <c r="A42" s="634"/>
    </row>
    <row r="43" spans="1:12">
      <c r="A43" s="634"/>
    </row>
    <row r="44" spans="1:12">
      <c r="A44" s="634"/>
    </row>
    <row r="45" spans="1:12">
      <c r="A45" s="634"/>
    </row>
    <row r="46" spans="1:12">
      <c r="A46" s="634"/>
    </row>
    <row r="47" spans="1:12">
      <c r="A47" s="634"/>
    </row>
  </sheetData>
  <customSheetViews>
    <customSheetView guid="{51F1D52B-5D55-4FCC-809B-9B4CC86C88B9}">
      <selection activeCell="B8" sqref="B8"/>
      <pageMargins left="1.35" right="0.75" top="1" bottom="1" header="0.5" footer="0.5"/>
      <pageSetup scale="90" orientation="portrait" r:id="rId1"/>
      <headerFooter alignWithMargins="0"/>
    </customSheetView>
    <customSheetView guid="{67BA8672-8137-4028-84CD-AA630649A2B3}" showRuler="0">
      <selection activeCell="F9" sqref="F9"/>
      <pageMargins left="1.35" right="0.75" top="1" bottom="1" header="0.5" footer="0.5"/>
      <pageSetup scale="90" orientation="portrait" r:id="rId2"/>
      <headerFooter alignWithMargins="0"/>
    </customSheetView>
    <customSheetView guid="{B297ACE3-C144-4411-A206-EE5C8D41CE1C}" topLeftCell="A25">
      <selection activeCell="H39" sqref="H39"/>
      <pageMargins left="1.35" right="0.75" top="1" bottom="1" header="0.5" footer="0.5"/>
      <pageSetup scale="90" orientation="portrait" r:id="rId3"/>
      <headerFooter alignWithMargins="0"/>
    </customSheetView>
    <customSheetView guid="{45E423DD-7FD2-487F-8372-5798D7D06C15}" showPageBreaks="1" printArea="1">
      <selection activeCell="B8" sqref="B8"/>
      <pageMargins left="1.35" right="0.75" top="1" bottom="1" header="0.5" footer="0.5"/>
      <pageSetup scale="90" orientation="portrait" r:id="rId4"/>
      <headerFooter alignWithMargins="0"/>
    </customSheetView>
  </customSheetViews>
  <mergeCells count="1">
    <mergeCell ref="A31:L31"/>
  </mergeCells>
  <phoneticPr fontId="42" type="noConversion"/>
  <pageMargins left="1.34" right="0.17" top="0.55000000000000004" bottom="0.48" header="0.34" footer="0.38"/>
  <pageSetup orientation="landscape" r:id="rId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10">
    <pageSetUpPr fitToPage="1"/>
  </sheetPr>
  <dimension ref="A1:N36"/>
  <sheetViews>
    <sheetView showGridLines="0" zoomScaleNormal="100" workbookViewId="0">
      <selection activeCell="M23" sqref="M23"/>
    </sheetView>
  </sheetViews>
  <sheetFormatPr defaultColWidth="9.140625" defaultRowHeight="12.75"/>
  <cols>
    <col min="1" max="1" width="15.42578125" style="255" customWidth="1"/>
    <col min="2" max="12" width="10.42578125" style="255" customWidth="1"/>
    <col min="13" max="13" width="10" style="255" customWidth="1"/>
    <col min="14" max="14" width="10.85546875" style="255" bestFit="1" customWidth="1"/>
    <col min="15" max="17" width="9.140625" style="255"/>
    <col min="18" max="18" width="12.28515625" style="255" bestFit="1" customWidth="1"/>
    <col min="19" max="16384" width="9.140625" style="255"/>
  </cols>
  <sheetData>
    <row r="1" spans="1:14">
      <c r="A1" s="148" t="s">
        <v>120</v>
      </c>
      <c r="B1" s="148"/>
      <c r="C1" s="148"/>
      <c r="D1" s="148"/>
      <c r="E1" s="148"/>
      <c r="F1" s="148"/>
      <c r="G1" s="148"/>
      <c r="H1" s="148"/>
      <c r="I1" s="150"/>
      <c r="J1" s="150"/>
      <c r="K1" s="150"/>
      <c r="L1" s="150"/>
      <c r="M1" s="150">
        <v>112</v>
      </c>
    </row>
    <row r="8" spans="1:14">
      <c r="A8" s="256" t="s">
        <v>29</v>
      </c>
    </row>
    <row r="9" spans="1:14">
      <c r="A9" s="124" t="s">
        <v>273</v>
      </c>
    </row>
    <row r="10" spans="1:14">
      <c r="A10" s="124" t="s">
        <v>777</v>
      </c>
    </row>
    <row r="11" spans="1:14">
      <c r="A11" s="255" t="s">
        <v>185</v>
      </c>
    </row>
    <row r="12" spans="1:14" ht="15" customHeight="1">
      <c r="A12" s="1276" t="s">
        <v>169</v>
      </c>
      <c r="B12" s="1290">
        <v>2010</v>
      </c>
      <c r="C12" s="1290">
        <v>2011</v>
      </c>
      <c r="D12" s="1290">
        <v>2012</v>
      </c>
      <c r="E12" s="1290">
        <v>2013</v>
      </c>
      <c r="F12" s="1290">
        <v>2014</v>
      </c>
      <c r="G12" s="1290">
        <v>2015</v>
      </c>
      <c r="H12" s="1290">
        <v>2016</v>
      </c>
      <c r="I12" s="1290">
        <v>2017</v>
      </c>
      <c r="J12" s="1290">
        <v>2018</v>
      </c>
      <c r="K12" s="1290">
        <v>2019</v>
      </c>
      <c r="L12" s="1290">
        <v>2020</v>
      </c>
      <c r="M12" s="1290" t="s">
        <v>779</v>
      </c>
    </row>
    <row r="13" spans="1:14">
      <c r="A13" s="1276"/>
      <c r="B13" s="1290"/>
      <c r="C13" s="1290"/>
      <c r="D13" s="1290"/>
      <c r="E13" s="1290"/>
      <c r="F13" s="1290"/>
      <c r="G13" s="1290"/>
      <c r="H13" s="1290"/>
      <c r="I13" s="1290"/>
      <c r="J13" s="1290"/>
      <c r="K13" s="1290"/>
      <c r="L13" s="1290"/>
      <c r="M13" s="1290"/>
    </row>
    <row r="14" spans="1:14">
      <c r="A14" s="122" t="s">
        <v>155</v>
      </c>
      <c r="B14" s="199">
        <v>15.02221862</v>
      </c>
      <c r="C14" s="199">
        <v>18.155634059999997</v>
      </c>
      <c r="D14" s="199">
        <v>28.218240420000001</v>
      </c>
      <c r="E14" s="199">
        <v>32.705531219999997</v>
      </c>
      <c r="F14" s="199">
        <v>43.517523759999996</v>
      </c>
      <c r="G14" s="199">
        <v>38.282157640000001</v>
      </c>
      <c r="H14" s="650">
        <v>47.366233109999996</v>
      </c>
      <c r="I14" s="199">
        <v>62.499301729999999</v>
      </c>
      <c r="J14" s="199">
        <v>57.411766610000001</v>
      </c>
      <c r="K14" s="199">
        <v>83.789697059999995</v>
      </c>
      <c r="L14" s="199">
        <v>81.319843450000008</v>
      </c>
      <c r="M14" s="199">
        <v>116.27158451000001</v>
      </c>
      <c r="N14" s="306"/>
    </row>
    <row r="15" spans="1:14">
      <c r="A15" s="255" t="s">
        <v>156</v>
      </c>
      <c r="B15" s="304">
        <v>35.445728079999995</v>
      </c>
      <c r="C15" s="304">
        <v>50.263429350000003</v>
      </c>
      <c r="D15" s="304">
        <v>54.288744869999995</v>
      </c>
      <c r="E15" s="196">
        <v>71.044508790000009</v>
      </c>
      <c r="F15" s="196">
        <v>99.229724689999998</v>
      </c>
      <c r="G15" s="196">
        <v>130.30096311</v>
      </c>
      <c r="H15" s="651">
        <v>142.23860113000001</v>
      </c>
      <c r="I15" s="304">
        <v>142.39309917</v>
      </c>
      <c r="J15" s="304">
        <v>174.33289096000001</v>
      </c>
      <c r="K15" s="304">
        <v>201.50734444999998</v>
      </c>
      <c r="L15" s="304">
        <v>212.56814050999998</v>
      </c>
      <c r="M15" s="304">
        <v>270.72805552</v>
      </c>
      <c r="N15" s="306"/>
    </row>
    <row r="16" spans="1:14">
      <c r="A16" s="255" t="s">
        <v>157</v>
      </c>
      <c r="B16" s="304">
        <v>165.52086348999998</v>
      </c>
      <c r="C16" s="304">
        <v>174.10218071</v>
      </c>
      <c r="D16" s="304">
        <v>211.90311159999999</v>
      </c>
      <c r="E16" s="196">
        <v>483.94958948000004</v>
      </c>
      <c r="F16" s="196">
        <v>513.67259503000002</v>
      </c>
      <c r="G16" s="196">
        <v>561.69193015999997</v>
      </c>
      <c r="H16" s="651">
        <v>588.49553649999996</v>
      </c>
      <c r="I16" s="304">
        <v>703.88632462999999</v>
      </c>
      <c r="J16" s="304">
        <v>821.50756097999999</v>
      </c>
      <c r="K16" s="304">
        <v>951.05244120999998</v>
      </c>
      <c r="L16" s="304">
        <v>1019.06256601</v>
      </c>
      <c r="M16" s="304">
        <v>1198.2887907500001</v>
      </c>
      <c r="N16" s="306"/>
    </row>
    <row r="17" spans="1:14">
      <c r="A17" s="255" t="s">
        <v>158</v>
      </c>
      <c r="B17" s="304">
        <v>32.013177379999995</v>
      </c>
      <c r="C17" s="304">
        <v>35.549932770000005</v>
      </c>
      <c r="D17" s="304">
        <v>28.339670479999999</v>
      </c>
      <c r="E17" s="196">
        <v>101.78750845</v>
      </c>
      <c r="F17" s="196">
        <v>72.81643124</v>
      </c>
      <c r="G17" s="196">
        <v>82.416106970000001</v>
      </c>
      <c r="H17" s="651">
        <v>98.769081510000007</v>
      </c>
      <c r="I17" s="304">
        <v>90.489132180000013</v>
      </c>
      <c r="J17" s="304">
        <v>115.90429409000001</v>
      </c>
      <c r="K17" s="304">
        <v>134.50839384</v>
      </c>
      <c r="L17" s="304">
        <v>17.632105039999999</v>
      </c>
      <c r="M17" s="304">
        <v>237.49997847999998</v>
      </c>
      <c r="N17" s="306"/>
    </row>
    <row r="18" spans="1:14">
      <c r="A18" s="255" t="s">
        <v>159</v>
      </c>
      <c r="B18" s="304">
        <v>23.23878801</v>
      </c>
      <c r="C18" s="304">
        <v>27.272436800000001</v>
      </c>
      <c r="D18" s="304">
        <v>22.722601489999999</v>
      </c>
      <c r="E18" s="196">
        <v>75.795671099999993</v>
      </c>
      <c r="F18" s="196">
        <v>51.939308149999995</v>
      </c>
      <c r="G18" s="196">
        <v>75.846295589999997</v>
      </c>
      <c r="H18" s="651">
        <v>63.173573619999999</v>
      </c>
      <c r="I18" s="304">
        <v>85.046622989999989</v>
      </c>
      <c r="J18" s="304">
        <v>102.92420165</v>
      </c>
      <c r="K18" s="304">
        <v>109.90088789000002</v>
      </c>
      <c r="L18" s="304">
        <v>22.00126955</v>
      </c>
      <c r="M18" s="304">
        <v>227.27743527999999</v>
      </c>
      <c r="N18" s="306"/>
    </row>
    <row r="19" spans="1:14">
      <c r="A19" s="255" t="s">
        <v>160</v>
      </c>
      <c r="B19" s="304">
        <v>20.307045079999998</v>
      </c>
      <c r="C19" s="304">
        <v>29.010216660000001</v>
      </c>
      <c r="D19" s="304">
        <v>19.759073539999999</v>
      </c>
      <c r="E19" s="196">
        <v>55.020012189999996</v>
      </c>
      <c r="F19" s="196">
        <v>48.20282486</v>
      </c>
      <c r="G19" s="196">
        <v>67.98964703</v>
      </c>
      <c r="H19" s="651">
        <v>58.504645409999995</v>
      </c>
      <c r="I19" s="304">
        <v>74.977590109999994</v>
      </c>
      <c r="J19" s="304">
        <v>80.781587069999986</v>
      </c>
      <c r="K19" s="304">
        <v>92.80112075000001</v>
      </c>
      <c r="L19" s="304">
        <v>57.136127500000001</v>
      </c>
      <c r="M19" s="304">
        <v>187.75361087000002</v>
      </c>
      <c r="N19" s="306"/>
    </row>
    <row r="20" spans="1:14">
      <c r="A20" s="255" t="s">
        <v>161</v>
      </c>
      <c r="B20" s="304">
        <v>20.096244829999996</v>
      </c>
      <c r="C20" s="304">
        <v>22.49639372</v>
      </c>
      <c r="D20" s="304">
        <v>22.345165940000001</v>
      </c>
      <c r="E20" s="196">
        <v>54.393846770000003</v>
      </c>
      <c r="F20" s="196">
        <v>57.737633049999999</v>
      </c>
      <c r="G20" s="196">
        <v>57.187902299999998</v>
      </c>
      <c r="H20" s="651">
        <v>51.138900210000003</v>
      </c>
      <c r="I20" s="304">
        <v>69.024920900000012</v>
      </c>
      <c r="J20" s="304">
        <v>80.318027110000003</v>
      </c>
      <c r="K20" s="304">
        <v>88.604977560000009</v>
      </c>
      <c r="L20" s="304">
        <v>58.877993060000001</v>
      </c>
      <c r="M20" s="304">
        <v>268.72932857999996</v>
      </c>
      <c r="N20" s="306"/>
    </row>
    <row r="21" spans="1:14">
      <c r="A21" s="255" t="s">
        <v>162</v>
      </c>
      <c r="B21" s="304">
        <v>31.355485929999993</v>
      </c>
      <c r="C21" s="304">
        <v>32.059819390000001</v>
      </c>
      <c r="D21" s="304">
        <v>41.746847250000002</v>
      </c>
      <c r="E21" s="196">
        <v>76.002563440000003</v>
      </c>
      <c r="F21" s="196">
        <v>79.41671104000001</v>
      </c>
      <c r="G21" s="196">
        <v>91.655942999999994</v>
      </c>
      <c r="H21" s="651">
        <v>101.83985505</v>
      </c>
      <c r="I21" s="304">
        <v>122.7494975</v>
      </c>
      <c r="J21" s="304">
        <v>178.88256672999998</v>
      </c>
      <c r="K21" s="304">
        <v>184.95760963999999</v>
      </c>
      <c r="L21" s="304">
        <v>161.54065358000003</v>
      </c>
      <c r="M21" s="304">
        <v>256.06991826000001</v>
      </c>
      <c r="N21" s="306"/>
    </row>
    <row r="22" spans="1:14">
      <c r="A22" s="255" t="s">
        <v>163</v>
      </c>
      <c r="B22" s="304">
        <v>139.89698111999999</v>
      </c>
      <c r="C22" s="304">
        <v>155.71232768000002</v>
      </c>
      <c r="D22" s="304">
        <v>177.90794047999998</v>
      </c>
      <c r="E22" s="196">
        <v>417.36241167000003</v>
      </c>
      <c r="F22" s="196">
        <v>464.38001008999998</v>
      </c>
      <c r="G22" s="196">
        <v>480.62607916000002</v>
      </c>
      <c r="H22" s="651">
        <v>534.08601681000005</v>
      </c>
      <c r="I22" s="304">
        <v>599.20337316999996</v>
      </c>
      <c r="J22" s="304">
        <v>706.96865952999997</v>
      </c>
      <c r="K22" s="304">
        <v>829.03435778999994</v>
      </c>
      <c r="L22" s="304">
        <v>816.01325386999997</v>
      </c>
      <c r="M22" s="304">
        <v>1006.8113261699999</v>
      </c>
      <c r="N22" s="306"/>
    </row>
    <row r="23" spans="1:14">
      <c r="A23" s="255" t="s">
        <v>164</v>
      </c>
      <c r="B23" s="304">
        <v>27.74723449</v>
      </c>
      <c r="C23" s="304">
        <v>32.428535940000003</v>
      </c>
      <c r="D23" s="304">
        <v>44.154253799999999</v>
      </c>
      <c r="E23" s="196">
        <v>66.779880130000009</v>
      </c>
      <c r="F23" s="196">
        <v>60.647841880000001</v>
      </c>
      <c r="G23" s="196">
        <v>68.279444560000002</v>
      </c>
      <c r="H23" s="651">
        <v>72.943846829999998</v>
      </c>
      <c r="I23" s="304">
        <v>96.714072879999989</v>
      </c>
      <c r="J23" s="304">
        <v>95.049166680000013</v>
      </c>
      <c r="K23" s="304">
        <v>109.33187947</v>
      </c>
      <c r="L23" s="304">
        <v>147.11340152000002</v>
      </c>
      <c r="M23" s="304">
        <v>149.21124702</v>
      </c>
      <c r="N23" s="306"/>
    </row>
    <row r="24" spans="1:14">
      <c r="A24" s="255" t="s">
        <v>165</v>
      </c>
      <c r="B24" s="304">
        <v>23.444418620000004</v>
      </c>
      <c r="C24" s="304">
        <v>26.280381730000002</v>
      </c>
      <c r="D24" s="304">
        <v>19.607203649999999</v>
      </c>
      <c r="E24" s="196">
        <v>42.639393299999995</v>
      </c>
      <c r="F24" s="196">
        <v>41.10300144</v>
      </c>
      <c r="G24" s="196">
        <v>49.539708500000003</v>
      </c>
      <c r="H24" s="651">
        <v>58.612382170000004</v>
      </c>
      <c r="I24" s="304">
        <v>65.14678112</v>
      </c>
      <c r="J24" s="304">
        <v>57.027211510000001</v>
      </c>
      <c r="K24" s="304">
        <v>64.545187569999996</v>
      </c>
      <c r="L24" s="304">
        <v>117.1486223</v>
      </c>
      <c r="M24" s="304">
        <v>134.55817977999999</v>
      </c>
      <c r="N24" s="306"/>
    </row>
    <row r="25" spans="1:14">
      <c r="A25" s="255" t="s">
        <v>166</v>
      </c>
      <c r="B25" s="304">
        <v>19.380034289999998</v>
      </c>
      <c r="C25" s="304">
        <v>23.689972709999999</v>
      </c>
      <c r="D25" s="304">
        <v>12.87782374</v>
      </c>
      <c r="E25" s="196">
        <v>36.445395869999999</v>
      </c>
      <c r="F25" s="196">
        <v>38.207119950000006</v>
      </c>
      <c r="G25" s="196">
        <v>49.744353189999998</v>
      </c>
      <c r="H25" s="651">
        <v>53.279051209999999</v>
      </c>
      <c r="I25" s="304">
        <v>57.138632340000001</v>
      </c>
      <c r="J25" s="304">
        <v>55.906122100000005</v>
      </c>
      <c r="K25" s="304">
        <v>54.092406709999992</v>
      </c>
      <c r="L25" s="304">
        <v>146.97099685000001</v>
      </c>
      <c r="M25" s="304">
        <v>117.40082355</v>
      </c>
      <c r="N25" s="306"/>
    </row>
    <row r="26" spans="1:14">
      <c r="A26" s="174" t="s">
        <v>124</v>
      </c>
      <c r="B26" s="394">
        <v>553.46821993999993</v>
      </c>
      <c r="C26" s="394">
        <v>627.22126152000021</v>
      </c>
      <c r="D26" s="394">
        <v>683.87067725999998</v>
      </c>
      <c r="E26" s="394">
        <v>1513.9263124100003</v>
      </c>
      <c r="F26" s="394">
        <v>1570.8707251800001</v>
      </c>
      <c r="G26" s="394">
        <v>1753.5605312100001</v>
      </c>
      <c r="H26" s="394">
        <v>1870.4477235600002</v>
      </c>
      <c r="I26" s="394">
        <v>2169.2693487200004</v>
      </c>
      <c r="J26" s="394">
        <v>2527.0140550199999</v>
      </c>
      <c r="K26" s="394">
        <v>2904.1263039399996</v>
      </c>
      <c r="L26" s="394">
        <f>+SUM(L14:L25)</f>
        <v>2857.3849732399999</v>
      </c>
      <c r="M26" s="394">
        <v>4170.6002787699999</v>
      </c>
    </row>
    <row r="27" spans="1:14" ht="13.5" customHeight="1">
      <c r="A27" s="498"/>
    </row>
    <row r="28" spans="1:14">
      <c r="A28" s="148" t="s">
        <v>167</v>
      </c>
      <c r="B28" s="630"/>
      <c r="C28" s="630" t="s">
        <v>214</v>
      </c>
      <c r="D28" s="630" t="s">
        <v>215</v>
      </c>
      <c r="E28" s="630" t="s">
        <v>236</v>
      </c>
      <c r="F28" s="630" t="s">
        <v>251</v>
      </c>
      <c r="G28" s="630" t="s">
        <v>302</v>
      </c>
      <c r="H28" s="630" t="s">
        <v>360</v>
      </c>
      <c r="I28" s="630" t="s">
        <v>404</v>
      </c>
      <c r="J28" s="630" t="s">
        <v>418</v>
      </c>
      <c r="K28" s="630" t="s">
        <v>442</v>
      </c>
      <c r="L28" s="612" t="s">
        <v>594</v>
      </c>
      <c r="M28" s="612" t="s">
        <v>776</v>
      </c>
    </row>
    <row r="29" spans="1:14">
      <c r="A29" s="148" t="s">
        <v>168</v>
      </c>
      <c r="B29" s="652"/>
      <c r="C29" s="652">
        <v>0.13325614538084163</v>
      </c>
      <c r="D29" s="652">
        <v>9.0318073087503947E-2</v>
      </c>
      <c r="E29" s="652">
        <v>1.2137611141271707</v>
      </c>
      <c r="F29" s="652">
        <v>3.7613728160488025E-2</v>
      </c>
      <c r="G29" s="652">
        <v>0.1162984344297755</v>
      </c>
      <c r="H29" s="652">
        <v>6.6657061601030021E-2</v>
      </c>
      <c r="I29" s="652">
        <v>0.15975941021824269</v>
      </c>
      <c r="J29" s="652">
        <v>0.16491483941866902</v>
      </c>
      <c r="K29" s="652">
        <v>0.14923235118967915</v>
      </c>
      <c r="L29" s="652">
        <f>(L26/K26)-1</f>
        <v>-1.6094799539739801E-2</v>
      </c>
      <c r="M29" s="652">
        <f>(M26/L26)-1</f>
        <v>0.45958641129162947</v>
      </c>
    </row>
    <row r="30" spans="1:14">
      <c r="A30" s="271" t="s">
        <v>463</v>
      </c>
    </row>
    <row r="31" spans="1:14">
      <c r="A31" s="271" t="s">
        <v>500</v>
      </c>
    </row>
    <row r="32" spans="1:14">
      <c r="A32" s="266" t="s">
        <v>250</v>
      </c>
      <c r="B32" s="271"/>
      <c r="C32" s="271"/>
      <c r="D32" s="271"/>
      <c r="E32" s="271"/>
      <c r="F32" s="271"/>
      <c r="G32" s="271"/>
    </row>
    <row r="33" spans="1:7">
      <c r="A33" s="271" t="s">
        <v>1024</v>
      </c>
      <c r="B33" s="271"/>
      <c r="C33" s="271"/>
      <c r="D33" s="271"/>
      <c r="E33" s="271"/>
      <c r="F33" s="271"/>
      <c r="G33" s="271"/>
    </row>
    <row r="34" spans="1:7">
      <c r="A34" s="617" t="s">
        <v>778</v>
      </c>
    </row>
    <row r="35" spans="1:7">
      <c r="A35" s="138" t="s">
        <v>1001</v>
      </c>
    </row>
    <row r="36" spans="1:7">
      <c r="A36" s="271"/>
    </row>
  </sheetData>
  <customSheetViews>
    <customSheetView guid="{51F1D52B-5D55-4FCC-809B-9B4CC86C88B9}">
      <selection activeCell="A6" sqref="A6"/>
      <pageMargins left="1.44" right="0.75" top="1" bottom="0.36" header="0.5" footer="0.5"/>
      <pageSetup scale="89" orientation="landscape" r:id="rId1"/>
      <headerFooter alignWithMargins="0"/>
    </customSheetView>
    <customSheetView guid="{67BA8672-8137-4028-84CD-AA630649A2B3}" showRuler="0">
      <selection activeCell="A8" sqref="A8:A9"/>
      <pageMargins left="1.44" right="0.75" top="1" bottom="0.36" header="0.5" footer="0.5"/>
      <pageSetup scale="90" orientation="landscape" r:id="rId2"/>
      <headerFooter alignWithMargins="0"/>
    </customSheetView>
    <customSheetView guid="{B297ACE3-C144-4411-A206-EE5C8D41CE1C}" topLeftCell="A13">
      <selection activeCell="H39" sqref="H39"/>
      <pageMargins left="1.44" right="0.75" top="1" bottom="0.36" header="0.5" footer="0.5"/>
      <pageSetup scale="90" orientation="landscape" r:id="rId3"/>
      <headerFooter alignWithMargins="0"/>
    </customSheetView>
    <customSheetView guid="{45E423DD-7FD2-487F-8372-5798D7D06C15}" showPageBreaks="1" printArea="1">
      <selection activeCell="A6" sqref="A6"/>
      <pageMargins left="1.44" right="0.75" top="1" bottom="0.36" header="0.5" footer="0.5"/>
      <pageSetup scale="89" orientation="landscape" r:id="rId4"/>
      <headerFooter alignWithMargins="0"/>
    </customSheetView>
  </customSheetViews>
  <mergeCells count="13">
    <mergeCell ref="M12:M13"/>
    <mergeCell ref="A12:A13"/>
    <mergeCell ref="B12:B13"/>
    <mergeCell ref="K12:K13"/>
    <mergeCell ref="J12:J13"/>
    <mergeCell ref="I12:I13"/>
    <mergeCell ref="H12:H13"/>
    <mergeCell ref="G12:G13"/>
    <mergeCell ref="L12:L13"/>
    <mergeCell ref="F12:F13"/>
    <mergeCell ref="E12:E13"/>
    <mergeCell ref="D12:D13"/>
    <mergeCell ref="C12:C13"/>
  </mergeCells>
  <phoneticPr fontId="42" type="noConversion"/>
  <pageMargins left="0.98425196850393704" right="0.74803149606299213" top="0.78740157480314965" bottom="1.0236220472440944" header="0.51181102362204722" footer="0.9055118110236221"/>
  <pageSetup orientation="landscape" r:id="rId5"/>
  <headerFooter alignWithMargins="0"/>
  <ignoredErrors>
    <ignoredError sqref="L26" formulaRange="1"/>
  </ignoredError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11"/>
  <dimension ref="A1:M37"/>
  <sheetViews>
    <sheetView showGridLines="0" zoomScaleNormal="100" workbookViewId="0">
      <selection activeCell="M20" sqref="M20"/>
    </sheetView>
  </sheetViews>
  <sheetFormatPr defaultColWidth="9.140625" defaultRowHeight="12.75"/>
  <cols>
    <col min="1" max="1" width="13.42578125" style="255" customWidth="1"/>
    <col min="2" max="11" width="11.7109375" style="255" customWidth="1"/>
    <col min="12" max="12" width="9.140625" style="255"/>
    <col min="13" max="13" width="10" style="255" bestFit="1" customWidth="1"/>
    <col min="14" max="16384" width="9.140625" style="255"/>
  </cols>
  <sheetData>
    <row r="1" spans="1:13">
      <c r="A1" s="148">
        <v>13</v>
      </c>
      <c r="B1" s="148"/>
      <c r="C1" s="148"/>
      <c r="D1" s="148"/>
      <c r="E1" s="148"/>
      <c r="F1" s="148"/>
      <c r="G1" s="148"/>
      <c r="H1" s="148"/>
      <c r="I1" s="150"/>
      <c r="J1" s="150"/>
      <c r="K1" s="150"/>
      <c r="L1" s="150"/>
      <c r="M1" s="150">
        <v>113</v>
      </c>
    </row>
    <row r="8" spans="1:13">
      <c r="A8" s="256" t="s">
        <v>30</v>
      </c>
    </row>
    <row r="9" spans="1:13">
      <c r="A9" s="124" t="s">
        <v>274</v>
      </c>
    </row>
    <row r="10" spans="1:13">
      <c r="A10" s="124" t="s">
        <v>777</v>
      </c>
    </row>
    <row r="11" spans="1:13">
      <c r="A11" s="255" t="s">
        <v>185</v>
      </c>
    </row>
    <row r="12" spans="1:13" ht="15" customHeight="1">
      <c r="A12" s="1276" t="s">
        <v>169</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3">
      <c r="A13" s="1276"/>
      <c r="B13" s="1290"/>
      <c r="C13" s="1290"/>
      <c r="D13" s="1290"/>
      <c r="E13" s="1290"/>
      <c r="F13" s="1290"/>
      <c r="G13" s="1290"/>
      <c r="H13" s="1290"/>
      <c r="I13" s="1290"/>
      <c r="J13" s="1290"/>
      <c r="K13" s="1290"/>
      <c r="L13" s="1290"/>
      <c r="M13" s="1290"/>
    </row>
    <row r="14" spans="1:13">
      <c r="A14" s="122" t="s">
        <v>155</v>
      </c>
      <c r="B14" s="626">
        <v>11.470638689999999</v>
      </c>
      <c r="C14" s="653">
        <v>13645908.949999999</v>
      </c>
      <c r="D14" s="373">
        <v>17.730756030000002</v>
      </c>
      <c r="E14" s="373">
        <v>21.794219920000003</v>
      </c>
      <c r="F14" s="373">
        <v>32.708548379999996</v>
      </c>
      <c r="G14" s="373">
        <v>12.754816779999999</v>
      </c>
      <c r="H14" s="373">
        <v>14.66590124</v>
      </c>
      <c r="I14" s="373">
        <v>37.35991259</v>
      </c>
      <c r="J14" s="373">
        <v>34.052780270000007</v>
      </c>
      <c r="K14" s="373">
        <v>50.715414170000003</v>
      </c>
      <c r="L14" s="373">
        <v>45.728366610000002</v>
      </c>
      <c r="M14" s="373">
        <v>35.426738549999996</v>
      </c>
    </row>
    <row r="15" spans="1:13">
      <c r="A15" s="255" t="s">
        <v>156</v>
      </c>
      <c r="B15" s="627">
        <v>9.8110008499999992</v>
      </c>
      <c r="C15" s="654">
        <v>11327052.07</v>
      </c>
      <c r="D15" s="488">
        <v>14.554733310000001</v>
      </c>
      <c r="E15" s="223">
        <v>22.078798460000002</v>
      </c>
      <c r="F15" s="223">
        <v>16.63651364</v>
      </c>
      <c r="G15" s="223">
        <v>34.280233609999996</v>
      </c>
      <c r="H15" s="223">
        <v>34.315681159999997</v>
      </c>
      <c r="I15" s="488">
        <v>46.919777029999999</v>
      </c>
      <c r="J15" s="488">
        <v>33.47564697</v>
      </c>
      <c r="K15" s="488">
        <v>45.525671609999996</v>
      </c>
      <c r="L15" s="488">
        <v>42.561805249999999</v>
      </c>
      <c r="M15" s="488">
        <v>64.304136479999997</v>
      </c>
    </row>
    <row r="16" spans="1:13">
      <c r="A16" s="255" t="s">
        <v>157</v>
      </c>
      <c r="B16" s="627">
        <v>15.763625259999998</v>
      </c>
      <c r="C16" s="654">
        <v>22690197.079999998</v>
      </c>
      <c r="D16" s="488">
        <v>21.60455902</v>
      </c>
      <c r="E16" s="223">
        <v>24.234966109999998</v>
      </c>
      <c r="F16" s="223">
        <v>39.523710109999996</v>
      </c>
      <c r="G16" s="223">
        <v>61.085069390000001</v>
      </c>
      <c r="H16" s="223">
        <v>21.20948439</v>
      </c>
      <c r="I16" s="488">
        <v>34.077187049999999</v>
      </c>
      <c r="J16" s="488">
        <v>46.886169039999999</v>
      </c>
      <c r="K16" s="488">
        <v>56.292267080000016</v>
      </c>
      <c r="L16" s="488">
        <v>32.441114409999997</v>
      </c>
      <c r="M16" s="488">
        <v>99.479434269999999</v>
      </c>
    </row>
    <row r="17" spans="1:13">
      <c r="A17" s="255" t="s">
        <v>158</v>
      </c>
      <c r="B17" s="627">
        <v>20.408354079999999</v>
      </c>
      <c r="C17" s="654">
        <v>18335221.649999999</v>
      </c>
      <c r="D17" s="488">
        <v>19.763418619999999</v>
      </c>
      <c r="E17" s="223">
        <v>28.871515339999998</v>
      </c>
      <c r="F17" s="223">
        <v>31.342419700000001</v>
      </c>
      <c r="G17" s="223">
        <v>25.759675260000002</v>
      </c>
      <c r="H17" s="223">
        <v>50.000824850000001</v>
      </c>
      <c r="I17" s="488">
        <v>28.900680920000003</v>
      </c>
      <c r="J17" s="488">
        <v>36.89613129</v>
      </c>
      <c r="K17" s="488">
        <v>42.443118419999998</v>
      </c>
      <c r="L17" s="488">
        <v>7.2329761599999998</v>
      </c>
      <c r="M17" s="488">
        <v>77.80637956999999</v>
      </c>
    </row>
    <row r="18" spans="1:13">
      <c r="A18" s="255" t="s">
        <v>159</v>
      </c>
      <c r="B18" s="627">
        <v>14.470854729999999</v>
      </c>
      <c r="C18" s="654">
        <v>32695852.149999999</v>
      </c>
      <c r="D18" s="488">
        <v>18.25139424</v>
      </c>
      <c r="E18" s="223">
        <v>21.647160489999997</v>
      </c>
      <c r="F18" s="223">
        <v>25.14379254</v>
      </c>
      <c r="G18" s="223">
        <v>21.818309020000001</v>
      </c>
      <c r="H18" s="223">
        <v>28.245257219999999</v>
      </c>
      <c r="I18" s="488">
        <v>37.123312200000001</v>
      </c>
      <c r="J18" s="488">
        <v>39.937230759999998</v>
      </c>
      <c r="K18" s="488">
        <v>52.397617189999991</v>
      </c>
      <c r="L18" s="488">
        <v>5.3078999500000004</v>
      </c>
      <c r="M18" s="488">
        <v>103.22951347</v>
      </c>
    </row>
    <row r="19" spans="1:13">
      <c r="A19" s="255" t="s">
        <v>160</v>
      </c>
      <c r="B19" s="627">
        <v>17.783485010000003</v>
      </c>
      <c r="C19" s="654">
        <v>17638287.23</v>
      </c>
      <c r="D19" s="488">
        <v>21.915843260000003</v>
      </c>
      <c r="E19" s="223">
        <v>24.426459749999999</v>
      </c>
      <c r="F19" s="223">
        <v>20.922217059999998</v>
      </c>
      <c r="G19" s="223">
        <v>34.99646345</v>
      </c>
      <c r="H19" s="223">
        <v>29.728879059999997</v>
      </c>
      <c r="I19" s="488">
        <v>38.297328280000002</v>
      </c>
      <c r="J19" s="488">
        <v>41.11099437</v>
      </c>
      <c r="K19" s="488">
        <v>78.509363790000009</v>
      </c>
      <c r="L19" s="488">
        <v>24.419108140000002</v>
      </c>
      <c r="M19" s="488">
        <v>83.547798209999996</v>
      </c>
    </row>
    <row r="20" spans="1:13">
      <c r="A20" s="255" t="s">
        <v>161</v>
      </c>
      <c r="B20" s="627">
        <v>23.479412079999999</v>
      </c>
      <c r="C20" s="654">
        <v>14694727.93</v>
      </c>
      <c r="D20" s="488">
        <v>24.944243929999999</v>
      </c>
      <c r="E20" s="223">
        <v>30.216968300000001</v>
      </c>
      <c r="F20" s="223">
        <v>28.446766530000001</v>
      </c>
      <c r="G20" s="223">
        <v>38.585683809999999</v>
      </c>
      <c r="H20" s="223">
        <v>33.915002700000002</v>
      </c>
      <c r="I20" s="488">
        <v>33.102491550000003</v>
      </c>
      <c r="J20" s="488">
        <v>68.574928540000002</v>
      </c>
      <c r="K20" s="488">
        <v>52.635716830000007</v>
      </c>
      <c r="L20" s="488">
        <v>43.453345490000004</v>
      </c>
      <c r="M20" s="488">
        <v>147.31786840999999</v>
      </c>
    </row>
    <row r="21" spans="1:13">
      <c r="A21" s="255" t="s">
        <v>162</v>
      </c>
      <c r="B21" s="627">
        <v>57.098872020000002</v>
      </c>
      <c r="C21" s="654">
        <v>17337101.629999999</v>
      </c>
      <c r="D21" s="488">
        <v>17.006569170000002</v>
      </c>
      <c r="E21" s="223">
        <v>19.663969300000002</v>
      </c>
      <c r="F21" s="223">
        <v>30.570288179999999</v>
      </c>
      <c r="G21" s="223">
        <v>28.836690430000001</v>
      </c>
      <c r="H21" s="223">
        <v>32.071035699999996</v>
      </c>
      <c r="I21" s="488">
        <v>39.731203100000002</v>
      </c>
      <c r="J21" s="488">
        <v>39.10673774</v>
      </c>
      <c r="K21" s="488">
        <v>49.773348290000008</v>
      </c>
      <c r="L21" s="488">
        <v>29.08491149</v>
      </c>
      <c r="M21" s="488">
        <v>162.36261891999999</v>
      </c>
    </row>
    <row r="22" spans="1:13">
      <c r="A22" s="255" t="s">
        <v>163</v>
      </c>
      <c r="B22" s="627">
        <v>15.991872490000004</v>
      </c>
      <c r="C22" s="654">
        <v>24398146.760000002</v>
      </c>
      <c r="D22" s="488">
        <v>18.384469890000002</v>
      </c>
      <c r="E22" s="223">
        <v>23.695761749999999</v>
      </c>
      <c r="F22" s="223">
        <v>29.518438739999997</v>
      </c>
      <c r="G22" s="223">
        <v>23.807274260000003</v>
      </c>
      <c r="H22" s="223">
        <v>38.319339840000005</v>
      </c>
      <c r="I22" s="488">
        <v>37.376732759999996</v>
      </c>
      <c r="J22" s="488">
        <v>39.120268450000005</v>
      </c>
      <c r="K22" s="488">
        <v>66.091240550000009</v>
      </c>
      <c r="L22" s="488">
        <v>66.371345649999995</v>
      </c>
      <c r="M22" s="488">
        <v>119.31758408</v>
      </c>
    </row>
    <row r="23" spans="1:13">
      <c r="A23" s="255" t="s">
        <v>164</v>
      </c>
      <c r="B23" s="627">
        <v>12.607378649999999</v>
      </c>
      <c r="C23" s="654">
        <v>20752771.34</v>
      </c>
      <c r="D23" s="488">
        <v>24.41685025</v>
      </c>
      <c r="E23" s="223">
        <v>41.905546109999996</v>
      </c>
      <c r="F23" s="223">
        <v>24.582993769999998</v>
      </c>
      <c r="G23" s="223">
        <v>53.27772461</v>
      </c>
      <c r="H23" s="223">
        <v>35.405895310000005</v>
      </c>
      <c r="I23" s="488">
        <v>33.331777889999998</v>
      </c>
      <c r="J23" s="488">
        <v>50.010171490000005</v>
      </c>
      <c r="K23" s="488">
        <v>50.739792960000003</v>
      </c>
      <c r="L23" s="488">
        <v>61.399437149999997</v>
      </c>
      <c r="M23" s="488">
        <v>137.46066200999999</v>
      </c>
    </row>
    <row r="24" spans="1:13">
      <c r="A24" s="255" t="s">
        <v>165</v>
      </c>
      <c r="B24" s="627">
        <v>14.470193659999998</v>
      </c>
      <c r="C24" s="654">
        <v>24733214.620000001</v>
      </c>
      <c r="D24" s="488">
        <v>16.612317000000001</v>
      </c>
      <c r="E24" s="223">
        <v>33.103431620000002</v>
      </c>
      <c r="F24" s="223">
        <v>20.29773307</v>
      </c>
      <c r="G24" s="223">
        <v>35.000658520000002</v>
      </c>
      <c r="H24" s="223">
        <v>33.289092699999998</v>
      </c>
      <c r="I24" s="488">
        <v>42.248185290000002</v>
      </c>
      <c r="J24" s="488">
        <v>43.934660539999996</v>
      </c>
      <c r="K24" s="488">
        <v>97.605133040000013</v>
      </c>
      <c r="L24" s="488">
        <v>79.524483160000003</v>
      </c>
      <c r="M24" s="488">
        <v>139.96782819000001</v>
      </c>
    </row>
    <row r="25" spans="1:13">
      <c r="A25" s="255" t="s">
        <v>166</v>
      </c>
      <c r="B25" s="627">
        <v>16.993660590000001</v>
      </c>
      <c r="C25" s="654">
        <v>18746444.920000002</v>
      </c>
      <c r="D25" s="488">
        <v>11.548866039999998</v>
      </c>
      <c r="E25" s="223">
        <v>23.71116945</v>
      </c>
      <c r="F25" s="223">
        <v>25.123378219999999</v>
      </c>
      <c r="G25" s="223">
        <v>47.959886909999994</v>
      </c>
      <c r="H25" s="223">
        <v>37.276619109999999</v>
      </c>
      <c r="I25" s="488">
        <v>46.249021200000001</v>
      </c>
      <c r="J25" s="488">
        <v>51.06562358</v>
      </c>
      <c r="K25" s="488">
        <v>72.461969220000015</v>
      </c>
      <c r="L25" s="488">
        <v>84.873038170000001</v>
      </c>
      <c r="M25" s="488">
        <v>137.93542294</v>
      </c>
    </row>
    <row r="26" spans="1:13">
      <c r="A26" s="174" t="s">
        <v>124</v>
      </c>
      <c r="B26" s="394">
        <v>230.34934810999999</v>
      </c>
      <c r="C26" s="394">
        <v>236.99492632999997</v>
      </c>
      <c r="D26" s="394">
        <v>226.73402075999999</v>
      </c>
      <c r="E26" s="394">
        <v>315.34996659999996</v>
      </c>
      <c r="F26" s="394">
        <v>324.81679993999995</v>
      </c>
      <c r="G26" s="394">
        <v>418.16248604999998</v>
      </c>
      <c r="H26" s="394">
        <v>388.44301328</v>
      </c>
      <c r="I26" s="394">
        <v>454.71760985999998</v>
      </c>
      <c r="J26" s="394">
        <v>524.17134304000001</v>
      </c>
      <c r="K26" s="629">
        <v>715.19065315000012</v>
      </c>
      <c r="L26" s="629">
        <v>522.39783162999993</v>
      </c>
      <c r="M26" s="629">
        <v>1308.1559851000002</v>
      </c>
    </row>
    <row r="27" spans="1:13" ht="13.5" customHeight="1">
      <c r="A27" s="498"/>
    </row>
    <row r="28" spans="1:13">
      <c r="A28" s="148" t="s">
        <v>167</v>
      </c>
      <c r="B28" s="630"/>
      <c r="C28" s="630" t="s">
        <v>214</v>
      </c>
      <c r="D28" s="630" t="s">
        <v>215</v>
      </c>
      <c r="E28" s="630" t="s">
        <v>236</v>
      </c>
      <c r="F28" s="630" t="s">
        <v>251</v>
      </c>
      <c r="G28" s="630" t="s">
        <v>302</v>
      </c>
      <c r="H28" s="630" t="s">
        <v>360</v>
      </c>
      <c r="I28" s="630" t="s">
        <v>404</v>
      </c>
      <c r="J28" s="630" t="s">
        <v>418</v>
      </c>
      <c r="K28" s="630" t="s">
        <v>442</v>
      </c>
      <c r="L28" s="612" t="s">
        <v>594</v>
      </c>
      <c r="M28" s="612" t="s">
        <v>776</v>
      </c>
    </row>
    <row r="29" spans="1:13">
      <c r="A29" s="148" t="s">
        <v>168</v>
      </c>
      <c r="B29" s="652"/>
      <c r="C29" s="652">
        <v>2.8849997946712058E-2</v>
      </c>
      <c r="D29" s="652">
        <v>-4.3295887084571327E-2</v>
      </c>
      <c r="E29" s="652">
        <v>0.39083656498907482</v>
      </c>
      <c r="F29" s="652">
        <v>3.0020086705790039E-2</v>
      </c>
      <c r="G29" s="652">
        <v>0.28737948938368585</v>
      </c>
      <c r="H29" s="652">
        <v>-7.1071590019307518E-2</v>
      </c>
      <c r="I29" s="652">
        <v>0.17061600882039163</v>
      </c>
      <c r="J29" s="652">
        <v>0.15274036385215806</v>
      </c>
      <c r="K29" s="652">
        <v>0.36442150576595567</v>
      </c>
      <c r="L29" s="652">
        <f>(L26/K26)-1</f>
        <v>-0.26956842999955266</v>
      </c>
      <c r="M29" s="652">
        <f>(M26/L26)-1</f>
        <v>1.5041374712798028</v>
      </c>
    </row>
    <row r="30" spans="1:13">
      <c r="A30" s="265" t="s">
        <v>463</v>
      </c>
    </row>
    <row r="31" spans="1:13">
      <c r="A31" s="1302" t="s">
        <v>1013</v>
      </c>
      <c r="B31" s="1302"/>
      <c r="C31" s="1302"/>
      <c r="D31" s="1302"/>
      <c r="E31" s="1302"/>
      <c r="F31" s="1302"/>
      <c r="G31" s="1302"/>
      <c r="H31" s="1302"/>
      <c r="I31" s="1302"/>
      <c r="J31" s="1302"/>
      <c r="K31" s="1302"/>
    </row>
    <row r="32" spans="1:13" ht="15.75" customHeight="1">
      <c r="A32" s="1302"/>
      <c r="B32" s="1302"/>
      <c r="C32" s="1302"/>
      <c r="D32" s="1302"/>
      <c r="E32" s="1302"/>
      <c r="F32" s="1302"/>
      <c r="G32" s="1302"/>
      <c r="H32" s="1302"/>
      <c r="I32" s="1302"/>
      <c r="J32" s="1302"/>
      <c r="K32" s="1302"/>
    </row>
    <row r="33" spans="1:1">
      <c r="A33" s="617" t="s">
        <v>778</v>
      </c>
    </row>
    <row r="34" spans="1:1">
      <c r="A34" s="138" t="s">
        <v>1001</v>
      </c>
    </row>
    <row r="35" spans="1:1">
      <c r="A35" s="634"/>
    </row>
    <row r="36" spans="1:1">
      <c r="A36" s="634"/>
    </row>
    <row r="37" spans="1:1">
      <c r="A37" s="634"/>
    </row>
  </sheetData>
  <customSheetViews>
    <customSheetView guid="{51F1D52B-5D55-4FCC-809B-9B4CC86C88B9}">
      <selection activeCell="A6" sqref="A6"/>
      <pageMargins left="1.48" right="0.4" top="1" bottom="0.63" header="0.5" footer="0.5"/>
      <pageSetup scale="92" orientation="landscape" r:id="rId1"/>
      <headerFooter alignWithMargins="0"/>
    </customSheetView>
    <customSheetView guid="{67BA8672-8137-4028-84CD-AA630649A2B3}" showRuler="0">
      <selection activeCell="I6" sqref="I6"/>
      <pageMargins left="1.48" right="0.4" top="1" bottom="0.63" header="0.5" footer="0.5"/>
      <pageSetup scale="95" orientation="landscape" r:id="rId2"/>
      <headerFooter alignWithMargins="0"/>
    </customSheetView>
    <customSheetView guid="{B297ACE3-C144-4411-A206-EE5C8D41CE1C}" topLeftCell="A10">
      <selection activeCell="H39" sqref="H39"/>
      <pageMargins left="1.48" right="0.4" top="1" bottom="0.63" header="0.5" footer="0.5"/>
      <pageSetup scale="95" orientation="landscape" r:id="rId3"/>
      <headerFooter alignWithMargins="0"/>
    </customSheetView>
    <customSheetView guid="{45E423DD-7FD2-487F-8372-5798D7D06C15}" showPageBreaks="1" printArea="1">
      <selection activeCell="A6" sqref="A6"/>
      <pageMargins left="1.48" right="0.4" top="1" bottom="0.63" header="0.5" footer="0.5"/>
      <pageSetup scale="92" orientation="landscape" r:id="rId4"/>
      <headerFooter alignWithMargins="0"/>
    </customSheetView>
  </customSheetViews>
  <mergeCells count="14">
    <mergeCell ref="M12:M13"/>
    <mergeCell ref="L12:L13"/>
    <mergeCell ref="A31:K32"/>
    <mergeCell ref="F12:F13"/>
    <mergeCell ref="E12:E13"/>
    <mergeCell ref="D12:D13"/>
    <mergeCell ref="C12:C13"/>
    <mergeCell ref="A12:A13"/>
    <mergeCell ref="B12:B13"/>
    <mergeCell ref="K12:K13"/>
    <mergeCell ref="J12:J13"/>
    <mergeCell ref="I12:I13"/>
    <mergeCell ref="H12:H13"/>
    <mergeCell ref="G12:G13"/>
  </mergeCells>
  <phoneticPr fontId="42" type="noConversion"/>
  <pageMargins left="1.5" right="0.39370078740157483" top="0.86614173228346458" bottom="1.1023622047244095" header="0.51181102362204722" footer="0.27559055118110237"/>
  <pageSetup scale="78" orientation="landscape" r:id="rId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P37"/>
  <sheetViews>
    <sheetView showGridLines="0" topLeftCell="A3" zoomScaleNormal="100" workbookViewId="0">
      <selection activeCell="M20" sqref="M20"/>
    </sheetView>
  </sheetViews>
  <sheetFormatPr defaultColWidth="9.140625" defaultRowHeight="12.75"/>
  <cols>
    <col min="1" max="1" width="18.42578125" style="255" customWidth="1"/>
    <col min="2" max="12" width="10.140625" style="255" customWidth="1"/>
    <col min="13" max="13" width="10" style="255" bestFit="1" customWidth="1"/>
    <col min="14" max="16" width="15.7109375" style="255" bestFit="1" customWidth="1"/>
    <col min="17" max="16384" width="9.140625" style="255"/>
  </cols>
  <sheetData>
    <row r="1" spans="1:14" hidden="1">
      <c r="A1" s="151"/>
      <c r="B1" s="151"/>
      <c r="C1" s="151"/>
      <c r="D1" s="151"/>
      <c r="E1" s="151"/>
      <c r="F1" s="151"/>
      <c r="G1" s="151"/>
      <c r="H1" s="151"/>
      <c r="I1" s="151"/>
      <c r="J1" s="151"/>
      <c r="K1" s="151"/>
      <c r="L1" s="151"/>
    </row>
    <row r="2" spans="1:14" hidden="1">
      <c r="A2" s="151"/>
      <c r="B2" s="151"/>
      <c r="C2" s="151"/>
      <c r="D2" s="151"/>
      <c r="E2" s="151"/>
      <c r="F2" s="151"/>
      <c r="G2" s="151"/>
      <c r="H2" s="151"/>
      <c r="I2" s="151"/>
      <c r="J2" s="151"/>
      <c r="K2" s="151"/>
      <c r="L2" s="151"/>
    </row>
    <row r="3" spans="1:14">
      <c r="A3" s="148" t="s">
        <v>120</v>
      </c>
      <c r="B3" s="148"/>
      <c r="C3" s="148"/>
      <c r="D3" s="148"/>
      <c r="E3" s="148"/>
      <c r="F3" s="148"/>
      <c r="G3" s="148"/>
      <c r="H3" s="148"/>
      <c r="I3" s="150"/>
      <c r="J3" s="189"/>
      <c r="K3" s="189"/>
      <c r="L3" s="189"/>
      <c r="M3" s="189">
        <v>114</v>
      </c>
    </row>
    <row r="4" spans="1:14">
      <c r="D4" s="255" t="s">
        <v>191</v>
      </c>
    </row>
    <row r="8" spans="1:14">
      <c r="A8" s="124" t="s">
        <v>34</v>
      </c>
    </row>
    <row r="9" spans="1:14">
      <c r="A9" s="124" t="s">
        <v>421</v>
      </c>
    </row>
    <row r="10" spans="1:14">
      <c r="A10" s="124" t="s">
        <v>777</v>
      </c>
    </row>
    <row r="11" spans="1:14">
      <c r="A11" s="255" t="s">
        <v>185</v>
      </c>
    </row>
    <row r="12" spans="1:14" ht="19.5" customHeight="1">
      <c r="A12" s="204" t="s">
        <v>154</v>
      </c>
      <c r="B12" s="192">
        <v>2010</v>
      </c>
      <c r="C12" s="192">
        <v>2011</v>
      </c>
      <c r="D12" s="192">
        <v>2012</v>
      </c>
      <c r="E12" s="192">
        <v>2013</v>
      </c>
      <c r="F12" s="192">
        <v>2014</v>
      </c>
      <c r="G12" s="192">
        <v>2015</v>
      </c>
      <c r="H12" s="192">
        <v>2016</v>
      </c>
      <c r="I12" s="192">
        <v>2017</v>
      </c>
      <c r="J12" s="192">
        <v>2018</v>
      </c>
      <c r="K12" s="655">
        <v>2019</v>
      </c>
      <c r="L12" s="655">
        <v>2020</v>
      </c>
      <c r="M12" s="655">
        <v>2021</v>
      </c>
    </row>
    <row r="13" spans="1:14">
      <c r="A13" s="122" t="s">
        <v>155</v>
      </c>
      <c r="B13" s="373">
        <v>35.562229030000005</v>
      </c>
      <c r="C13" s="373">
        <v>35.465899490000005</v>
      </c>
      <c r="D13" s="373">
        <v>50.458340409999998</v>
      </c>
      <c r="E13" s="373">
        <v>65.169040429999995</v>
      </c>
      <c r="F13" s="373">
        <v>78.955557400000004</v>
      </c>
      <c r="G13" s="373">
        <v>81.134201210000001</v>
      </c>
      <c r="H13" s="373">
        <v>76.900576139999998</v>
      </c>
      <c r="I13" s="373">
        <v>83.05322559999999</v>
      </c>
      <c r="J13" s="656">
        <v>113.42148506999999</v>
      </c>
      <c r="K13" s="656">
        <v>130.36910116000001</v>
      </c>
      <c r="L13" s="656">
        <v>129.32680859999999</v>
      </c>
      <c r="M13" s="656">
        <v>109.58824445</v>
      </c>
      <c r="N13" s="202"/>
    </row>
    <row r="14" spans="1:14">
      <c r="A14" s="255" t="s">
        <v>156</v>
      </c>
      <c r="B14" s="488">
        <v>40.541716409999999</v>
      </c>
      <c r="C14" s="223">
        <v>43.914545659999995</v>
      </c>
      <c r="D14" s="223">
        <v>54.402896909999996</v>
      </c>
      <c r="E14" s="223">
        <v>61.086490130000001</v>
      </c>
      <c r="F14" s="223">
        <v>72.614659610000004</v>
      </c>
      <c r="G14" s="223">
        <v>77.688112390000001</v>
      </c>
      <c r="H14" s="223">
        <v>92.496317540000007</v>
      </c>
      <c r="I14" s="223">
        <v>81.651009329999994</v>
      </c>
      <c r="J14" s="657">
        <v>97.33986487</v>
      </c>
      <c r="K14" s="657">
        <v>111.12582942999998</v>
      </c>
      <c r="L14" s="657">
        <v>107.99506208</v>
      </c>
      <c r="M14" s="657">
        <v>165.59245744999998</v>
      </c>
      <c r="N14" s="202"/>
    </row>
    <row r="15" spans="1:14">
      <c r="A15" s="255" t="s">
        <v>157</v>
      </c>
      <c r="B15" s="488">
        <v>51.305833509999999</v>
      </c>
      <c r="C15" s="223">
        <v>52.556084060000003</v>
      </c>
      <c r="D15" s="223">
        <v>62.399894029999999</v>
      </c>
      <c r="E15" s="223">
        <v>74.679657430000006</v>
      </c>
      <c r="F15" s="223">
        <v>76.72465287</v>
      </c>
      <c r="G15" s="223">
        <v>89.610003760000012</v>
      </c>
      <c r="H15" s="223">
        <v>87.16542656</v>
      </c>
      <c r="I15" s="223">
        <v>98.560855489999994</v>
      </c>
      <c r="J15" s="657">
        <v>107.24371020999999</v>
      </c>
      <c r="K15" s="657">
        <v>122.18002654999994</v>
      </c>
      <c r="L15" s="657">
        <v>78.299125410000002</v>
      </c>
      <c r="M15" s="657">
        <v>194.54956206</v>
      </c>
      <c r="N15" s="202"/>
    </row>
    <row r="16" spans="1:14">
      <c r="A16" s="255" t="s">
        <v>158</v>
      </c>
      <c r="B16" s="488">
        <v>42.407035950000001</v>
      </c>
      <c r="C16" s="223">
        <v>43.380291010000001</v>
      </c>
      <c r="D16" s="223">
        <v>43.855123420000005</v>
      </c>
      <c r="E16" s="223">
        <v>51.320275509999995</v>
      </c>
      <c r="F16" s="223">
        <v>73.628396379999998</v>
      </c>
      <c r="G16" s="223">
        <v>78.461856099999991</v>
      </c>
      <c r="H16" s="223">
        <v>87.273640620000009</v>
      </c>
      <c r="I16" s="223">
        <v>77.85074440999999</v>
      </c>
      <c r="J16" s="657">
        <v>102.4444135</v>
      </c>
      <c r="K16" s="657">
        <v>112.21520501000001</v>
      </c>
      <c r="L16" s="657">
        <v>6.0759089999999995E-2</v>
      </c>
      <c r="M16" s="657">
        <v>167.00390266999997</v>
      </c>
      <c r="N16" s="202"/>
    </row>
    <row r="17" spans="1:16">
      <c r="A17" s="255" t="s">
        <v>159</v>
      </c>
      <c r="B17" s="488">
        <v>40.777537439999996</v>
      </c>
      <c r="C17" s="223">
        <v>45.826528179999997</v>
      </c>
      <c r="D17" s="223">
        <v>59.47640002</v>
      </c>
      <c r="E17" s="223">
        <v>69.002994329999993</v>
      </c>
      <c r="F17" s="223">
        <v>70.660081760000011</v>
      </c>
      <c r="G17" s="223">
        <v>78.250039770000001</v>
      </c>
      <c r="H17" s="223">
        <v>79.538750040000011</v>
      </c>
      <c r="I17" s="223">
        <v>96.913786520000002</v>
      </c>
      <c r="J17" s="657">
        <v>105.22640865999999</v>
      </c>
      <c r="K17" s="657">
        <v>132.02299012999998</v>
      </c>
      <c r="L17" s="657">
        <v>2.0073684199999997</v>
      </c>
      <c r="M17" s="657">
        <v>169.62592506000001</v>
      </c>
      <c r="N17" s="202"/>
    </row>
    <row r="18" spans="1:16">
      <c r="A18" s="255" t="s">
        <v>160</v>
      </c>
      <c r="B18" s="488">
        <v>40.721711069999998</v>
      </c>
      <c r="C18" s="223">
        <v>45.667283040000001</v>
      </c>
      <c r="D18" s="223">
        <v>54.782722310000004</v>
      </c>
      <c r="E18" s="223">
        <v>63.575149109999998</v>
      </c>
      <c r="F18" s="223">
        <v>66.743657810000002</v>
      </c>
      <c r="G18" s="223">
        <v>76.439760359999994</v>
      </c>
      <c r="H18" s="223">
        <v>85.798093340000008</v>
      </c>
      <c r="I18" s="223">
        <v>94.962617739999999</v>
      </c>
      <c r="J18" s="657">
        <v>94.838647129999998</v>
      </c>
      <c r="K18" s="657">
        <v>108.43136439999999</v>
      </c>
      <c r="L18" s="657">
        <v>25.113066059999998</v>
      </c>
      <c r="M18" s="657">
        <v>159.29244216999999</v>
      </c>
      <c r="N18" s="202"/>
    </row>
    <row r="19" spans="1:16">
      <c r="A19" s="255" t="s">
        <v>161</v>
      </c>
      <c r="B19" s="488">
        <v>45.271107399999998</v>
      </c>
      <c r="C19" s="223">
        <v>45.6819913</v>
      </c>
      <c r="D19" s="223">
        <v>54.914556779999998</v>
      </c>
      <c r="E19" s="223">
        <v>65.898179280000008</v>
      </c>
      <c r="F19" s="223">
        <v>75.799290760000005</v>
      </c>
      <c r="G19" s="223">
        <v>75.642203769999995</v>
      </c>
      <c r="H19" s="223">
        <v>84.490042360000004</v>
      </c>
      <c r="I19" s="223">
        <v>89.319926030000005</v>
      </c>
      <c r="J19" s="657">
        <v>93.457237400000011</v>
      </c>
      <c r="K19" s="657">
        <v>126.17976351000002</v>
      </c>
      <c r="L19" s="657">
        <v>69.26112311</v>
      </c>
      <c r="M19" s="657">
        <v>168.70940555999999</v>
      </c>
      <c r="N19" s="202"/>
    </row>
    <row r="20" spans="1:16">
      <c r="A20" s="255" t="s">
        <v>162</v>
      </c>
      <c r="B20" s="488">
        <v>44.709159380000003</v>
      </c>
      <c r="C20" s="223">
        <v>46.371273459999998</v>
      </c>
      <c r="D20" s="223">
        <v>61.692904799999994</v>
      </c>
      <c r="E20" s="223">
        <v>71.718554480000009</v>
      </c>
      <c r="F20" s="223">
        <v>70.758345370000001</v>
      </c>
      <c r="G20" s="223">
        <v>75.627400430000009</v>
      </c>
      <c r="H20" s="223">
        <v>86.250827040000004</v>
      </c>
      <c r="I20" s="223">
        <v>95.867028019999992</v>
      </c>
      <c r="J20" s="657">
        <v>101.42302892000001</v>
      </c>
      <c r="K20" s="657">
        <v>115.88761411000002</v>
      </c>
      <c r="L20" s="657">
        <v>89.850300829999995</v>
      </c>
      <c r="M20" s="657">
        <v>161.33657021000002</v>
      </c>
      <c r="N20" s="202"/>
    </row>
    <row r="21" spans="1:16">
      <c r="A21" s="255" t="s">
        <v>163</v>
      </c>
      <c r="B21" s="488">
        <v>44.708998549999997</v>
      </c>
      <c r="C21" s="223">
        <v>51.679745509999997</v>
      </c>
      <c r="D21" s="223">
        <v>50.281758350000004</v>
      </c>
      <c r="E21" s="223">
        <v>74.407386150000008</v>
      </c>
      <c r="F21" s="223">
        <v>69.947297849999998</v>
      </c>
      <c r="G21" s="223">
        <v>68.471845520000002</v>
      </c>
      <c r="H21" s="223">
        <v>81.648725430000013</v>
      </c>
      <c r="I21" s="223">
        <v>75.729126019999995</v>
      </c>
      <c r="J21" s="657">
        <v>87.989871930000007</v>
      </c>
      <c r="K21" s="657">
        <v>100.75412951999999</v>
      </c>
      <c r="L21" s="657">
        <v>118.76741310999999</v>
      </c>
      <c r="M21" s="657">
        <v>173.26979252000001</v>
      </c>
      <c r="N21" s="202"/>
    </row>
    <row r="22" spans="1:16">
      <c r="A22" s="255" t="s">
        <v>164</v>
      </c>
      <c r="B22" s="488">
        <v>42.784008530000001</v>
      </c>
      <c r="C22" s="223">
        <v>48.49176645</v>
      </c>
      <c r="D22" s="223">
        <v>64.327557189999993</v>
      </c>
      <c r="E22" s="223">
        <v>70.668816559999996</v>
      </c>
      <c r="F22" s="223">
        <v>88.28415351000001</v>
      </c>
      <c r="G22" s="223">
        <v>81.063202660000002</v>
      </c>
      <c r="H22" s="223">
        <v>76.370129290000008</v>
      </c>
      <c r="I22" s="223">
        <v>92.060256909999993</v>
      </c>
      <c r="J22" s="657">
        <v>109.99037597</v>
      </c>
      <c r="K22" s="657">
        <v>131.98033170000005</v>
      </c>
      <c r="L22" s="657">
        <v>168.50382288999998</v>
      </c>
      <c r="M22" s="657">
        <v>165.34769262999998</v>
      </c>
      <c r="N22" s="202"/>
    </row>
    <row r="23" spans="1:16">
      <c r="A23" s="255" t="s">
        <v>165</v>
      </c>
      <c r="B23" s="488">
        <v>47.8633655</v>
      </c>
      <c r="C23" s="223">
        <v>54.766629000000002</v>
      </c>
      <c r="D23" s="223">
        <v>63.336089299999998</v>
      </c>
      <c r="E23" s="223">
        <v>61.269910909999993</v>
      </c>
      <c r="F23" s="223">
        <v>69.195547489999996</v>
      </c>
      <c r="G23" s="223">
        <v>77.73101819</v>
      </c>
      <c r="H23" s="223">
        <v>79.343887749999993</v>
      </c>
      <c r="I23" s="223">
        <v>92.591555830000004</v>
      </c>
      <c r="J23" s="657">
        <v>103.02431083</v>
      </c>
      <c r="K23" s="657">
        <v>107.12337202999997</v>
      </c>
      <c r="L23" s="657">
        <v>140.98684711000001</v>
      </c>
      <c r="M23" s="657">
        <v>175.18372802000002</v>
      </c>
      <c r="N23" s="202"/>
    </row>
    <row r="24" spans="1:16">
      <c r="A24" s="255" t="s">
        <v>166</v>
      </c>
      <c r="B24" s="488">
        <v>56.753976170000001</v>
      </c>
      <c r="C24" s="223">
        <v>58.42586953</v>
      </c>
      <c r="D24" s="223">
        <v>63.135342869999995</v>
      </c>
      <c r="E24" s="223">
        <v>73.669476569999986</v>
      </c>
      <c r="F24" s="223">
        <v>83.578565430000012</v>
      </c>
      <c r="G24" s="223">
        <v>86.828185500000004</v>
      </c>
      <c r="H24" s="223">
        <v>87.761591199999998</v>
      </c>
      <c r="I24" s="223">
        <v>97.728186790000009</v>
      </c>
      <c r="J24" s="657">
        <v>98.396375109999994</v>
      </c>
      <c r="K24" s="657">
        <v>123.68626260000001</v>
      </c>
      <c r="L24" s="657">
        <v>150.04458223</v>
      </c>
      <c r="M24" s="657">
        <v>172.32682890999999</v>
      </c>
      <c r="N24" s="202"/>
    </row>
    <row r="25" spans="1:16" ht="14.25">
      <c r="A25" s="174" t="s">
        <v>714</v>
      </c>
      <c r="B25" s="658">
        <v>533.40667894000001</v>
      </c>
      <c r="C25" s="658">
        <v>572.22790668999994</v>
      </c>
      <c r="D25" s="658">
        <v>683.06358639000007</v>
      </c>
      <c r="E25" s="658">
        <v>802.46593088999998</v>
      </c>
      <c r="F25" s="658">
        <v>896.89020624000011</v>
      </c>
      <c r="G25" s="658">
        <v>946.94782965999991</v>
      </c>
      <c r="H25" s="658">
        <v>1005.03800731</v>
      </c>
      <c r="I25" s="658">
        <v>1076.2883186900001</v>
      </c>
      <c r="J25" s="658">
        <v>1214.7957296000002</v>
      </c>
      <c r="K25" s="659">
        <v>1421.9559901499997</v>
      </c>
      <c r="L25" s="659">
        <v>1080.2162789399997</v>
      </c>
      <c r="M25" s="659">
        <v>1981.8265517099999</v>
      </c>
    </row>
    <row r="26" spans="1:16" ht="13.5" customHeight="1">
      <c r="A26" s="498"/>
      <c r="C26" s="255" t="s">
        <v>191</v>
      </c>
    </row>
    <row r="27" spans="1:16">
      <c r="A27" s="647" t="s">
        <v>167</v>
      </c>
      <c r="B27" s="669"/>
      <c r="C27" s="669" t="s">
        <v>214</v>
      </c>
      <c r="D27" s="669" t="s">
        <v>215</v>
      </c>
      <c r="E27" s="669" t="s">
        <v>236</v>
      </c>
      <c r="F27" s="669" t="s">
        <v>251</v>
      </c>
      <c r="G27" s="669" t="s">
        <v>302</v>
      </c>
      <c r="H27" s="669" t="s">
        <v>360</v>
      </c>
      <c r="I27" s="669" t="s">
        <v>404</v>
      </c>
      <c r="J27" s="669" t="s">
        <v>418</v>
      </c>
      <c r="K27" s="669" t="s">
        <v>442</v>
      </c>
      <c r="L27" s="882" t="s">
        <v>594</v>
      </c>
      <c r="M27" s="882" t="s">
        <v>776</v>
      </c>
      <c r="N27" s="303"/>
      <c r="O27" s="303"/>
      <c r="P27" s="303"/>
    </row>
    <row r="28" spans="1:16">
      <c r="A28" s="647" t="s">
        <v>168</v>
      </c>
      <c r="B28" s="648"/>
      <c r="C28" s="648">
        <v>7.2779793134848836E-2</v>
      </c>
      <c r="D28" s="648">
        <v>0.19369149669948649</v>
      </c>
      <c r="E28" s="648">
        <v>0.17480414251188958</v>
      </c>
      <c r="F28" s="648">
        <v>0.11766764384037587</v>
      </c>
      <c r="G28" s="648">
        <v>5.5812431746639968E-2</v>
      </c>
      <c r="H28" s="648">
        <v>6.134464416150287E-2</v>
      </c>
      <c r="I28" s="648">
        <v>7.0893151166195878E-2</v>
      </c>
      <c r="J28" s="648">
        <v>0.12868987659234632</v>
      </c>
      <c r="K28" s="648">
        <v>0.17053094236527477</v>
      </c>
      <c r="L28" s="648">
        <f>(L25/K25)-1</f>
        <v>-0.24033072301622393</v>
      </c>
      <c r="M28" s="648">
        <f>(M25/L25)-1</f>
        <v>0.83465717962956187</v>
      </c>
      <c r="N28" s="303"/>
      <c r="O28" s="303"/>
      <c r="P28" s="303"/>
    </row>
    <row r="29" spans="1:16">
      <c r="A29" s="132" t="s">
        <v>465</v>
      </c>
      <c r="B29" s="122"/>
      <c r="C29" s="122"/>
      <c r="D29" s="122"/>
      <c r="E29" s="122"/>
      <c r="F29" s="122"/>
      <c r="G29" s="122"/>
      <c r="H29" s="122"/>
      <c r="I29" s="122"/>
      <c r="J29" s="122"/>
      <c r="K29" s="122"/>
      <c r="L29" s="376"/>
      <c r="M29" s="303"/>
      <c r="N29" s="303"/>
      <c r="O29" s="303"/>
      <c r="P29" s="303"/>
    </row>
    <row r="30" spans="1:16">
      <c r="A30" s="617" t="s">
        <v>778</v>
      </c>
      <c r="L30" s="303"/>
      <c r="M30" s="303"/>
      <c r="N30" s="303"/>
      <c r="O30" s="303"/>
      <c r="P30" s="303"/>
    </row>
    <row r="31" spans="1:16" ht="13.5" customHeight="1">
      <c r="A31" s="138" t="s">
        <v>1001</v>
      </c>
      <c r="L31" s="303"/>
      <c r="M31" s="303"/>
      <c r="N31" s="303"/>
      <c r="O31" s="303"/>
      <c r="P31" s="303"/>
    </row>
    <row r="32" spans="1:16">
      <c r="A32" s="634"/>
      <c r="L32" s="303"/>
      <c r="M32" s="303"/>
      <c r="N32" s="303"/>
      <c r="O32" s="303"/>
      <c r="P32" s="303"/>
    </row>
    <row r="33" spans="1:16">
      <c r="A33" s="291"/>
      <c r="L33" s="303"/>
      <c r="M33" s="303"/>
      <c r="N33" s="303"/>
      <c r="O33" s="303"/>
      <c r="P33" s="303"/>
    </row>
    <row r="34" spans="1:16" s="435" customFormat="1">
      <c r="A34" s="634"/>
      <c r="B34" s="660"/>
      <c r="C34" s="660"/>
      <c r="D34" s="660"/>
      <c r="E34" s="660"/>
      <c r="F34" s="660"/>
      <c r="G34" s="660"/>
      <c r="H34" s="660"/>
      <c r="I34" s="660"/>
      <c r="J34" s="660"/>
      <c r="K34" s="660"/>
      <c r="L34" s="303"/>
      <c r="M34" s="303"/>
      <c r="N34" s="303"/>
      <c r="O34" s="303"/>
      <c r="P34" s="303"/>
    </row>
    <row r="35" spans="1:16">
      <c r="A35" s="660"/>
      <c r="L35" s="303"/>
      <c r="M35" s="303"/>
      <c r="N35" s="303"/>
      <c r="O35" s="303"/>
      <c r="P35" s="303"/>
    </row>
    <row r="36" spans="1:16">
      <c r="A36" s="634"/>
      <c r="L36" s="303"/>
      <c r="M36" s="303"/>
      <c r="N36" s="303"/>
      <c r="O36" s="303"/>
      <c r="P36" s="303"/>
    </row>
    <row r="37" spans="1:16">
      <c r="A37" s="634"/>
      <c r="L37" s="303"/>
      <c r="M37" s="303"/>
      <c r="N37" s="303"/>
      <c r="O37" s="303"/>
      <c r="P37" s="303"/>
    </row>
  </sheetData>
  <phoneticPr fontId="80" type="noConversion"/>
  <pageMargins left="0.53" right="0.70866141732283472" top="0.74803149606299213" bottom="0.74803149606299213" header="0.31496062992125984" footer="0.31496062992125984"/>
  <pageSetup scale="85" orientation="landscape"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1">
    <pageSetUpPr fitToPage="1"/>
  </sheetPr>
  <dimension ref="A1:U57"/>
  <sheetViews>
    <sheetView showGridLines="0" showWhiteSpace="0" topLeftCell="A3" zoomScaleNormal="100" workbookViewId="0">
      <selection activeCell="M19" sqref="M19"/>
    </sheetView>
  </sheetViews>
  <sheetFormatPr defaultColWidth="9.140625" defaultRowHeight="12.75"/>
  <cols>
    <col min="1" max="1" width="23.140625" style="255" customWidth="1"/>
    <col min="2" max="12" width="10" style="255" bestFit="1" customWidth="1"/>
    <col min="13" max="13" width="11.28515625" style="255" bestFit="1" customWidth="1"/>
    <col min="14" max="21" width="9.140625" style="360"/>
    <col min="22" max="16384" width="9.140625" style="255"/>
  </cols>
  <sheetData>
    <row r="1" spans="1:15" hidden="1"/>
    <row r="2" spans="1:15" hidden="1"/>
    <row r="3" spans="1:15">
      <c r="A3" s="148" t="s">
        <v>120</v>
      </c>
      <c r="B3" s="148"/>
      <c r="C3" s="148"/>
      <c r="D3" s="148"/>
      <c r="E3" s="148"/>
      <c r="F3" s="148"/>
      <c r="G3" s="148"/>
      <c r="H3" s="148"/>
      <c r="I3" s="150"/>
      <c r="J3" s="150"/>
      <c r="K3" s="151"/>
      <c r="L3" s="150"/>
      <c r="M3" s="150">
        <v>115</v>
      </c>
    </row>
    <row r="8" spans="1:15">
      <c r="A8" s="256" t="s">
        <v>33</v>
      </c>
    </row>
    <row r="9" spans="1:15">
      <c r="A9" s="124" t="s">
        <v>283</v>
      </c>
    </row>
    <row r="10" spans="1:15">
      <c r="A10" s="124" t="s">
        <v>777</v>
      </c>
    </row>
    <row r="11" spans="1:15">
      <c r="A11" s="255" t="s">
        <v>185</v>
      </c>
    </row>
    <row r="12" spans="1:15" ht="18.75" customHeight="1">
      <c r="A12" s="204" t="s">
        <v>154</v>
      </c>
      <c r="B12" s="192">
        <v>2010</v>
      </c>
      <c r="C12" s="192">
        <v>2011</v>
      </c>
      <c r="D12" s="192">
        <v>2012</v>
      </c>
      <c r="E12" s="192">
        <v>2013</v>
      </c>
      <c r="F12" s="192">
        <v>2014</v>
      </c>
      <c r="G12" s="192">
        <v>2015</v>
      </c>
      <c r="H12" s="192">
        <v>2016</v>
      </c>
      <c r="I12" s="192">
        <v>2017</v>
      </c>
      <c r="J12" s="192">
        <v>2018</v>
      </c>
      <c r="K12" s="192">
        <v>2019</v>
      </c>
      <c r="L12" s="939">
        <v>2020</v>
      </c>
      <c r="M12" s="939">
        <v>2021</v>
      </c>
    </row>
    <row r="13" spans="1:15">
      <c r="A13" s="122" t="s">
        <v>155</v>
      </c>
      <c r="B13" s="373">
        <v>339.01477239000002</v>
      </c>
      <c r="C13" s="373">
        <v>286.11261973000001</v>
      </c>
      <c r="D13" s="374">
        <v>341.06715644000002</v>
      </c>
      <c r="E13" s="373">
        <v>354.30581330000001</v>
      </c>
      <c r="F13" s="373">
        <v>500.17187758999995</v>
      </c>
      <c r="G13" s="373">
        <v>502.44665454</v>
      </c>
      <c r="H13" s="373">
        <v>524.77747192000004</v>
      </c>
      <c r="I13" s="373">
        <v>466.17985997000005</v>
      </c>
      <c r="J13" s="656">
        <v>591.25882507000006</v>
      </c>
      <c r="K13" s="656">
        <v>616.85929503</v>
      </c>
      <c r="L13" s="656">
        <v>903.52688420000004</v>
      </c>
      <c r="M13" s="656">
        <v>773.81441887999995</v>
      </c>
      <c r="N13" s="661"/>
      <c r="O13" s="538"/>
    </row>
    <row r="14" spans="1:15">
      <c r="A14" s="255" t="s">
        <v>156</v>
      </c>
      <c r="B14" s="223">
        <v>324.09600387999996</v>
      </c>
      <c r="C14" s="223">
        <v>344.79250511999999</v>
      </c>
      <c r="D14" s="197">
        <v>358.60204877999996</v>
      </c>
      <c r="E14" s="223">
        <v>393.63682438000001</v>
      </c>
      <c r="F14" s="223">
        <v>396.42462735000004</v>
      </c>
      <c r="G14" s="223">
        <v>347.97048144000001</v>
      </c>
      <c r="H14" s="223">
        <v>481.89290055000004</v>
      </c>
      <c r="I14" s="223">
        <v>515.47232974999997</v>
      </c>
      <c r="J14" s="657">
        <v>589.03412657000001</v>
      </c>
      <c r="K14" s="657">
        <v>612.79032662999998</v>
      </c>
      <c r="L14" s="657">
        <v>683.90868877000003</v>
      </c>
      <c r="M14" s="657">
        <v>777.48831969000003</v>
      </c>
      <c r="N14" s="661"/>
      <c r="O14" s="538"/>
    </row>
    <row r="15" spans="1:15">
      <c r="A15" s="255" t="s">
        <v>157</v>
      </c>
      <c r="B15" s="223">
        <v>387.26077555000001</v>
      </c>
      <c r="C15" s="223">
        <v>357.49829582000001</v>
      </c>
      <c r="D15" s="197">
        <v>466.95041523999998</v>
      </c>
      <c r="E15" s="223">
        <v>376.85324455</v>
      </c>
      <c r="F15" s="223">
        <v>448.99877726</v>
      </c>
      <c r="G15" s="223">
        <v>558.28938461000007</v>
      </c>
      <c r="H15" s="223">
        <v>479.87580826999999</v>
      </c>
      <c r="I15" s="223">
        <v>667.76817687999994</v>
      </c>
      <c r="J15" s="657">
        <v>601.21690498999999</v>
      </c>
      <c r="K15" s="657">
        <v>828.69671147000008</v>
      </c>
      <c r="L15" s="657">
        <v>729.06664296000008</v>
      </c>
      <c r="M15" s="657">
        <v>795.79436395000005</v>
      </c>
      <c r="N15" s="661"/>
      <c r="O15" s="538"/>
    </row>
    <row r="16" spans="1:15">
      <c r="A16" s="255" t="s">
        <v>158</v>
      </c>
      <c r="B16" s="223">
        <v>351.08505900999995</v>
      </c>
      <c r="C16" s="223">
        <v>433.75421876999997</v>
      </c>
      <c r="D16" s="197">
        <v>374.49511438000002</v>
      </c>
      <c r="E16" s="223">
        <v>481.69151735000003</v>
      </c>
      <c r="F16" s="223">
        <v>407.19193436</v>
      </c>
      <c r="G16" s="223">
        <v>431.37446786000004</v>
      </c>
      <c r="H16" s="223">
        <v>599.77432949000001</v>
      </c>
      <c r="I16" s="223">
        <v>497.97505376999999</v>
      </c>
      <c r="J16" s="657">
        <v>795.88167698999996</v>
      </c>
      <c r="K16" s="657">
        <v>617.58498827999995</v>
      </c>
      <c r="L16" s="657">
        <v>393.65242622000005</v>
      </c>
      <c r="M16" s="657">
        <v>986.54804273000002</v>
      </c>
      <c r="N16" s="661"/>
      <c r="O16" s="538"/>
    </row>
    <row r="17" spans="1:15">
      <c r="A17" s="255" t="s">
        <v>159</v>
      </c>
      <c r="B17" s="223">
        <v>332.44592337</v>
      </c>
      <c r="C17" s="223">
        <v>365.93927935000005</v>
      </c>
      <c r="D17" s="197">
        <v>400.71792262000002</v>
      </c>
      <c r="E17" s="223">
        <v>482.73149762999998</v>
      </c>
      <c r="F17" s="223">
        <v>562.46495214999993</v>
      </c>
      <c r="G17" s="223">
        <v>571.13182274999997</v>
      </c>
      <c r="H17" s="223">
        <v>496.07515518999998</v>
      </c>
      <c r="I17" s="223">
        <v>532.90067523000005</v>
      </c>
      <c r="J17" s="657">
        <v>634.43539604</v>
      </c>
      <c r="K17" s="657">
        <v>830.74765302000003</v>
      </c>
      <c r="L17" s="657">
        <v>671.0370508200001</v>
      </c>
      <c r="M17" s="657">
        <v>832.06291296000006</v>
      </c>
      <c r="N17" s="661"/>
      <c r="O17" s="538"/>
    </row>
    <row r="18" spans="1:15">
      <c r="A18" s="255" t="s">
        <v>160</v>
      </c>
      <c r="B18" s="223">
        <v>300.85124309000003</v>
      </c>
      <c r="C18" s="223">
        <v>335.57436647000003</v>
      </c>
      <c r="D18" s="197">
        <v>462.74120977999996</v>
      </c>
      <c r="E18" s="223">
        <v>406.93789506000002</v>
      </c>
      <c r="F18" s="223">
        <v>421.02055139999999</v>
      </c>
      <c r="G18" s="223">
        <v>457.99900552999998</v>
      </c>
      <c r="H18" s="223">
        <v>500.59864593999998</v>
      </c>
      <c r="I18" s="223">
        <v>673.34994804999997</v>
      </c>
      <c r="J18" s="657">
        <v>767.99179285000002</v>
      </c>
      <c r="K18" s="657">
        <v>631.52661255999999</v>
      </c>
      <c r="L18" s="657">
        <v>634.65846841999996</v>
      </c>
      <c r="M18" s="657">
        <v>802.71732367999994</v>
      </c>
      <c r="N18" s="661"/>
      <c r="O18" s="538"/>
    </row>
    <row r="19" spans="1:15">
      <c r="A19" s="255" t="s">
        <v>161</v>
      </c>
      <c r="B19" s="223">
        <v>381.69468545999996</v>
      </c>
      <c r="C19" s="223">
        <v>446.51374470999997</v>
      </c>
      <c r="D19" s="197">
        <v>374.51254848000002</v>
      </c>
      <c r="E19" s="223">
        <v>395.42218857</v>
      </c>
      <c r="F19" s="223">
        <v>427.85070337000002</v>
      </c>
      <c r="G19" s="223">
        <v>616.91067712000006</v>
      </c>
      <c r="H19" s="223">
        <v>622.58227672999999</v>
      </c>
      <c r="I19" s="223">
        <v>534.88099277999993</v>
      </c>
      <c r="J19" s="657">
        <v>637.76948338</v>
      </c>
      <c r="K19" s="657">
        <v>667.96522948999996</v>
      </c>
      <c r="L19" s="657">
        <v>843.61707244000002</v>
      </c>
      <c r="M19" s="657">
        <v>1074.00684045</v>
      </c>
      <c r="N19" s="661"/>
      <c r="O19" s="538"/>
    </row>
    <row r="20" spans="1:15">
      <c r="A20" s="255" t="s">
        <v>162</v>
      </c>
      <c r="B20" s="223">
        <v>305.97438670999998</v>
      </c>
      <c r="C20" s="223">
        <v>327.37418381999998</v>
      </c>
      <c r="D20" s="197">
        <v>482.26168454999998</v>
      </c>
      <c r="E20" s="223">
        <v>495.48235868</v>
      </c>
      <c r="F20" s="223">
        <v>552.34225911999999</v>
      </c>
      <c r="G20" s="223">
        <v>440.21311202999999</v>
      </c>
      <c r="H20" s="223">
        <v>495.69309980000003</v>
      </c>
      <c r="I20" s="223">
        <v>525.19369941000002</v>
      </c>
      <c r="J20" s="657">
        <v>769.32299999999998</v>
      </c>
      <c r="K20" s="657">
        <v>851.24969409000005</v>
      </c>
      <c r="L20" s="657">
        <v>678.97994353999991</v>
      </c>
      <c r="M20" s="657">
        <v>827.99104385999999</v>
      </c>
      <c r="N20" s="661"/>
      <c r="O20" s="538"/>
    </row>
    <row r="21" spans="1:15">
      <c r="A21" s="255" t="s">
        <v>163</v>
      </c>
      <c r="B21" s="223">
        <v>333.95854187999998</v>
      </c>
      <c r="C21" s="223">
        <v>427.52079706000001</v>
      </c>
      <c r="D21" s="197">
        <v>352.68156808999998</v>
      </c>
      <c r="E21" s="223">
        <v>396.31332450000002</v>
      </c>
      <c r="F21" s="223">
        <v>410.51268197000002</v>
      </c>
      <c r="G21" s="223">
        <v>420.10547993</v>
      </c>
      <c r="H21" s="223">
        <v>622.75012170000002</v>
      </c>
      <c r="I21" s="223">
        <v>689.73326580999992</v>
      </c>
      <c r="J21" s="657">
        <v>601.71155104000002</v>
      </c>
      <c r="K21" s="657">
        <v>638.61020353999993</v>
      </c>
      <c r="L21" s="657">
        <v>661.57887084000004</v>
      </c>
      <c r="M21" s="657">
        <v>909.89319072000001</v>
      </c>
      <c r="N21" s="661"/>
      <c r="O21" s="538"/>
    </row>
    <row r="22" spans="1:15">
      <c r="A22" s="255" t="s">
        <v>164</v>
      </c>
      <c r="B22" s="223">
        <v>400.89959807999998</v>
      </c>
      <c r="C22" s="223">
        <v>329.64921695999999</v>
      </c>
      <c r="D22" s="197">
        <v>364.99556911000002</v>
      </c>
      <c r="E22" s="223">
        <v>407.21589976000001</v>
      </c>
      <c r="F22" s="223">
        <v>552.4900404</v>
      </c>
      <c r="G22" s="223">
        <v>585.85198929000001</v>
      </c>
      <c r="H22" s="223">
        <v>489.56461214999996</v>
      </c>
      <c r="I22" s="223">
        <v>603.45795639999994</v>
      </c>
      <c r="J22" s="657">
        <v>630.89611748000004</v>
      </c>
      <c r="K22" s="657">
        <v>672.65373010000008</v>
      </c>
      <c r="L22" s="657">
        <v>899.58131455</v>
      </c>
      <c r="M22" s="657">
        <v>1124.9065536800001</v>
      </c>
      <c r="N22" s="661"/>
      <c r="O22" s="538"/>
    </row>
    <row r="23" spans="1:15">
      <c r="A23" s="255" t="s">
        <v>165</v>
      </c>
      <c r="B23" s="223">
        <v>331.86274932000003</v>
      </c>
      <c r="C23" s="223">
        <v>337.40607808999999</v>
      </c>
      <c r="D23" s="197">
        <v>432.5101947</v>
      </c>
      <c r="E23" s="223">
        <v>498.38561218000001</v>
      </c>
      <c r="F23" s="223">
        <v>406.22739658</v>
      </c>
      <c r="G23" s="223">
        <v>454.58736775</v>
      </c>
      <c r="H23" s="223">
        <v>504.96874068</v>
      </c>
      <c r="I23" s="223">
        <v>531.08473301000004</v>
      </c>
      <c r="J23" s="657">
        <v>783.10528663000002</v>
      </c>
      <c r="K23" s="657">
        <v>851.91801174</v>
      </c>
      <c r="L23" s="657">
        <v>672.7092957000001</v>
      </c>
      <c r="M23" s="657">
        <v>924.56072145000007</v>
      </c>
      <c r="N23" s="661"/>
      <c r="O23" s="538"/>
    </row>
    <row r="24" spans="1:15">
      <c r="A24" s="255" t="s">
        <v>166</v>
      </c>
      <c r="B24" s="223">
        <v>472.57130955000002</v>
      </c>
      <c r="C24" s="223">
        <v>504.04199913000002</v>
      </c>
      <c r="D24" s="197">
        <v>432.81459748999998</v>
      </c>
      <c r="E24" s="223">
        <v>487.57172707000001</v>
      </c>
      <c r="F24" s="223">
        <v>534.16843058999996</v>
      </c>
      <c r="G24" s="223">
        <v>566.55738424000003</v>
      </c>
      <c r="H24" s="223">
        <v>772.19382927000004</v>
      </c>
      <c r="I24" s="223">
        <v>878.46965394000006</v>
      </c>
      <c r="J24" s="657">
        <v>736.65813399000001</v>
      </c>
      <c r="K24" s="657">
        <v>824.80535428999997</v>
      </c>
      <c r="L24" s="657">
        <v>871.93948258</v>
      </c>
      <c r="M24" s="657">
        <v>1401.6049741500001</v>
      </c>
      <c r="N24" s="661"/>
      <c r="O24" s="538"/>
    </row>
    <row r="25" spans="1:15">
      <c r="A25" s="174" t="s">
        <v>124</v>
      </c>
      <c r="B25" s="659">
        <v>4261.7150482899997</v>
      </c>
      <c r="C25" s="659">
        <v>4496.1773050299998</v>
      </c>
      <c r="D25" s="659">
        <v>4844.3500296600005</v>
      </c>
      <c r="E25" s="659">
        <v>5176.5479030299994</v>
      </c>
      <c r="F25" s="659">
        <v>5619.8642321400002</v>
      </c>
      <c r="G25" s="659">
        <v>5953.4378270900006</v>
      </c>
      <c r="H25" s="659">
        <v>6590.7469916900009</v>
      </c>
      <c r="I25" s="659">
        <v>7116.4663449999998</v>
      </c>
      <c r="J25" s="659">
        <v>8139.2822950299997</v>
      </c>
      <c r="K25" s="659">
        <v>8645.4078102399999</v>
      </c>
      <c r="L25" s="659">
        <v>8644.2561410399994</v>
      </c>
      <c r="M25" s="659">
        <v>11231.388706199999</v>
      </c>
    </row>
    <row r="26" spans="1:15" ht="13.5" customHeight="1">
      <c r="A26" s="498"/>
      <c r="C26" s="255" t="s">
        <v>191</v>
      </c>
    </row>
    <row r="27" spans="1:15">
      <c r="A27" s="647" t="s">
        <v>167</v>
      </c>
      <c r="B27" s="669"/>
      <c r="C27" s="669" t="s">
        <v>214</v>
      </c>
      <c r="D27" s="669" t="s">
        <v>215</v>
      </c>
      <c r="E27" s="669" t="s">
        <v>236</v>
      </c>
      <c r="F27" s="669" t="s">
        <v>251</v>
      </c>
      <c r="G27" s="669" t="s">
        <v>302</v>
      </c>
      <c r="H27" s="669" t="s">
        <v>360</v>
      </c>
      <c r="I27" s="669" t="s">
        <v>404</v>
      </c>
      <c r="J27" s="669" t="s">
        <v>418</v>
      </c>
      <c r="K27" s="669" t="s">
        <v>442</v>
      </c>
      <c r="L27" s="882" t="s">
        <v>594</v>
      </c>
      <c r="M27" s="882" t="s">
        <v>776</v>
      </c>
    </row>
    <row r="28" spans="1:15">
      <c r="A28" s="647" t="s">
        <v>168</v>
      </c>
      <c r="B28" s="648"/>
      <c r="C28" s="648">
        <v>5.5015939377288436E-2</v>
      </c>
      <c r="D28" s="648">
        <v>7.7437498792694459E-2</v>
      </c>
      <c r="E28" s="648">
        <v>6.8574291976443824E-2</v>
      </c>
      <c r="F28" s="648">
        <v>8.5639375393496087E-2</v>
      </c>
      <c r="G28" s="648">
        <v>5.9356166122713994E-2</v>
      </c>
      <c r="H28" s="648">
        <v>0.10704893258480741</v>
      </c>
      <c r="I28" s="648">
        <v>7.9766277475505687E-2</v>
      </c>
      <c r="J28" s="648">
        <v>0.14372525639057177</v>
      </c>
      <c r="K28" s="648">
        <v>6.2183064410857192E-2</v>
      </c>
      <c r="L28" s="648">
        <f>(L25/K25)-1</f>
        <v>-1.3321166858504263E-4</v>
      </c>
      <c r="M28" s="648">
        <f>(M25/L25)-1</f>
        <v>0.29928920695410355</v>
      </c>
    </row>
    <row r="29" spans="1:15">
      <c r="A29" s="265" t="s">
        <v>463</v>
      </c>
      <c r="M29" s="122"/>
    </row>
    <row r="30" spans="1:15" ht="13.5" customHeight="1">
      <c r="A30" s="1302" t="s">
        <v>509</v>
      </c>
      <c r="B30" s="1302"/>
      <c r="C30" s="1302"/>
      <c r="D30" s="1302"/>
      <c r="E30" s="1302"/>
      <c r="F30" s="1302"/>
      <c r="G30" s="1302"/>
      <c r="H30" s="1302"/>
      <c r="I30" s="1302"/>
      <c r="J30" s="1302"/>
      <c r="K30" s="1302"/>
    </row>
    <row r="31" spans="1:15" ht="15.75" customHeight="1">
      <c r="A31" s="1302"/>
      <c r="B31" s="1302"/>
      <c r="C31" s="1302"/>
      <c r="D31" s="1302"/>
      <c r="E31" s="1302"/>
      <c r="F31" s="1302"/>
      <c r="G31" s="1302"/>
      <c r="H31" s="1302"/>
      <c r="I31" s="1302"/>
      <c r="J31" s="1302"/>
      <c r="K31" s="1302"/>
    </row>
    <row r="32" spans="1:15">
      <c r="A32" s="617" t="s">
        <v>778</v>
      </c>
    </row>
    <row r="33" spans="1:1">
      <c r="A33" s="138" t="s">
        <v>1001</v>
      </c>
    </row>
    <row r="34" spans="1:1">
      <c r="A34" s="634"/>
    </row>
    <row r="35" spans="1:1">
      <c r="A35" s="634"/>
    </row>
    <row r="36" spans="1:1">
      <c r="A36" s="634"/>
    </row>
    <row r="37" spans="1:1">
      <c r="A37" s="634"/>
    </row>
    <row r="38" spans="1:1">
      <c r="A38" s="634"/>
    </row>
    <row r="39" spans="1:1">
      <c r="A39" s="634"/>
    </row>
    <row r="57" ht="12.75" customHeight="1"/>
  </sheetData>
  <mergeCells count="1">
    <mergeCell ref="A30:K31"/>
  </mergeCells>
  <phoneticPr fontId="0" type="noConversion"/>
  <pageMargins left="1.2598425196850394" right="0.31496062992125984" top="0.74803149606299213" bottom="1.4173228346456694" header="0.15748031496062992" footer="1.0629921259842521"/>
  <pageSetup orientation="landscape" r:id="rId1"/>
  <colBreaks count="2" manualBreakCount="2">
    <brk id="8" min="2" max="37" man="1"/>
    <brk id="10" max="39" man="1"/>
  </colBreak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14">
    <pageSetUpPr fitToPage="1"/>
  </sheetPr>
  <dimension ref="A1:M35"/>
  <sheetViews>
    <sheetView showGridLines="0" zoomScaleNormal="100" workbookViewId="0">
      <selection activeCell="M20" sqref="M20"/>
    </sheetView>
  </sheetViews>
  <sheetFormatPr defaultColWidth="11.42578125" defaultRowHeight="12.75"/>
  <cols>
    <col min="1" max="1" width="13.140625" style="117" customWidth="1"/>
    <col min="2" max="9" width="10.140625" style="117" customWidth="1"/>
    <col min="10" max="13" width="11.140625" style="117" bestFit="1" customWidth="1"/>
    <col min="14" max="16384" width="11.42578125" style="117"/>
  </cols>
  <sheetData>
    <row r="1" spans="1:13">
      <c r="A1" s="148" t="s">
        <v>120</v>
      </c>
      <c r="B1" s="148"/>
      <c r="C1" s="148"/>
      <c r="D1" s="148"/>
      <c r="E1" s="148"/>
      <c r="F1" s="148"/>
      <c r="G1" s="148"/>
      <c r="H1" s="148"/>
      <c r="I1" s="150"/>
      <c r="J1" s="150"/>
      <c r="K1" s="151"/>
      <c r="L1" s="150"/>
      <c r="M1" s="150">
        <v>116</v>
      </c>
    </row>
    <row r="2" spans="1:13" s="122" customFormat="1">
      <c r="A2" s="120"/>
      <c r="B2" s="120"/>
      <c r="C2" s="120"/>
      <c r="D2" s="120"/>
      <c r="E2" s="120"/>
      <c r="F2" s="120"/>
      <c r="G2" s="120"/>
      <c r="H2" s="120"/>
      <c r="I2" s="320"/>
      <c r="J2" s="320"/>
      <c r="K2" s="320"/>
    </row>
    <row r="3" spans="1:13" s="122" customFormat="1">
      <c r="A3" s="120"/>
      <c r="B3" s="120"/>
      <c r="C3" s="120"/>
      <c r="D3" s="120"/>
      <c r="E3" s="120"/>
      <c r="F3" s="120"/>
      <c r="G3" s="120"/>
      <c r="H3" s="120"/>
      <c r="I3" s="320"/>
      <c r="J3" s="320"/>
      <c r="K3" s="320"/>
    </row>
    <row r="7" spans="1:13">
      <c r="A7" s="124" t="s">
        <v>95</v>
      </c>
    </row>
    <row r="8" spans="1:13">
      <c r="A8" s="124" t="s">
        <v>277</v>
      </c>
    </row>
    <row r="9" spans="1:13">
      <c r="A9" s="124" t="s">
        <v>777</v>
      </c>
    </row>
    <row r="10" spans="1:13">
      <c r="A10" s="117" t="s">
        <v>185</v>
      </c>
    </row>
    <row r="11" spans="1:13" ht="15" customHeight="1">
      <c r="A11" s="1276" t="s">
        <v>169</v>
      </c>
      <c r="B11" s="1290">
        <v>2010</v>
      </c>
      <c r="C11" s="1290">
        <v>2011</v>
      </c>
      <c r="D11" s="1290">
        <v>2012</v>
      </c>
      <c r="E11" s="1290">
        <v>2013</v>
      </c>
      <c r="F11" s="1290">
        <v>2014</v>
      </c>
      <c r="G11" s="1290">
        <v>2015</v>
      </c>
      <c r="H11" s="1290">
        <v>2016</v>
      </c>
      <c r="I11" s="1290">
        <v>2017</v>
      </c>
      <c r="J11" s="1290">
        <v>2018</v>
      </c>
      <c r="K11" s="1290">
        <v>2019</v>
      </c>
      <c r="L11" s="1290">
        <v>2020</v>
      </c>
      <c r="M11" s="1290">
        <v>2021</v>
      </c>
    </row>
    <row r="12" spans="1:13">
      <c r="A12" s="1276"/>
      <c r="B12" s="1290"/>
      <c r="C12" s="1290"/>
      <c r="D12" s="1290"/>
      <c r="E12" s="1290"/>
      <c r="F12" s="1290"/>
      <c r="G12" s="1290"/>
      <c r="H12" s="1290"/>
      <c r="I12" s="1290"/>
      <c r="J12" s="1290"/>
      <c r="K12" s="1290"/>
      <c r="L12" s="1290"/>
      <c r="M12" s="1290"/>
    </row>
    <row r="13" spans="1:13">
      <c r="A13" s="117" t="s">
        <v>155</v>
      </c>
      <c r="B13" s="223">
        <v>4443.6411047299998</v>
      </c>
      <c r="C13" s="223">
        <v>4308.02303708</v>
      </c>
      <c r="D13" s="223">
        <v>4989.61277066</v>
      </c>
      <c r="E13" s="223">
        <v>6439.1762329599997</v>
      </c>
      <c r="F13" s="223">
        <v>7743.3209311100009</v>
      </c>
      <c r="G13" s="223">
        <v>8530.8830260600007</v>
      </c>
      <c r="H13" s="223">
        <v>8685.6637312700004</v>
      </c>
      <c r="I13" s="223">
        <v>9444.6308972899988</v>
      </c>
      <c r="J13" s="223">
        <v>10810.30499714</v>
      </c>
      <c r="K13" s="223">
        <v>11905.29817192</v>
      </c>
      <c r="L13" s="223">
        <v>13444.844026249999</v>
      </c>
      <c r="M13" s="223">
        <v>12111.718136619998</v>
      </c>
    </row>
    <row r="14" spans="1:13">
      <c r="A14" s="117" t="s">
        <v>156</v>
      </c>
      <c r="B14" s="223">
        <v>3746.8415689500002</v>
      </c>
      <c r="C14" s="223">
        <v>3580.53066038</v>
      </c>
      <c r="D14" s="223">
        <v>4260.3495954700002</v>
      </c>
      <c r="E14" s="223">
        <v>5333.0475380799999</v>
      </c>
      <c r="F14" s="223">
        <v>6293.9522577800008</v>
      </c>
      <c r="G14" s="223">
        <v>7112.743678119994</v>
      </c>
      <c r="H14" s="223">
        <v>7325.0657060399999</v>
      </c>
      <c r="I14" s="223">
        <v>7398.1041472899997</v>
      </c>
      <c r="J14" s="223">
        <v>8324.8773304700007</v>
      </c>
      <c r="K14" s="223">
        <v>9126.3613587999989</v>
      </c>
      <c r="L14" s="223">
        <v>10310.67696178</v>
      </c>
      <c r="M14" s="223">
        <v>9274.1614863600007</v>
      </c>
    </row>
    <row r="15" spans="1:13">
      <c r="A15" s="117" t="s">
        <v>157</v>
      </c>
      <c r="B15" s="223">
        <v>3956.5658842400003</v>
      </c>
      <c r="C15" s="223">
        <v>3623.7381193199999</v>
      </c>
      <c r="D15" s="223">
        <v>4436.0021419899995</v>
      </c>
      <c r="E15" s="223">
        <v>5288.8716736599999</v>
      </c>
      <c r="F15" s="223">
        <v>6110.5467766299989</v>
      </c>
      <c r="G15" s="223">
        <v>6964.0771633499999</v>
      </c>
      <c r="H15" s="223">
        <v>7623.4179617700001</v>
      </c>
      <c r="I15" s="223">
        <v>7336.2927564400006</v>
      </c>
      <c r="J15" s="223">
        <v>8178.3280853000006</v>
      </c>
      <c r="K15" s="223">
        <v>9508.9531754899999</v>
      </c>
      <c r="L15" s="223">
        <v>6503.7136347000005</v>
      </c>
      <c r="M15" s="223">
        <v>9410.4092576899984</v>
      </c>
    </row>
    <row r="16" spans="1:13">
      <c r="A16" s="117" t="s">
        <v>158</v>
      </c>
      <c r="B16" s="223">
        <v>4088.2167603899998</v>
      </c>
      <c r="C16" s="223">
        <v>3949.37752</v>
      </c>
      <c r="D16" s="223">
        <v>4494.9814718200005</v>
      </c>
      <c r="E16" s="223">
        <v>5679.6364402300005</v>
      </c>
      <c r="F16" s="223">
        <v>6583.1304373000003</v>
      </c>
      <c r="G16" s="223">
        <v>7267.5137181900009</v>
      </c>
      <c r="H16" s="223">
        <v>7919.2071267199999</v>
      </c>
      <c r="I16" s="223">
        <v>8005.8137180799995</v>
      </c>
      <c r="J16" s="223">
        <v>9442.2087063099989</v>
      </c>
      <c r="K16" s="223">
        <v>10543.534543450001</v>
      </c>
      <c r="L16" s="223">
        <v>5021.4960011500007</v>
      </c>
      <c r="M16" s="223">
        <v>11287.809610470002</v>
      </c>
    </row>
    <row r="17" spans="1:13">
      <c r="A17" s="117" t="s">
        <v>159</v>
      </c>
      <c r="B17" s="223">
        <v>3818.2319494100002</v>
      </c>
      <c r="C17" s="223">
        <v>3852.5951440000003</v>
      </c>
      <c r="D17" s="223">
        <v>4089.1698755499997</v>
      </c>
      <c r="E17" s="223">
        <v>5436.1454273899999</v>
      </c>
      <c r="F17" s="223">
        <v>6165.86916784</v>
      </c>
      <c r="G17" s="223">
        <v>6849.1358002500001</v>
      </c>
      <c r="H17" s="223">
        <v>7731.0853418400002</v>
      </c>
      <c r="I17" s="223">
        <v>7436.7131628999996</v>
      </c>
      <c r="J17" s="223">
        <v>8748.6383253100012</v>
      </c>
      <c r="K17" s="223">
        <v>10067.93209977</v>
      </c>
      <c r="L17" s="223">
        <v>7901.7388083199994</v>
      </c>
      <c r="M17" s="223">
        <v>11011.244368749998</v>
      </c>
    </row>
    <row r="18" spans="1:13">
      <c r="A18" s="117" t="s">
        <v>160</v>
      </c>
      <c r="B18" s="223">
        <v>3579.4275590899997</v>
      </c>
      <c r="C18" s="223">
        <v>3625.5054624000004</v>
      </c>
      <c r="D18" s="223">
        <v>4342.5341045900004</v>
      </c>
      <c r="E18" s="223">
        <v>5531.2634506300001</v>
      </c>
      <c r="F18" s="223">
        <v>6088.06307019</v>
      </c>
      <c r="G18" s="223">
        <v>6875.4795791100005</v>
      </c>
      <c r="H18" s="223">
        <v>7790.2176746900004</v>
      </c>
      <c r="I18" s="223">
        <v>7785.0882239000002</v>
      </c>
      <c r="J18" s="223">
        <v>8554.6566037399989</v>
      </c>
      <c r="K18" s="223">
        <v>9902.4270283400001</v>
      </c>
      <c r="L18" s="223">
        <v>9993.7194953099988</v>
      </c>
      <c r="M18" s="223">
        <v>11301.515293289998</v>
      </c>
    </row>
    <row r="19" spans="1:13">
      <c r="A19" s="117" t="s">
        <v>161</v>
      </c>
      <c r="B19" s="223">
        <v>3568.3344470699994</v>
      </c>
      <c r="C19" s="223">
        <v>3529.32125954</v>
      </c>
      <c r="D19" s="223">
        <v>4277.1561186999998</v>
      </c>
      <c r="E19" s="223">
        <v>5190.0322906499996</v>
      </c>
      <c r="F19" s="223">
        <v>5895.2034591299998</v>
      </c>
      <c r="G19" s="223">
        <v>6954.6619136700001</v>
      </c>
      <c r="H19" s="223">
        <v>7538.9909570200007</v>
      </c>
      <c r="I19" s="223">
        <v>7732.2293155500001</v>
      </c>
      <c r="J19" s="223">
        <v>9108.1033746000012</v>
      </c>
      <c r="K19" s="223">
        <v>10004.213117779998</v>
      </c>
      <c r="L19" s="223">
        <v>9354.696334799999</v>
      </c>
      <c r="M19" s="223">
        <v>11912.62171354</v>
      </c>
    </row>
    <row r="20" spans="1:13">
      <c r="A20" s="117" t="s">
        <v>162</v>
      </c>
      <c r="B20" s="223">
        <v>3682.4988512000004</v>
      </c>
      <c r="C20" s="223">
        <v>3796.6984859500003</v>
      </c>
      <c r="D20" s="223">
        <v>4536.71947413</v>
      </c>
      <c r="E20" s="223">
        <v>5709.4088265800001</v>
      </c>
      <c r="F20" s="223">
        <v>6584.1550006000007</v>
      </c>
      <c r="G20" s="223">
        <v>7272.9325653699998</v>
      </c>
      <c r="H20" s="223">
        <v>7857.4673926300002</v>
      </c>
      <c r="I20" s="223">
        <v>8133.8410207799998</v>
      </c>
      <c r="J20" s="223">
        <v>8857.0346599700006</v>
      </c>
      <c r="K20" s="223">
        <v>9843.1742417700007</v>
      </c>
      <c r="L20" s="223">
        <v>10612.50744349</v>
      </c>
      <c r="M20" s="223">
        <v>11634.27780543</v>
      </c>
    </row>
    <row r="21" spans="1:13">
      <c r="A21" s="117" t="s">
        <v>163</v>
      </c>
      <c r="B21" s="223">
        <v>3696.2082712500001</v>
      </c>
      <c r="C21" s="223">
        <v>3733.2619025099998</v>
      </c>
      <c r="D21" s="223">
        <v>4363.1626458500004</v>
      </c>
      <c r="E21" s="223">
        <v>5740.6666446799991</v>
      </c>
      <c r="F21" s="223">
        <v>6293.1954144199999</v>
      </c>
      <c r="G21" s="223">
        <v>6946.4447718399997</v>
      </c>
      <c r="H21" s="223">
        <v>7563.5601468000004</v>
      </c>
      <c r="I21" s="223">
        <v>8042.9137968000005</v>
      </c>
      <c r="J21" s="223">
        <v>8857.0272183399993</v>
      </c>
      <c r="K21" s="223">
        <v>9974.9888164000004</v>
      </c>
      <c r="L21" s="223">
        <v>9243.3332492999998</v>
      </c>
      <c r="M21" s="223">
        <v>11841.872559059999</v>
      </c>
    </row>
    <row r="22" spans="1:13">
      <c r="A22" s="117" t="s">
        <v>164</v>
      </c>
      <c r="B22" s="223">
        <v>3261.0970728699999</v>
      </c>
      <c r="C22" s="223">
        <v>3872.0970695200003</v>
      </c>
      <c r="D22" s="223">
        <v>4101.6051184999997</v>
      </c>
      <c r="E22" s="223">
        <v>5149.0814963500006</v>
      </c>
      <c r="F22" s="223">
        <v>6073.4969303600001</v>
      </c>
      <c r="G22" s="223">
        <v>6474.2348079700005</v>
      </c>
      <c r="H22" s="223">
        <v>7091.3091935900002</v>
      </c>
      <c r="I22" s="223">
        <v>6822.4680887300001</v>
      </c>
      <c r="J22" s="223">
        <v>7996.4490669099996</v>
      </c>
      <c r="K22" s="223">
        <v>9389.1081209900003</v>
      </c>
      <c r="L22" s="223">
        <v>9724.0680874499994</v>
      </c>
      <c r="M22" s="223">
        <v>11928.425592420001</v>
      </c>
    </row>
    <row r="23" spans="1:13">
      <c r="A23" s="117" t="s">
        <v>165</v>
      </c>
      <c r="B23" s="223">
        <v>3308.8241377699997</v>
      </c>
      <c r="C23" s="223">
        <v>3540.2821451999998</v>
      </c>
      <c r="D23" s="223">
        <v>4208.7108631500005</v>
      </c>
      <c r="E23" s="223">
        <v>5493.3876170700005</v>
      </c>
      <c r="F23" s="223">
        <v>6487.6846747500003</v>
      </c>
      <c r="G23" s="223">
        <v>6820.4309895299994</v>
      </c>
      <c r="H23" s="223">
        <v>7078.4969937700007</v>
      </c>
      <c r="I23" s="223">
        <v>7721.2641017899996</v>
      </c>
      <c r="J23" s="223">
        <v>8380.8035864599988</v>
      </c>
      <c r="K23" s="223">
        <v>9417.9071901999996</v>
      </c>
      <c r="L23" s="223">
        <v>10549.089330120001</v>
      </c>
      <c r="M23" s="223">
        <v>11673.038987489999</v>
      </c>
    </row>
    <row r="24" spans="1:13">
      <c r="A24" s="117" t="s">
        <v>166</v>
      </c>
      <c r="B24" s="223">
        <v>3528.7139971599995</v>
      </c>
      <c r="C24" s="223">
        <v>4278.8386294700003</v>
      </c>
      <c r="D24" s="223">
        <v>4871.8414903599996</v>
      </c>
      <c r="E24" s="223">
        <v>5958.49882127</v>
      </c>
      <c r="F24" s="223">
        <v>6765.5692460099999</v>
      </c>
      <c r="G24" s="223">
        <v>7128.9570494999998</v>
      </c>
      <c r="H24" s="223">
        <v>7844.7667397499999</v>
      </c>
      <c r="I24" s="223">
        <v>8905.1311104899996</v>
      </c>
      <c r="J24" s="223">
        <v>9397.8010232600009</v>
      </c>
      <c r="K24" s="223">
        <v>10898.0676145</v>
      </c>
      <c r="L24" s="223">
        <v>9658.5779860699986</v>
      </c>
      <c r="M24" s="223">
        <v>12789.43445284</v>
      </c>
    </row>
    <row r="25" spans="1:13">
      <c r="A25" s="1303" t="s">
        <v>124</v>
      </c>
      <c r="B25" s="662">
        <v>44678.601604130003</v>
      </c>
      <c r="C25" s="662">
        <v>45690.269435370006</v>
      </c>
      <c r="D25" s="663">
        <v>52971.845670770002</v>
      </c>
      <c r="E25" s="663">
        <v>66949.216459550007</v>
      </c>
      <c r="F25" s="663">
        <v>77084.187366120008</v>
      </c>
      <c r="G25" s="663">
        <v>85197.495062959992</v>
      </c>
      <c r="H25" s="663">
        <v>92049.248965890016</v>
      </c>
      <c r="I25" s="664">
        <v>94764.490340040007</v>
      </c>
      <c r="J25" s="664">
        <v>106656.23297781</v>
      </c>
      <c r="K25" s="664">
        <v>120581.96547941001</v>
      </c>
      <c r="L25" s="664">
        <v>112318.46135873999</v>
      </c>
      <c r="M25" s="664">
        <v>136176.52926395999</v>
      </c>
    </row>
    <row r="26" spans="1:13" s="255" customFormat="1" ht="0.75" customHeight="1">
      <c r="A26" s="1303"/>
      <c r="B26" s="665"/>
      <c r="C26" s="666"/>
      <c r="D26" s="667"/>
      <c r="E26" s="151"/>
      <c r="F26" s="151"/>
      <c r="G26" s="151"/>
      <c r="H26" s="151"/>
      <c r="I26" s="151"/>
      <c r="J26" s="151"/>
      <c r="K26" s="151"/>
      <c r="L26" s="151"/>
      <c r="M26" s="151"/>
    </row>
    <row r="27" spans="1:13" s="255" customFormat="1" ht="10.5" customHeight="1">
      <c r="A27" s="668"/>
      <c r="B27" s="445"/>
      <c r="C27" s="445"/>
      <c r="D27" s="445"/>
      <c r="E27" s="445"/>
      <c r="F27" s="445"/>
      <c r="G27" s="445"/>
      <c r="H27" s="445"/>
      <c r="I27" s="445"/>
      <c r="J27" s="445"/>
      <c r="K27" s="445"/>
      <c r="L27" s="445"/>
      <c r="M27" s="445"/>
    </row>
    <row r="28" spans="1:13">
      <c r="A28" s="645" t="s">
        <v>167</v>
      </c>
      <c r="B28" s="669"/>
      <c r="C28" s="631" t="s">
        <v>214</v>
      </c>
      <c r="D28" s="632" t="s">
        <v>215</v>
      </c>
      <c r="E28" s="632" t="s">
        <v>236</v>
      </c>
      <c r="F28" s="632" t="s">
        <v>251</v>
      </c>
      <c r="G28" s="632" t="s">
        <v>302</v>
      </c>
      <c r="H28" s="632" t="s">
        <v>360</v>
      </c>
      <c r="I28" s="632" t="s">
        <v>404</v>
      </c>
      <c r="J28" s="632" t="s">
        <v>418</v>
      </c>
      <c r="K28" s="632" t="s">
        <v>442</v>
      </c>
      <c r="L28" s="612" t="s">
        <v>594</v>
      </c>
      <c r="M28" s="612" t="s">
        <v>776</v>
      </c>
    </row>
    <row r="29" spans="1:13">
      <c r="A29" s="645" t="s">
        <v>168</v>
      </c>
      <c r="B29" s="648"/>
      <c r="C29" s="648">
        <v>2.264322953085629E-2</v>
      </c>
      <c r="D29" s="670">
        <v>0.15936820520833139</v>
      </c>
      <c r="E29" s="670">
        <v>0.26386414541135683</v>
      </c>
      <c r="F29" s="670">
        <v>0.15138296521653016</v>
      </c>
      <c r="G29" s="670">
        <v>0.10525255534322375</v>
      </c>
      <c r="H29" s="670">
        <v>8.0422011208975741E-2</v>
      </c>
      <c r="I29" s="670">
        <v>2.9497702639118328E-2</v>
      </c>
      <c r="J29" s="670">
        <v>0.12548732753269998</v>
      </c>
      <c r="K29" s="670">
        <v>0.1305665136748011</v>
      </c>
      <c r="L29" s="671">
        <f>(L25/K25)-1</f>
        <v>-6.853018266716715E-2</v>
      </c>
      <c r="M29" s="671">
        <f>(M25/L25)-1</f>
        <v>0.21241448303870936</v>
      </c>
    </row>
    <row r="30" spans="1:13" ht="18" customHeight="1">
      <c r="A30" s="672" t="s">
        <v>463</v>
      </c>
      <c r="B30" s="672"/>
      <c r="C30" s="672"/>
      <c r="D30" s="673"/>
      <c r="E30" s="673"/>
      <c r="F30" s="673"/>
      <c r="G30" s="445"/>
      <c r="H30" s="445"/>
      <c r="I30" s="445"/>
      <c r="J30" s="445"/>
      <c r="K30" s="445"/>
      <c r="L30" s="445"/>
    </row>
    <row r="31" spans="1:13">
      <c r="A31" s="674" t="s">
        <v>501</v>
      </c>
      <c r="B31" s="674"/>
      <c r="C31" s="674"/>
      <c r="D31" s="675"/>
      <c r="E31" s="675"/>
      <c r="F31" s="675"/>
    </row>
    <row r="32" spans="1:13">
      <c r="A32" s="676" t="s">
        <v>428</v>
      </c>
      <c r="B32" s="676"/>
      <c r="C32" s="676"/>
      <c r="D32" s="675"/>
      <c r="E32" s="675"/>
      <c r="F32" s="675"/>
    </row>
    <row r="33" spans="1:1">
      <c r="A33" s="617" t="s">
        <v>778</v>
      </c>
    </row>
    <row r="34" spans="1:1">
      <c r="A34" s="138" t="s">
        <v>1001</v>
      </c>
    </row>
    <row r="35" spans="1:1">
      <c r="A35" s="137"/>
    </row>
  </sheetData>
  <customSheetViews>
    <customSheetView guid="{51F1D52B-5D55-4FCC-809B-9B4CC86C88B9}" showGridLines="0">
      <selection activeCell="A12" sqref="A12"/>
      <pageMargins left="0.48" right="0.42" top="0.38" bottom="1.1299999999999999" header="0.17" footer="1.34"/>
      <printOptions horizontalCentered="1" verticalCentered="1"/>
      <pageSetup scale="85" orientation="landscape" r:id="rId1"/>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2"/>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3"/>
      <headerFooter alignWithMargins="0"/>
    </customSheetView>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4">
    <mergeCell ref="M11:M12"/>
    <mergeCell ref="A25:A26"/>
    <mergeCell ref="A11:A12"/>
    <mergeCell ref="G11:G12"/>
    <mergeCell ref="F11:F12"/>
    <mergeCell ref="E11:E12"/>
    <mergeCell ref="D11:D12"/>
    <mergeCell ref="C11:C12"/>
    <mergeCell ref="B11:B12"/>
    <mergeCell ref="L11:L12"/>
    <mergeCell ref="K11:K12"/>
    <mergeCell ref="J11:J12"/>
    <mergeCell ref="I11:I12"/>
    <mergeCell ref="H11:H12"/>
  </mergeCells>
  <phoneticPr fontId="0" type="noConversion"/>
  <printOptions horizontalCentered="1" verticalCentered="1"/>
  <pageMargins left="0.56000000000000005" right="0.43307086614173229" top="0.43" bottom="1.4960629921259843" header="0.15748031496062992" footer="1.4566929133858268"/>
  <pageSetup orientation="landscape" r:id="rId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15"/>
  <dimension ref="A1:AL121"/>
  <sheetViews>
    <sheetView showGridLines="0" topLeftCell="A19" zoomScaleNormal="100" zoomScaleSheetLayoutView="70" workbookViewId="0">
      <pane xSplit="1" topLeftCell="B1" activePane="topRight" state="frozen"/>
      <selection activeCell="A15" sqref="A15"/>
      <selection pane="topRight" activeCell="M31" sqref="M31"/>
    </sheetView>
  </sheetViews>
  <sheetFormatPr defaultColWidth="9.140625" defaultRowHeight="14.25"/>
  <cols>
    <col min="1" max="1" width="60" style="681" customWidth="1"/>
    <col min="2" max="3" width="13.140625" style="681" customWidth="1"/>
    <col min="4" max="4" width="13.140625" style="624" customWidth="1"/>
    <col min="5" max="10" width="13.140625" style="681" customWidth="1"/>
    <col min="11" max="11" width="13.140625" style="624" customWidth="1"/>
    <col min="12" max="12" width="9.85546875" style="681" bestFit="1" customWidth="1"/>
    <col min="13" max="13" width="9.85546875" style="681" customWidth="1"/>
    <col min="14" max="16384" width="9.140625" style="681"/>
  </cols>
  <sheetData>
    <row r="1" spans="1:38" s="680" customFormat="1">
      <c r="A1" s="148" t="s">
        <v>120</v>
      </c>
      <c r="B1" s="148"/>
      <c r="C1" s="148"/>
      <c r="D1" s="148"/>
      <c r="E1" s="677"/>
      <c r="F1" s="677"/>
      <c r="G1" s="677"/>
      <c r="H1" s="677"/>
      <c r="I1" s="678"/>
      <c r="J1" s="678"/>
      <c r="K1" s="679"/>
      <c r="L1" s="150"/>
      <c r="M1" s="150">
        <v>117</v>
      </c>
    </row>
    <row r="2" spans="1:38" s="680" customFormat="1">
      <c r="D2" s="634"/>
      <c r="K2" s="634"/>
    </row>
    <row r="3" spans="1:38">
      <c r="A3" s="680"/>
      <c r="B3" s="680"/>
      <c r="C3" s="634"/>
      <c r="D3" s="634"/>
      <c r="E3" s="634"/>
      <c r="F3" s="634"/>
      <c r="G3" s="634"/>
      <c r="H3" s="634"/>
      <c r="I3" s="634"/>
      <c r="J3" s="634"/>
      <c r="K3" s="634"/>
      <c r="L3" s="680"/>
      <c r="M3" s="680"/>
      <c r="N3" s="680"/>
      <c r="O3" s="680"/>
      <c r="P3" s="680"/>
      <c r="Q3" s="680"/>
      <c r="R3" s="680"/>
      <c r="S3" s="680"/>
      <c r="T3" s="680"/>
      <c r="U3" s="680"/>
      <c r="V3" s="680"/>
      <c r="W3" s="680"/>
      <c r="X3" s="680"/>
      <c r="Y3" s="680"/>
      <c r="Z3" s="680"/>
      <c r="AA3" s="680"/>
      <c r="AB3" s="680"/>
      <c r="AC3" s="680"/>
      <c r="AD3" s="680"/>
      <c r="AE3" s="680"/>
      <c r="AF3" s="680"/>
      <c r="AG3" s="680"/>
      <c r="AH3" s="680"/>
      <c r="AI3" s="680"/>
      <c r="AJ3" s="680"/>
      <c r="AK3" s="680"/>
      <c r="AL3" s="680"/>
    </row>
    <row r="4" spans="1:38">
      <c r="A4" s="680"/>
      <c r="B4" s="680"/>
      <c r="C4" s="634"/>
      <c r="D4" s="634"/>
      <c r="E4" s="634"/>
      <c r="F4" s="634"/>
      <c r="G4" s="634"/>
      <c r="H4" s="634"/>
      <c r="I4" s="634"/>
      <c r="J4" s="634"/>
      <c r="K4" s="634"/>
      <c r="L4" s="680"/>
      <c r="M4" s="680"/>
      <c r="N4" s="680"/>
      <c r="O4" s="680"/>
      <c r="P4" s="680"/>
      <c r="Q4" s="680"/>
      <c r="R4" s="680"/>
      <c r="S4" s="680"/>
      <c r="T4" s="680"/>
      <c r="U4" s="680"/>
      <c r="V4" s="680"/>
      <c r="W4" s="680"/>
      <c r="X4" s="680"/>
      <c r="Y4" s="680"/>
      <c r="Z4" s="680"/>
      <c r="AA4" s="680"/>
      <c r="AB4" s="680"/>
      <c r="AC4" s="680"/>
      <c r="AD4" s="680"/>
      <c r="AE4" s="680"/>
      <c r="AF4" s="680"/>
      <c r="AG4" s="680"/>
      <c r="AH4" s="680"/>
      <c r="AI4" s="680"/>
      <c r="AJ4" s="680"/>
      <c r="AK4" s="680"/>
      <c r="AL4" s="680"/>
    </row>
    <row r="5" spans="1:38">
      <c r="A5" s="680"/>
      <c r="B5" s="680"/>
      <c r="C5" s="634"/>
      <c r="D5" s="634"/>
      <c r="E5" s="634"/>
      <c r="F5" s="634"/>
      <c r="G5" s="634"/>
      <c r="H5" s="634"/>
      <c r="I5" s="634"/>
      <c r="J5" s="634"/>
      <c r="K5" s="634"/>
      <c r="L5" s="680"/>
      <c r="M5" s="680"/>
      <c r="N5" s="680"/>
      <c r="O5" s="680"/>
      <c r="P5" s="680"/>
      <c r="Q5" s="680"/>
      <c r="R5" s="680"/>
      <c r="S5" s="680"/>
      <c r="T5" s="680"/>
      <c r="U5" s="680"/>
      <c r="V5" s="680"/>
      <c r="W5" s="680"/>
      <c r="X5" s="680"/>
      <c r="Y5" s="680"/>
      <c r="Z5" s="680"/>
      <c r="AA5" s="680"/>
      <c r="AB5" s="680"/>
      <c r="AC5" s="680"/>
      <c r="AD5" s="680"/>
      <c r="AE5" s="680"/>
      <c r="AF5" s="680"/>
      <c r="AG5" s="680"/>
      <c r="AH5" s="680"/>
      <c r="AI5" s="680"/>
      <c r="AJ5" s="680"/>
      <c r="AK5" s="680"/>
      <c r="AL5" s="680"/>
    </row>
    <row r="6" spans="1:38">
      <c r="A6" s="680"/>
      <c r="B6" s="680"/>
      <c r="C6" s="634"/>
      <c r="D6" s="634"/>
      <c r="E6" s="634"/>
      <c r="F6" s="634"/>
      <c r="G6" s="634"/>
      <c r="H6" s="634"/>
      <c r="I6" s="634"/>
      <c r="J6" s="634"/>
      <c r="K6" s="634"/>
      <c r="L6" s="680"/>
      <c r="M6" s="680"/>
      <c r="N6" s="680"/>
      <c r="O6" s="680"/>
      <c r="P6" s="680"/>
      <c r="Q6" s="680"/>
      <c r="R6" s="680"/>
      <c r="S6" s="680"/>
      <c r="T6" s="680"/>
      <c r="U6" s="680"/>
      <c r="V6" s="680"/>
      <c r="W6" s="680"/>
      <c r="X6" s="680"/>
      <c r="Y6" s="680"/>
      <c r="Z6" s="680"/>
      <c r="AA6" s="680"/>
      <c r="AB6" s="680"/>
      <c r="AC6" s="680"/>
      <c r="AD6" s="680"/>
      <c r="AE6" s="680"/>
      <c r="AF6" s="680"/>
      <c r="AG6" s="680"/>
      <c r="AH6" s="680"/>
      <c r="AI6" s="680"/>
      <c r="AJ6" s="680"/>
      <c r="AK6" s="680"/>
      <c r="AL6" s="680"/>
    </row>
    <row r="7" spans="1:38">
      <c r="A7" s="680"/>
      <c r="B7" s="680"/>
      <c r="C7" s="634"/>
      <c r="D7" s="634"/>
      <c r="E7" s="634"/>
      <c r="F7" s="634"/>
      <c r="G7" s="634"/>
      <c r="H7" s="634"/>
      <c r="I7" s="634"/>
      <c r="J7" s="634"/>
      <c r="K7" s="634"/>
      <c r="L7" s="680"/>
      <c r="M7" s="680"/>
      <c r="N7" s="680"/>
      <c r="O7" s="680"/>
      <c r="P7" s="680"/>
      <c r="Q7" s="680"/>
      <c r="R7" s="680"/>
      <c r="S7" s="680"/>
      <c r="T7" s="680"/>
      <c r="U7" s="680"/>
      <c r="V7" s="680"/>
      <c r="W7" s="680"/>
      <c r="X7" s="680"/>
      <c r="Y7" s="680"/>
      <c r="Z7" s="680"/>
      <c r="AA7" s="680"/>
      <c r="AB7" s="680"/>
      <c r="AC7" s="680"/>
      <c r="AD7" s="680"/>
      <c r="AE7" s="680"/>
      <c r="AF7" s="680"/>
      <c r="AG7" s="680"/>
      <c r="AH7" s="680"/>
      <c r="AI7" s="680"/>
      <c r="AJ7" s="680"/>
      <c r="AK7" s="680"/>
      <c r="AL7" s="680"/>
    </row>
    <row r="8" spans="1:38">
      <c r="A8" s="124" t="s">
        <v>96</v>
      </c>
      <c r="B8" s="680"/>
      <c r="C8" s="634"/>
      <c r="D8" s="634"/>
      <c r="E8" s="634"/>
      <c r="F8" s="634"/>
      <c r="G8" s="634"/>
      <c r="H8" s="634"/>
      <c r="I8" s="634"/>
      <c r="J8" s="634"/>
      <c r="K8" s="634"/>
      <c r="L8" s="680"/>
      <c r="M8" s="680"/>
      <c r="N8" s="680"/>
      <c r="O8" s="680"/>
      <c r="P8" s="680"/>
      <c r="Q8" s="680"/>
      <c r="R8" s="680"/>
      <c r="S8" s="680"/>
      <c r="T8" s="680"/>
      <c r="U8" s="680"/>
      <c r="V8" s="680"/>
      <c r="W8" s="680"/>
      <c r="X8" s="680"/>
      <c r="Y8" s="680"/>
      <c r="Z8" s="680"/>
      <c r="AA8" s="680"/>
      <c r="AB8" s="680"/>
      <c r="AC8" s="680"/>
      <c r="AD8" s="680"/>
      <c r="AE8" s="680"/>
      <c r="AF8" s="680"/>
      <c r="AG8" s="680"/>
      <c r="AH8" s="680"/>
      <c r="AI8" s="680"/>
      <c r="AJ8" s="680"/>
      <c r="AK8" s="680"/>
      <c r="AL8" s="680"/>
    </row>
    <row r="9" spans="1:38">
      <c r="A9" s="682" t="s">
        <v>278</v>
      </c>
      <c r="B9" s="683"/>
      <c r="C9" s="634"/>
      <c r="D9" s="634"/>
      <c r="E9" s="634"/>
      <c r="F9" s="634"/>
      <c r="G9" s="634"/>
      <c r="H9" s="634"/>
      <c r="I9" s="634"/>
      <c r="J9" s="634"/>
      <c r="K9" s="634"/>
      <c r="L9" s="680"/>
      <c r="M9" s="680"/>
      <c r="N9" s="680"/>
      <c r="O9" s="680"/>
      <c r="P9" s="680"/>
      <c r="Q9" s="680"/>
      <c r="R9" s="680"/>
      <c r="S9" s="680"/>
      <c r="T9" s="680"/>
      <c r="U9" s="680"/>
      <c r="V9" s="680"/>
      <c r="W9" s="680"/>
      <c r="X9" s="680"/>
      <c r="Y9" s="680"/>
      <c r="Z9" s="680"/>
      <c r="AA9" s="680"/>
      <c r="AB9" s="680"/>
      <c r="AC9" s="680"/>
      <c r="AD9" s="680"/>
      <c r="AE9" s="680"/>
      <c r="AF9" s="680"/>
      <c r="AG9" s="680"/>
      <c r="AH9" s="680"/>
      <c r="AI9" s="680"/>
      <c r="AJ9" s="680"/>
      <c r="AK9" s="680"/>
      <c r="AL9" s="680"/>
    </row>
    <row r="10" spans="1:38">
      <c r="A10" s="124" t="s">
        <v>537</v>
      </c>
      <c r="B10" s="683"/>
      <c r="C10" s="634"/>
      <c r="D10" s="634"/>
      <c r="E10" s="634"/>
      <c r="F10" s="634"/>
      <c r="G10" s="634"/>
      <c r="H10" s="634"/>
      <c r="I10" s="634"/>
      <c r="J10" s="634"/>
      <c r="K10" s="634"/>
      <c r="L10" s="680"/>
      <c r="M10" s="680"/>
      <c r="N10" s="680"/>
      <c r="O10" s="680"/>
      <c r="P10" s="680"/>
      <c r="Q10" s="680"/>
      <c r="R10" s="680"/>
      <c r="S10" s="680"/>
      <c r="T10" s="680"/>
      <c r="U10" s="680"/>
      <c r="V10" s="680"/>
      <c r="W10" s="680"/>
      <c r="X10" s="680"/>
      <c r="Y10" s="680"/>
      <c r="Z10" s="680"/>
      <c r="AA10" s="680"/>
      <c r="AB10" s="680"/>
      <c r="AC10" s="680"/>
      <c r="AD10" s="680"/>
      <c r="AE10" s="680"/>
      <c r="AF10" s="680"/>
      <c r="AG10" s="680"/>
      <c r="AH10" s="680"/>
      <c r="AI10" s="680"/>
      <c r="AJ10" s="680"/>
      <c r="AK10" s="680"/>
      <c r="AL10" s="680"/>
    </row>
    <row r="11" spans="1:38">
      <c r="A11" s="684" t="s">
        <v>185</v>
      </c>
      <c r="B11" s="685"/>
      <c r="C11" s="634"/>
      <c r="D11" s="634"/>
      <c r="E11" s="634"/>
      <c r="F11" s="634"/>
      <c r="G11" s="634"/>
      <c r="H11" s="634"/>
      <c r="I11" s="634"/>
      <c r="J11" s="634"/>
      <c r="K11" s="634"/>
      <c r="L11" s="680"/>
      <c r="M11" s="680"/>
      <c r="N11" s="680"/>
      <c r="O11" s="680"/>
      <c r="P11" s="680"/>
      <c r="Q11" s="680"/>
      <c r="R11" s="680"/>
      <c r="S11" s="680"/>
      <c r="T11" s="680"/>
      <c r="U11" s="680"/>
      <c r="V11" s="680"/>
      <c r="W11" s="680"/>
      <c r="X11" s="680"/>
      <c r="Y11" s="680"/>
      <c r="Z11" s="680"/>
      <c r="AA11" s="680"/>
      <c r="AB11" s="680"/>
      <c r="AC11" s="680"/>
      <c r="AD11" s="680"/>
      <c r="AE11" s="680"/>
      <c r="AF11" s="680"/>
      <c r="AG11" s="680"/>
      <c r="AH11" s="680"/>
      <c r="AI11" s="680"/>
      <c r="AJ11" s="680"/>
      <c r="AK11" s="680"/>
      <c r="AL11" s="680"/>
    </row>
    <row r="12" spans="1:38" ht="16.5" customHeight="1">
      <c r="A12" s="1304" t="s">
        <v>92</v>
      </c>
      <c r="B12" s="1305">
        <v>2010</v>
      </c>
      <c r="C12" s="1305">
        <v>2011</v>
      </c>
      <c r="D12" s="1305">
        <v>2012</v>
      </c>
      <c r="E12" s="1305">
        <v>2013</v>
      </c>
      <c r="F12" s="1305">
        <v>2014</v>
      </c>
      <c r="G12" s="1305">
        <v>2015</v>
      </c>
      <c r="H12" s="1305">
        <v>2016</v>
      </c>
      <c r="I12" s="1305">
        <v>2017</v>
      </c>
      <c r="J12" s="1305">
        <v>2018</v>
      </c>
      <c r="K12" s="1306" t="s">
        <v>695</v>
      </c>
      <c r="L12" s="1290" t="s">
        <v>715</v>
      </c>
      <c r="M12" s="1290" t="s">
        <v>781</v>
      </c>
      <c r="Y12" s="680"/>
      <c r="Z12" s="680"/>
      <c r="AA12" s="680"/>
      <c r="AB12" s="680"/>
      <c r="AC12" s="680"/>
      <c r="AD12" s="680"/>
      <c r="AE12" s="680"/>
      <c r="AF12" s="680"/>
    </row>
    <row r="13" spans="1:38">
      <c r="A13" s="1304"/>
      <c r="B13" s="1305"/>
      <c r="C13" s="1305"/>
      <c r="D13" s="1305"/>
      <c r="E13" s="1305"/>
      <c r="F13" s="1305"/>
      <c r="G13" s="1305"/>
      <c r="H13" s="1305"/>
      <c r="I13" s="1305"/>
      <c r="J13" s="1305"/>
      <c r="K13" s="1306"/>
      <c r="L13" s="1290"/>
      <c r="M13" s="1290"/>
      <c r="Y13" s="680"/>
      <c r="Z13" s="680"/>
      <c r="AA13" s="680"/>
      <c r="AB13" s="680"/>
      <c r="AC13" s="680"/>
      <c r="AD13" s="680"/>
      <c r="AE13" s="680"/>
      <c r="AF13" s="680"/>
    </row>
    <row r="14" spans="1:38" ht="15" thickBot="1">
      <c r="A14" s="686" t="s">
        <v>35</v>
      </c>
      <c r="B14" s="687">
        <v>217.92465287000002</v>
      </c>
      <c r="C14" s="687">
        <v>179.37490944000001</v>
      </c>
      <c r="D14" s="687">
        <v>194.64608002</v>
      </c>
      <c r="E14" s="687">
        <v>213.51199000000003</v>
      </c>
      <c r="F14" s="687">
        <v>339.24334236999999</v>
      </c>
      <c r="G14" s="687">
        <v>305.68953983</v>
      </c>
      <c r="H14" s="687">
        <v>321.89999999999998</v>
      </c>
      <c r="I14" s="687">
        <v>322.94145128000002</v>
      </c>
      <c r="J14" s="687">
        <v>568.15134432000002</v>
      </c>
      <c r="K14" s="687">
        <v>650.18727175000004</v>
      </c>
      <c r="L14" s="688">
        <v>562061893.51999986</v>
      </c>
      <c r="M14" s="688">
        <v>669738545.42999995</v>
      </c>
      <c r="N14" s="117"/>
      <c r="Y14" s="680"/>
      <c r="Z14" s="680"/>
      <c r="AA14" s="680"/>
      <c r="AB14" s="680"/>
      <c r="AC14" s="680"/>
      <c r="AD14" s="680"/>
      <c r="AE14" s="680"/>
      <c r="AF14" s="680"/>
    </row>
    <row r="15" spans="1:38">
      <c r="A15" s="689" t="s">
        <v>36</v>
      </c>
      <c r="B15" s="488">
        <v>41.547386760000002</v>
      </c>
      <c r="C15" s="488">
        <v>30.761774009999996</v>
      </c>
      <c r="D15" s="488">
        <v>33.33997316</v>
      </c>
      <c r="E15" s="488">
        <v>41.602275079999998</v>
      </c>
      <c r="F15" s="488">
        <v>35.338629740000002</v>
      </c>
      <c r="G15" s="488">
        <v>3.0852091699999997</v>
      </c>
      <c r="H15" s="690">
        <v>2.5</v>
      </c>
      <c r="I15" s="690">
        <v>1.83115954</v>
      </c>
      <c r="J15" s="690">
        <v>3.14597667</v>
      </c>
      <c r="K15" s="690">
        <v>4.6299709499999997</v>
      </c>
      <c r="L15" s="691">
        <v>6568377.4799999986</v>
      </c>
      <c r="M15" s="691">
        <v>6456475.3299999991</v>
      </c>
      <c r="N15" s="117"/>
      <c r="Y15" s="680"/>
      <c r="Z15" s="680"/>
      <c r="AA15" s="680"/>
      <c r="AB15" s="680"/>
      <c r="AC15" s="680"/>
      <c r="AD15" s="680"/>
      <c r="AE15" s="680"/>
      <c r="AF15" s="680"/>
    </row>
    <row r="16" spans="1:38">
      <c r="A16" s="689" t="s">
        <v>37</v>
      </c>
      <c r="B16" s="488">
        <v>54.151233420000004</v>
      </c>
      <c r="C16" s="488">
        <v>36.487878170000002</v>
      </c>
      <c r="D16" s="488">
        <v>39.548751880000005</v>
      </c>
      <c r="E16" s="488">
        <v>42.764280310000004</v>
      </c>
      <c r="F16" s="488">
        <v>125.27472373000002</v>
      </c>
      <c r="G16" s="488">
        <v>89.64429063</v>
      </c>
      <c r="H16" s="690">
        <v>102.8</v>
      </c>
      <c r="I16" s="690">
        <v>111.47267332</v>
      </c>
      <c r="J16" s="690">
        <v>180.28651518999999</v>
      </c>
      <c r="K16" s="690">
        <v>151.91300247000004</v>
      </c>
      <c r="L16" s="691">
        <v>133741323.08</v>
      </c>
      <c r="M16" s="691">
        <v>186125511.99999997</v>
      </c>
      <c r="N16" s="117"/>
      <c r="Y16" s="680"/>
      <c r="Z16" s="680"/>
      <c r="AA16" s="680"/>
      <c r="AB16" s="680"/>
      <c r="AC16" s="680"/>
      <c r="AD16" s="680"/>
      <c r="AE16" s="680"/>
      <c r="AF16" s="680"/>
    </row>
    <row r="17" spans="1:32" ht="19.5" customHeight="1">
      <c r="A17" s="689" t="s">
        <v>38</v>
      </c>
      <c r="B17" s="488">
        <v>76.916024020000009</v>
      </c>
      <c r="C17" s="488">
        <v>60.544974879999998</v>
      </c>
      <c r="D17" s="488">
        <v>46.535997409999993</v>
      </c>
      <c r="E17" s="488">
        <v>62.000597149999997</v>
      </c>
      <c r="F17" s="488">
        <v>93.9972262</v>
      </c>
      <c r="G17" s="488">
        <v>115.96855884999999</v>
      </c>
      <c r="H17" s="690">
        <v>118.2</v>
      </c>
      <c r="I17" s="690">
        <v>89.604649809999998</v>
      </c>
      <c r="J17" s="690">
        <v>229.77297395000002</v>
      </c>
      <c r="K17" s="690">
        <v>299.53489182999999</v>
      </c>
      <c r="L17" s="691">
        <v>251643479.59999996</v>
      </c>
      <c r="M17" s="691">
        <v>269840909.61000001</v>
      </c>
      <c r="N17" s="117"/>
      <c r="Y17" s="680"/>
      <c r="Z17" s="680"/>
      <c r="AA17" s="680"/>
      <c r="AB17" s="680"/>
      <c r="AC17" s="680"/>
      <c r="AD17" s="680"/>
      <c r="AE17" s="680"/>
      <c r="AF17" s="680"/>
    </row>
    <row r="18" spans="1:32">
      <c r="A18" s="689" t="s">
        <v>39</v>
      </c>
      <c r="B18" s="488">
        <v>45.310008670000002</v>
      </c>
      <c r="C18" s="488">
        <v>51.580282380000014</v>
      </c>
      <c r="D18" s="488">
        <v>75.221357570000009</v>
      </c>
      <c r="E18" s="488">
        <v>67.144837460000005</v>
      </c>
      <c r="F18" s="488">
        <v>84.632762699999986</v>
      </c>
      <c r="G18" s="488">
        <v>96.991481179999994</v>
      </c>
      <c r="H18" s="690">
        <v>98.4</v>
      </c>
      <c r="I18" s="690">
        <v>120.03296861</v>
      </c>
      <c r="J18" s="690">
        <v>154.94587850999997</v>
      </c>
      <c r="K18" s="690">
        <v>194.10940650000001</v>
      </c>
      <c r="L18" s="691">
        <v>170108713.36000001</v>
      </c>
      <c r="M18" s="691">
        <v>207315648.49000001</v>
      </c>
      <c r="N18" s="117"/>
      <c r="Y18" s="680"/>
      <c r="Z18" s="680"/>
      <c r="AA18" s="680"/>
      <c r="AB18" s="680"/>
      <c r="AC18" s="680"/>
      <c r="AD18" s="680"/>
      <c r="AE18" s="680"/>
      <c r="AF18" s="680"/>
    </row>
    <row r="19" spans="1:32" ht="15" thickBot="1">
      <c r="A19" s="686" t="s">
        <v>40</v>
      </c>
      <c r="B19" s="687">
        <v>16716.344362615</v>
      </c>
      <c r="C19" s="687">
        <v>14016.305506520002</v>
      </c>
      <c r="D19" s="687">
        <v>17809.462997849998</v>
      </c>
      <c r="E19" s="687">
        <v>23360.585659910004</v>
      </c>
      <c r="F19" s="687">
        <v>27284.887420270003</v>
      </c>
      <c r="G19" s="687">
        <v>29734.300789610003</v>
      </c>
      <c r="H19" s="687">
        <v>31846.999999999996</v>
      </c>
      <c r="I19" s="687">
        <v>29726.882574499992</v>
      </c>
      <c r="J19" s="687">
        <v>31233.342922349999</v>
      </c>
      <c r="K19" s="687">
        <v>36290.458822469998</v>
      </c>
      <c r="L19" s="688">
        <v>39499824173.419998</v>
      </c>
      <c r="M19" s="688">
        <v>44091320882.510002</v>
      </c>
      <c r="N19" s="117"/>
      <c r="Y19" s="680"/>
      <c r="Z19" s="680"/>
      <c r="AA19" s="680"/>
      <c r="AB19" s="680"/>
      <c r="AC19" s="680"/>
      <c r="AD19" s="680"/>
      <c r="AE19" s="680"/>
      <c r="AF19" s="680"/>
    </row>
    <row r="20" spans="1:32">
      <c r="A20" s="692" t="s">
        <v>41</v>
      </c>
      <c r="B20" s="490">
        <v>1332.75967154</v>
      </c>
      <c r="C20" s="490">
        <v>1705.94273929</v>
      </c>
      <c r="D20" s="490">
        <v>1512.1954081099998</v>
      </c>
      <c r="E20" s="490">
        <v>1619.4269193999999</v>
      </c>
      <c r="F20" s="490">
        <v>2072.20036295</v>
      </c>
      <c r="G20" s="490">
        <v>2535.6706239199998</v>
      </c>
      <c r="H20" s="490">
        <v>2733</v>
      </c>
      <c r="I20" s="490">
        <v>3207.5839081899999</v>
      </c>
      <c r="J20" s="490">
        <v>3697.7077056100002</v>
      </c>
      <c r="K20" s="690">
        <v>4799.4757476099994</v>
      </c>
      <c r="L20" s="693">
        <v>4450983061.8299999</v>
      </c>
      <c r="M20" s="693">
        <v>4574555469.0100002</v>
      </c>
      <c r="N20" s="117"/>
      <c r="Y20" s="680"/>
      <c r="Z20" s="680"/>
      <c r="AA20" s="680"/>
      <c r="AB20" s="680"/>
      <c r="AC20" s="680"/>
      <c r="AD20" s="680"/>
      <c r="AE20" s="680"/>
      <c r="AF20" s="680"/>
    </row>
    <row r="21" spans="1:32">
      <c r="A21" s="692" t="s">
        <v>42</v>
      </c>
      <c r="B21" s="490">
        <v>190.30620102</v>
      </c>
      <c r="C21" s="490">
        <v>223.22740757999998</v>
      </c>
      <c r="D21" s="490">
        <v>172.71521405000001</v>
      </c>
      <c r="E21" s="490">
        <v>229.77986243999996</v>
      </c>
      <c r="F21" s="490">
        <v>318.20523631999998</v>
      </c>
      <c r="G21" s="490">
        <v>343.03991007000008</v>
      </c>
      <c r="H21" s="490">
        <v>467.8</v>
      </c>
      <c r="I21" s="490">
        <v>449.24471362999998</v>
      </c>
      <c r="J21" s="490">
        <v>570.41818230999991</v>
      </c>
      <c r="K21" s="694">
        <v>568.51199712999994</v>
      </c>
      <c r="L21" s="693">
        <v>653349842.57999992</v>
      </c>
      <c r="M21" s="693">
        <v>1259279301.73</v>
      </c>
      <c r="N21" s="117"/>
      <c r="Y21" s="680"/>
      <c r="Z21" s="680"/>
      <c r="AA21" s="680"/>
      <c r="AB21" s="680"/>
      <c r="AC21" s="680"/>
      <c r="AD21" s="680"/>
      <c r="AE21" s="680"/>
      <c r="AF21" s="680"/>
    </row>
    <row r="22" spans="1:32">
      <c r="A22" s="692" t="s">
        <v>43</v>
      </c>
      <c r="B22" s="490">
        <v>15193.278490055001</v>
      </c>
      <c r="C22" s="490">
        <v>12087.135359650003</v>
      </c>
      <c r="D22" s="490">
        <v>16124.552375689998</v>
      </c>
      <c r="E22" s="490">
        <v>21511.378878070005</v>
      </c>
      <c r="F22" s="490">
        <v>24894.481821000001</v>
      </c>
      <c r="G22" s="490">
        <v>26855.590255620002</v>
      </c>
      <c r="H22" s="490">
        <v>28646.199999999997</v>
      </c>
      <c r="I22" s="490">
        <v>26070.053952679991</v>
      </c>
      <c r="J22" s="490">
        <v>26965.217034429999</v>
      </c>
      <c r="K22" s="490">
        <v>30922.471077729999</v>
      </c>
      <c r="L22" s="693">
        <v>34395491269.010002</v>
      </c>
      <c r="M22" s="693">
        <v>38257486111.769997</v>
      </c>
      <c r="N22" s="117"/>
      <c r="Y22" s="680"/>
      <c r="Z22" s="680"/>
      <c r="AA22" s="680"/>
      <c r="AB22" s="680"/>
      <c r="AC22" s="680"/>
      <c r="AD22" s="680"/>
      <c r="AE22" s="680"/>
      <c r="AF22" s="680"/>
    </row>
    <row r="23" spans="1:32">
      <c r="A23" s="695" t="s">
        <v>45</v>
      </c>
      <c r="B23" s="488">
        <v>731.48940459999994</v>
      </c>
      <c r="C23" s="488">
        <v>699.75597224000001</v>
      </c>
      <c r="D23" s="488">
        <v>671.3579215499999</v>
      </c>
      <c r="E23" s="488">
        <v>887.08031784999991</v>
      </c>
      <c r="F23" s="488">
        <v>978.48677097000007</v>
      </c>
      <c r="G23" s="488">
        <v>1014.0881950200001</v>
      </c>
      <c r="H23" s="690">
        <v>828.2</v>
      </c>
      <c r="I23" s="690">
        <v>630.16938232999996</v>
      </c>
      <c r="J23" s="690">
        <v>577.95188717999997</v>
      </c>
      <c r="K23" s="690">
        <v>935.94915999</v>
      </c>
      <c r="L23" s="691">
        <v>843204788.90999997</v>
      </c>
      <c r="M23" s="691">
        <v>838088281.87999976</v>
      </c>
      <c r="N23" s="117"/>
      <c r="Y23" s="680"/>
      <c r="Z23" s="680"/>
      <c r="AA23" s="680"/>
      <c r="AB23" s="680"/>
      <c r="AC23" s="680"/>
      <c r="AD23" s="680"/>
      <c r="AE23" s="680"/>
      <c r="AF23" s="680"/>
    </row>
    <row r="24" spans="1:32">
      <c r="A24" s="695" t="s">
        <v>44</v>
      </c>
      <c r="B24" s="488">
        <v>33.76964194</v>
      </c>
      <c r="C24" s="488">
        <v>45.904691699999994</v>
      </c>
      <c r="D24" s="488">
        <v>48.412761160000002</v>
      </c>
      <c r="E24" s="488">
        <v>52.127490510000008</v>
      </c>
      <c r="F24" s="488">
        <v>59.914875800000011</v>
      </c>
      <c r="G24" s="488">
        <v>265.48269255000002</v>
      </c>
      <c r="H24" s="690">
        <v>261.7</v>
      </c>
      <c r="I24" s="690">
        <v>432.38196877999997</v>
      </c>
      <c r="J24" s="690">
        <v>835.66263907999996</v>
      </c>
      <c r="K24" s="690">
        <v>375.26821008999997</v>
      </c>
      <c r="L24" s="691">
        <v>297042526.55000001</v>
      </c>
      <c r="M24" s="691">
        <v>269421655.14999998</v>
      </c>
      <c r="N24" s="117"/>
      <c r="Y24" s="680"/>
      <c r="Z24" s="680"/>
      <c r="AA24" s="680"/>
      <c r="AB24" s="680"/>
      <c r="AC24" s="680"/>
      <c r="AD24" s="680"/>
      <c r="AE24" s="680"/>
      <c r="AF24" s="680"/>
    </row>
    <row r="25" spans="1:32">
      <c r="A25" s="695" t="s">
        <v>93</v>
      </c>
      <c r="B25" s="488">
        <v>38.197526925000005</v>
      </c>
      <c r="C25" s="488">
        <v>78.252110550000012</v>
      </c>
      <c r="D25" s="488">
        <v>70.666322580000013</v>
      </c>
      <c r="E25" s="488">
        <v>684.48238687000003</v>
      </c>
      <c r="F25" s="488">
        <v>1008.6256783599999</v>
      </c>
      <c r="G25" s="488">
        <v>922.25187380999989</v>
      </c>
      <c r="H25" s="690">
        <v>1503.5</v>
      </c>
      <c r="I25" s="690">
        <v>984.3528888699999</v>
      </c>
      <c r="J25" s="690">
        <v>1015.1610372900001</v>
      </c>
      <c r="K25" s="690">
        <v>1116.7277286899998</v>
      </c>
      <c r="L25" s="691">
        <v>1770420017.77</v>
      </c>
      <c r="M25" s="691">
        <v>1596905271.6299999</v>
      </c>
      <c r="N25" s="117"/>
      <c r="Y25" s="680"/>
      <c r="Z25" s="680"/>
      <c r="AA25" s="680"/>
      <c r="AB25" s="680"/>
      <c r="AC25" s="680"/>
      <c r="AD25" s="680"/>
      <c r="AE25" s="680"/>
      <c r="AF25" s="680"/>
    </row>
    <row r="26" spans="1:32">
      <c r="A26" s="695" t="s">
        <v>46</v>
      </c>
      <c r="B26" s="488">
        <v>26.186286700000004</v>
      </c>
      <c r="C26" s="488">
        <v>43.57497352</v>
      </c>
      <c r="D26" s="488">
        <v>52.055167600000004</v>
      </c>
      <c r="E26" s="488">
        <v>462.33918936999999</v>
      </c>
      <c r="F26" s="488">
        <v>702.66166544000009</v>
      </c>
      <c r="G26" s="488">
        <v>723.61024338999994</v>
      </c>
      <c r="H26" s="690">
        <v>620</v>
      </c>
      <c r="I26" s="690">
        <v>1417.5468966899998</v>
      </c>
      <c r="J26" s="690">
        <v>1441.48832113</v>
      </c>
      <c r="K26" s="690">
        <v>1470.1284982499999</v>
      </c>
      <c r="L26" s="691">
        <v>1734562347.8799999</v>
      </c>
      <c r="M26" s="691">
        <v>1700332441.0000002</v>
      </c>
      <c r="N26" s="117"/>
      <c r="Y26" s="680"/>
      <c r="Z26" s="680"/>
      <c r="AA26" s="680"/>
      <c r="AB26" s="680"/>
      <c r="AC26" s="680"/>
      <c r="AD26" s="680"/>
      <c r="AE26" s="680"/>
      <c r="AF26" s="680"/>
    </row>
    <row r="27" spans="1:32">
      <c r="A27" s="695" t="s">
        <v>47</v>
      </c>
      <c r="B27" s="488">
        <v>5230.0338432600001</v>
      </c>
      <c r="C27" s="488">
        <v>4557.4721070300002</v>
      </c>
      <c r="D27" s="488">
        <v>5738.9289910899988</v>
      </c>
      <c r="E27" s="488">
        <v>6315.6049994099994</v>
      </c>
      <c r="F27" s="488">
        <v>6858.8543357300005</v>
      </c>
      <c r="G27" s="488">
        <v>7877.1969294399987</v>
      </c>
      <c r="H27" s="690">
        <v>8061.3</v>
      </c>
      <c r="I27" s="690">
        <v>7802.9973263899992</v>
      </c>
      <c r="J27" s="690">
        <v>8905.7740919199987</v>
      </c>
      <c r="K27" s="690">
        <v>9900.4954547899997</v>
      </c>
      <c r="L27" s="691">
        <v>10822550313.09</v>
      </c>
      <c r="M27" s="691">
        <v>13317700863.969999</v>
      </c>
      <c r="N27" s="117"/>
      <c r="Y27" s="680"/>
      <c r="Z27" s="680"/>
      <c r="AA27" s="680"/>
      <c r="AB27" s="680"/>
      <c r="AC27" s="680"/>
      <c r="AD27" s="680"/>
      <c r="AE27" s="680"/>
      <c r="AF27" s="680"/>
    </row>
    <row r="28" spans="1:32">
      <c r="A28" s="695" t="s">
        <v>48</v>
      </c>
      <c r="B28" s="488">
        <v>6.7563040599999997</v>
      </c>
      <c r="C28" s="488">
        <v>6.9419575299999998</v>
      </c>
      <c r="D28" s="488">
        <v>18.114686549999998</v>
      </c>
      <c r="E28" s="488">
        <v>62.721974859999996</v>
      </c>
      <c r="F28" s="488">
        <v>101.09630420000001</v>
      </c>
      <c r="G28" s="488">
        <v>113.64318751999998</v>
      </c>
      <c r="H28" s="690">
        <v>137.1</v>
      </c>
      <c r="I28" s="690">
        <v>128.32746047000001</v>
      </c>
      <c r="J28" s="690">
        <v>138.31009579999997</v>
      </c>
      <c r="K28" s="690">
        <v>149.32891218</v>
      </c>
      <c r="L28" s="691">
        <v>164676512.11000001</v>
      </c>
      <c r="M28" s="691">
        <v>172879314.44</v>
      </c>
      <c r="N28" s="117"/>
      <c r="Y28" s="680"/>
      <c r="Z28" s="680"/>
      <c r="AA28" s="680"/>
      <c r="AB28" s="680"/>
      <c r="AC28" s="680"/>
      <c r="AD28" s="680"/>
      <c r="AE28" s="680"/>
      <c r="AF28" s="680"/>
    </row>
    <row r="29" spans="1:32">
      <c r="A29" s="695" t="s">
        <v>49</v>
      </c>
      <c r="B29" s="488">
        <v>729.54572844000006</v>
      </c>
      <c r="C29" s="488">
        <v>224.16678750999995</v>
      </c>
      <c r="D29" s="488">
        <v>721.39036195999995</v>
      </c>
      <c r="E29" s="488">
        <v>1353.68950795</v>
      </c>
      <c r="F29" s="488">
        <v>1691.5100569599997</v>
      </c>
      <c r="G29" s="488">
        <v>1895.5197822100001</v>
      </c>
      <c r="H29" s="690">
        <v>2188.5</v>
      </c>
      <c r="I29" s="690">
        <v>1376.4009856199998</v>
      </c>
      <c r="J29" s="690">
        <v>1201.97006349</v>
      </c>
      <c r="K29" s="690">
        <v>1565.9041883099997</v>
      </c>
      <c r="L29" s="691">
        <v>1957140240.1100001</v>
      </c>
      <c r="M29" s="691">
        <v>1690900030.7400002</v>
      </c>
      <c r="N29" s="117"/>
      <c r="Y29" s="680"/>
      <c r="Z29" s="680"/>
      <c r="AA29" s="680"/>
      <c r="AB29" s="680"/>
      <c r="AC29" s="680"/>
      <c r="AD29" s="680"/>
      <c r="AE29" s="680"/>
      <c r="AF29" s="680"/>
    </row>
    <row r="30" spans="1:32">
      <c r="A30" s="695" t="s">
        <v>50</v>
      </c>
      <c r="B30" s="488">
        <v>52.959020079999995</v>
      </c>
      <c r="C30" s="488">
        <v>82.695670370000002</v>
      </c>
      <c r="D30" s="488">
        <v>57.418303429999995</v>
      </c>
      <c r="E30" s="488">
        <v>91.798517219999994</v>
      </c>
      <c r="F30" s="488">
        <v>92.84957107999999</v>
      </c>
      <c r="G30" s="488">
        <v>163.49038049000001</v>
      </c>
      <c r="H30" s="690">
        <v>73.8</v>
      </c>
      <c r="I30" s="690">
        <v>51.74514065999999</v>
      </c>
      <c r="J30" s="690">
        <v>54.292000199999997</v>
      </c>
      <c r="K30" s="690">
        <v>29.787054799999996</v>
      </c>
      <c r="L30" s="691">
        <v>97523468.039999992</v>
      </c>
      <c r="M30" s="691">
        <v>136439121.13999999</v>
      </c>
      <c r="N30" s="117"/>
      <c r="Y30" s="680"/>
      <c r="Z30" s="680"/>
      <c r="AA30" s="680"/>
      <c r="AB30" s="680"/>
      <c r="AC30" s="680"/>
      <c r="AD30" s="680"/>
      <c r="AE30" s="680"/>
      <c r="AF30" s="680"/>
    </row>
    <row r="31" spans="1:32">
      <c r="A31" s="695" t="s">
        <v>51</v>
      </c>
      <c r="B31" s="488">
        <v>60.531369569999995</v>
      </c>
      <c r="C31" s="488">
        <v>112.93142571999998</v>
      </c>
      <c r="D31" s="488">
        <v>171.53588201999997</v>
      </c>
      <c r="E31" s="488">
        <v>200.57271110999997</v>
      </c>
      <c r="F31" s="488">
        <v>185.40652080999999</v>
      </c>
      <c r="G31" s="488">
        <v>163.42939042</v>
      </c>
      <c r="H31" s="690">
        <v>199.2</v>
      </c>
      <c r="I31" s="690">
        <v>224.00341407000002</v>
      </c>
      <c r="J31" s="690">
        <v>246.32066653000001</v>
      </c>
      <c r="K31" s="690">
        <v>283.54087167</v>
      </c>
      <c r="L31" s="691">
        <v>197552217.84000003</v>
      </c>
      <c r="M31" s="691">
        <v>284750300.92000002</v>
      </c>
      <c r="N31" s="117"/>
      <c r="Y31" s="680"/>
      <c r="Z31" s="680"/>
      <c r="AA31" s="680"/>
      <c r="AB31" s="680"/>
      <c r="AC31" s="680"/>
      <c r="AD31" s="680"/>
      <c r="AE31" s="680"/>
      <c r="AF31" s="680"/>
    </row>
    <row r="32" spans="1:32">
      <c r="A32" s="695" t="s">
        <v>52</v>
      </c>
      <c r="B32" s="488">
        <v>907.88101352000012</v>
      </c>
      <c r="C32" s="488">
        <v>969.27219105000006</v>
      </c>
      <c r="D32" s="488">
        <v>1057.0858716999999</v>
      </c>
      <c r="E32" s="488">
        <v>1052.8471666</v>
      </c>
      <c r="F32" s="488">
        <v>1033.97714172</v>
      </c>
      <c r="G32" s="488">
        <v>1118.0916412199999</v>
      </c>
      <c r="H32" s="690">
        <v>1020</v>
      </c>
      <c r="I32" s="690">
        <v>926.61824647999993</v>
      </c>
      <c r="J32" s="690">
        <v>121.32240520999999</v>
      </c>
      <c r="K32" s="690">
        <v>59.383058419999998</v>
      </c>
      <c r="L32" s="691">
        <v>95510651.330000013</v>
      </c>
      <c r="M32" s="691">
        <v>119989004.00999999</v>
      </c>
      <c r="N32" s="117"/>
      <c r="Y32" s="680"/>
      <c r="Z32" s="680"/>
      <c r="AA32" s="680"/>
      <c r="AB32" s="680"/>
      <c r="AC32" s="680"/>
      <c r="AD32" s="680"/>
      <c r="AE32" s="680"/>
      <c r="AF32" s="680"/>
    </row>
    <row r="33" spans="1:32">
      <c r="A33" s="695" t="s">
        <v>53</v>
      </c>
      <c r="B33" s="488">
        <v>261.71013540000001</v>
      </c>
      <c r="C33" s="488">
        <v>119.74385736000001</v>
      </c>
      <c r="D33" s="488">
        <v>176.92906943999998</v>
      </c>
      <c r="E33" s="488">
        <v>287.24840731</v>
      </c>
      <c r="F33" s="488">
        <v>369.07200602000006</v>
      </c>
      <c r="G33" s="488">
        <v>536.9455605600001</v>
      </c>
      <c r="H33" s="690">
        <v>518.79999999999995</v>
      </c>
      <c r="I33" s="690">
        <v>433.33901758999997</v>
      </c>
      <c r="J33" s="690">
        <v>398.06443918000008</v>
      </c>
      <c r="K33" s="690">
        <v>640.84304600999997</v>
      </c>
      <c r="L33" s="691">
        <v>498972292.57999992</v>
      </c>
      <c r="M33" s="691">
        <v>549576734.41999996</v>
      </c>
      <c r="N33" s="117"/>
      <c r="Y33" s="680"/>
      <c r="Z33" s="680"/>
      <c r="AA33" s="680"/>
      <c r="AB33" s="680"/>
      <c r="AC33" s="680"/>
      <c r="AD33" s="680"/>
      <c r="AE33" s="680"/>
      <c r="AF33" s="680"/>
    </row>
    <row r="34" spans="1:32">
      <c r="A34" s="695" t="s">
        <v>54</v>
      </c>
      <c r="B34" s="488">
        <v>1350.7867545200002</v>
      </c>
      <c r="C34" s="488">
        <v>1437.4586381199999</v>
      </c>
      <c r="D34" s="488">
        <v>1789.9577047700002</v>
      </c>
      <c r="E34" s="488">
        <v>1708.1875367300001</v>
      </c>
      <c r="F34" s="488">
        <v>1789.0199930599999</v>
      </c>
      <c r="G34" s="488">
        <v>1730.2005317800001</v>
      </c>
      <c r="H34" s="690">
        <v>1877.9</v>
      </c>
      <c r="I34" s="690">
        <v>1988.3462661000003</v>
      </c>
      <c r="J34" s="690">
        <v>2041.3145048800004</v>
      </c>
      <c r="K34" s="690">
        <v>2589.1659364800007</v>
      </c>
      <c r="L34" s="691">
        <v>2738231854.5699997</v>
      </c>
      <c r="M34" s="691">
        <v>3500960309.5900002</v>
      </c>
      <c r="N34" s="117"/>
      <c r="Y34" s="680"/>
      <c r="Z34" s="680"/>
      <c r="AA34" s="680"/>
      <c r="AB34" s="680"/>
      <c r="AC34" s="680"/>
      <c r="AD34" s="680"/>
      <c r="AE34" s="680"/>
      <c r="AF34" s="680"/>
    </row>
    <row r="35" spans="1:32">
      <c r="A35" s="695" t="s">
        <v>55</v>
      </c>
      <c r="B35" s="488">
        <v>724.33006241999999</v>
      </c>
      <c r="C35" s="488">
        <v>491.17866447000006</v>
      </c>
      <c r="D35" s="488">
        <v>878.21582063999995</v>
      </c>
      <c r="E35" s="488">
        <v>1147.9911853699998</v>
      </c>
      <c r="F35" s="488">
        <v>1213.77351613</v>
      </c>
      <c r="G35" s="488">
        <v>1228.64230165</v>
      </c>
      <c r="H35" s="690">
        <v>1332.7</v>
      </c>
      <c r="I35" s="690">
        <v>1206.14823652</v>
      </c>
      <c r="J35" s="690">
        <v>1290.17086453</v>
      </c>
      <c r="K35" s="690">
        <v>1413.7235928299999</v>
      </c>
      <c r="L35" s="691">
        <v>1567759239.6900001</v>
      </c>
      <c r="M35" s="691">
        <v>1462476611.71</v>
      </c>
      <c r="N35" s="117"/>
      <c r="Y35" s="680"/>
      <c r="Z35" s="680"/>
      <c r="AA35" s="680"/>
      <c r="AB35" s="680"/>
      <c r="AC35" s="680"/>
      <c r="AD35" s="680"/>
      <c r="AE35" s="680"/>
      <c r="AF35" s="680"/>
    </row>
    <row r="36" spans="1:32">
      <c r="A36" s="695" t="s">
        <v>56</v>
      </c>
      <c r="B36" s="488">
        <v>176.63328969</v>
      </c>
      <c r="C36" s="488">
        <v>139.28843553999999</v>
      </c>
      <c r="D36" s="488">
        <v>172.50402523999998</v>
      </c>
      <c r="E36" s="488">
        <v>187.04340966000001</v>
      </c>
      <c r="F36" s="488">
        <v>252.61959272999997</v>
      </c>
      <c r="G36" s="488">
        <v>284.89600993999994</v>
      </c>
      <c r="H36" s="690">
        <v>277.8</v>
      </c>
      <c r="I36" s="690">
        <v>282.40150325000002</v>
      </c>
      <c r="J36" s="690">
        <v>217.95830736000002</v>
      </c>
      <c r="K36" s="690">
        <v>262.42086085</v>
      </c>
      <c r="L36" s="691">
        <v>322870846.84000003</v>
      </c>
      <c r="M36" s="691">
        <v>338627730.16000009</v>
      </c>
      <c r="N36" s="117"/>
      <c r="Y36" s="680"/>
      <c r="Z36" s="680"/>
      <c r="AA36" s="680"/>
      <c r="AB36" s="680"/>
      <c r="AC36" s="680"/>
      <c r="AD36" s="680"/>
      <c r="AE36" s="680"/>
      <c r="AF36" s="680"/>
    </row>
    <row r="37" spans="1:32">
      <c r="A37" s="695" t="s">
        <v>57</v>
      </c>
      <c r="B37" s="488">
        <v>31.701235080000007</v>
      </c>
      <c r="C37" s="488">
        <v>46.665306199999989</v>
      </c>
      <c r="D37" s="488">
        <v>30.880187900000003</v>
      </c>
      <c r="E37" s="488">
        <v>30.339793649999997</v>
      </c>
      <c r="F37" s="488">
        <v>66.357686709999996</v>
      </c>
      <c r="G37" s="488">
        <v>58.109131279999993</v>
      </c>
      <c r="H37" s="690">
        <v>50.1</v>
      </c>
      <c r="I37" s="690">
        <v>164.70345910999998</v>
      </c>
      <c r="J37" s="690">
        <v>60.835920129999998</v>
      </c>
      <c r="K37" s="690">
        <v>85.487741080000006</v>
      </c>
      <c r="L37" s="691">
        <v>130239953.50999999</v>
      </c>
      <c r="M37" s="691">
        <v>163075298.95000002</v>
      </c>
      <c r="N37" s="117"/>
      <c r="Y37" s="680"/>
      <c r="Z37" s="680"/>
      <c r="AA37" s="680"/>
      <c r="AB37" s="680"/>
      <c r="AC37" s="680"/>
      <c r="AD37" s="680"/>
      <c r="AE37" s="680"/>
      <c r="AF37" s="680"/>
    </row>
    <row r="38" spans="1:32">
      <c r="A38" s="695" t="s">
        <v>94</v>
      </c>
      <c r="B38" s="488">
        <v>11.16470391</v>
      </c>
      <c r="C38" s="488">
        <v>11.062976479999998</v>
      </c>
      <c r="D38" s="488">
        <v>16.155344320000001</v>
      </c>
      <c r="E38" s="488">
        <v>15.851701800000001</v>
      </c>
      <c r="F38" s="488">
        <v>37.877158430000001</v>
      </c>
      <c r="G38" s="488">
        <v>63.201983949999999</v>
      </c>
      <c r="H38" s="690">
        <v>52.6</v>
      </c>
      <c r="I38" s="690">
        <v>69.651459759999995</v>
      </c>
      <c r="J38" s="690">
        <v>81.839436340000006</v>
      </c>
      <c r="K38" s="690">
        <v>86.64432472</v>
      </c>
      <c r="L38" s="691">
        <v>137293867.00999999</v>
      </c>
      <c r="M38" s="691">
        <v>122829192.35000001</v>
      </c>
      <c r="N38" s="117"/>
      <c r="Y38" s="680"/>
      <c r="Z38" s="680"/>
      <c r="AA38" s="680"/>
      <c r="AB38" s="680"/>
      <c r="AC38" s="680"/>
      <c r="AD38" s="680"/>
      <c r="AE38" s="680"/>
      <c r="AF38" s="680"/>
    </row>
    <row r="39" spans="1:32">
      <c r="A39" s="695" t="s">
        <v>121</v>
      </c>
      <c r="B39" s="488">
        <v>382.86458113999998</v>
      </c>
      <c r="C39" s="488">
        <v>136.08601683999998</v>
      </c>
      <c r="D39" s="488">
        <v>226.92017994000003</v>
      </c>
      <c r="E39" s="488">
        <v>544.09294328999999</v>
      </c>
      <c r="F39" s="488">
        <v>720.18686721000006</v>
      </c>
      <c r="G39" s="488">
        <v>655.00303796000014</v>
      </c>
      <c r="H39" s="690">
        <v>552.6</v>
      </c>
      <c r="I39" s="690">
        <v>355.79766923</v>
      </c>
      <c r="J39" s="690">
        <v>399.11741710000001</v>
      </c>
      <c r="K39" s="690">
        <v>440.29035259000005</v>
      </c>
      <c r="L39" s="691">
        <v>711573441.29999995</v>
      </c>
      <c r="M39" s="691">
        <v>623522567.16000009</v>
      </c>
      <c r="N39" s="117"/>
      <c r="Y39" s="680"/>
      <c r="Z39" s="680"/>
      <c r="AA39" s="680"/>
      <c r="AB39" s="680"/>
      <c r="AC39" s="680"/>
      <c r="AD39" s="680"/>
      <c r="AE39" s="680"/>
      <c r="AF39" s="680"/>
    </row>
    <row r="40" spans="1:32">
      <c r="A40" s="695" t="s">
        <v>58</v>
      </c>
      <c r="B40" s="488">
        <v>25.00782242</v>
      </c>
      <c r="C40" s="488">
        <v>16.940979079999998</v>
      </c>
      <c r="D40" s="488">
        <v>10.15934599</v>
      </c>
      <c r="E40" s="488">
        <v>6.2866466599999988</v>
      </c>
      <c r="F40" s="488">
        <v>6.9067584400000008</v>
      </c>
      <c r="G40" s="488">
        <v>15.126047119999999</v>
      </c>
      <c r="H40" s="690">
        <v>20.7</v>
      </c>
      <c r="I40" s="690">
        <v>13.597782609999999</v>
      </c>
      <c r="J40" s="690">
        <v>21.398930699999998</v>
      </c>
      <c r="K40" s="690">
        <v>16.160673259999999</v>
      </c>
      <c r="L40" s="691">
        <v>19723822.289999999</v>
      </c>
      <c r="M40" s="691">
        <v>26189798.670000002</v>
      </c>
      <c r="N40" s="117"/>
      <c r="Y40" s="680"/>
      <c r="Z40" s="680"/>
      <c r="AA40" s="680"/>
      <c r="AB40" s="680"/>
      <c r="AC40" s="680"/>
      <c r="AD40" s="680"/>
      <c r="AE40" s="680"/>
      <c r="AF40" s="680"/>
    </row>
    <row r="41" spans="1:32">
      <c r="A41" s="695" t="s">
        <v>80</v>
      </c>
      <c r="B41" s="488">
        <v>98.34636488000001</v>
      </c>
      <c r="C41" s="488">
        <v>89.75457372999999</v>
      </c>
      <c r="D41" s="488">
        <v>128.19727541</v>
      </c>
      <c r="E41" s="488">
        <v>164.38222549</v>
      </c>
      <c r="F41" s="488">
        <v>182.19375952999999</v>
      </c>
      <c r="G41" s="488">
        <v>208.41672319999998</v>
      </c>
      <c r="H41" s="690">
        <v>229.8</v>
      </c>
      <c r="I41" s="690">
        <v>245.85629124000005</v>
      </c>
      <c r="J41" s="690">
        <v>273.53022472000004</v>
      </c>
      <c r="K41" s="690">
        <v>298.49987253999996</v>
      </c>
      <c r="L41" s="691">
        <v>385568633.72000003</v>
      </c>
      <c r="M41" s="691">
        <v>491142648.31999993</v>
      </c>
      <c r="N41" s="117"/>
      <c r="Y41" s="680"/>
      <c r="Z41" s="680"/>
      <c r="AA41" s="680"/>
      <c r="AB41" s="680"/>
      <c r="AC41" s="680"/>
      <c r="AD41" s="680"/>
      <c r="AE41" s="680"/>
      <c r="AF41" s="680"/>
    </row>
    <row r="42" spans="1:32">
      <c r="A42" s="695" t="s">
        <v>59</v>
      </c>
      <c r="B42" s="488">
        <v>206.51597555000001</v>
      </c>
      <c r="C42" s="488">
        <v>219.78616630999994</v>
      </c>
      <c r="D42" s="488">
        <v>223.28782562999996</v>
      </c>
      <c r="E42" s="488">
        <v>255.82843646000001</v>
      </c>
      <c r="F42" s="488">
        <v>298.49776564000007</v>
      </c>
      <c r="G42" s="488">
        <v>380.5746165700001</v>
      </c>
      <c r="H42" s="690">
        <v>368.2</v>
      </c>
      <c r="I42" s="690">
        <v>368.20666802000005</v>
      </c>
      <c r="J42" s="690">
        <v>354.33985949000004</v>
      </c>
      <c r="K42" s="690">
        <v>390.7983610500001</v>
      </c>
      <c r="L42" s="691">
        <v>260127388.97999999</v>
      </c>
      <c r="M42" s="691">
        <v>405258983.06</v>
      </c>
      <c r="N42" s="117"/>
      <c r="Y42" s="680"/>
      <c r="Z42" s="680"/>
      <c r="AA42" s="680"/>
      <c r="AB42" s="680"/>
      <c r="AC42" s="680"/>
      <c r="AD42" s="680"/>
      <c r="AE42" s="680"/>
      <c r="AF42" s="680"/>
    </row>
    <row r="43" spans="1:32">
      <c r="A43" s="695" t="s">
        <v>60</v>
      </c>
      <c r="B43" s="488">
        <v>523.28176202999998</v>
      </c>
      <c r="C43" s="488">
        <v>468.07819802999995</v>
      </c>
      <c r="D43" s="488">
        <v>569.53304555999989</v>
      </c>
      <c r="E43" s="488">
        <v>828.49684145999981</v>
      </c>
      <c r="F43" s="488">
        <v>929.28760294000006</v>
      </c>
      <c r="G43" s="488">
        <v>1040.0591454299999</v>
      </c>
      <c r="H43" s="690">
        <v>1451.2</v>
      </c>
      <c r="I43" s="690">
        <v>1334.1094767</v>
      </c>
      <c r="J43" s="690">
        <v>1302.9887545700001</v>
      </c>
      <c r="K43" s="690">
        <v>1635.9219791800001</v>
      </c>
      <c r="L43" s="691">
        <v>1592378199.9400001</v>
      </c>
      <c r="M43" s="691">
        <v>1930121085.3700001</v>
      </c>
      <c r="N43" s="117"/>
      <c r="Y43" s="680"/>
      <c r="Z43" s="680"/>
      <c r="AA43" s="680"/>
      <c r="AB43" s="680"/>
      <c r="AC43" s="680"/>
      <c r="AD43" s="680"/>
      <c r="AE43" s="680"/>
      <c r="AF43" s="680"/>
    </row>
    <row r="44" spans="1:32">
      <c r="A44" s="695" t="s">
        <v>208</v>
      </c>
      <c r="B44" s="488">
        <v>1555.3510019499997</v>
      </c>
      <c r="C44" s="488">
        <v>154.08943752000002</v>
      </c>
      <c r="D44" s="488">
        <v>978.95285496999998</v>
      </c>
      <c r="E44" s="488">
        <v>2354.1345882799997</v>
      </c>
      <c r="F44" s="488">
        <v>2802.51071508</v>
      </c>
      <c r="G44" s="488">
        <v>2675.8747212099997</v>
      </c>
      <c r="H44" s="690">
        <v>2145.8000000000002</v>
      </c>
      <c r="I44" s="690">
        <v>1178.18273432</v>
      </c>
      <c r="J44" s="690">
        <v>1253.45804759</v>
      </c>
      <c r="K44" s="690">
        <v>1816.8236480599999</v>
      </c>
      <c r="L44" s="691">
        <v>2650500329.5</v>
      </c>
      <c r="M44" s="691">
        <v>2545641904.8000002</v>
      </c>
      <c r="N44" s="117"/>
      <c r="Y44" s="680"/>
      <c r="Z44" s="680"/>
      <c r="AA44" s="680"/>
      <c r="AB44" s="680"/>
      <c r="AC44" s="680"/>
      <c r="AD44" s="680"/>
      <c r="AE44" s="680"/>
      <c r="AF44" s="680"/>
    </row>
    <row r="45" spans="1:32">
      <c r="A45" s="695" t="s">
        <v>61</v>
      </c>
      <c r="B45" s="488">
        <v>2028.2346619699999</v>
      </c>
      <c r="C45" s="488">
        <v>1936.03422275</v>
      </c>
      <c r="D45" s="488">
        <v>2315.8934262399998</v>
      </c>
      <c r="E45" s="488">
        <v>2818.2309001599997</v>
      </c>
      <c r="F45" s="488">
        <v>3512.7954780100004</v>
      </c>
      <c r="G45" s="488">
        <v>3721.7361289000005</v>
      </c>
      <c r="H45" s="690">
        <v>4874.7</v>
      </c>
      <c r="I45" s="690">
        <v>4455.1696778700007</v>
      </c>
      <c r="J45" s="690">
        <v>4731.9471200100006</v>
      </c>
      <c r="K45" s="690">
        <v>5359.1775518899994</v>
      </c>
      <c r="L45" s="691">
        <v>5400068315.4500008</v>
      </c>
      <c r="M45" s="691">
        <v>5970656962.3300009</v>
      </c>
      <c r="N45" s="117"/>
      <c r="Y45" s="680"/>
      <c r="Z45" s="680"/>
      <c r="AA45" s="680"/>
      <c r="AB45" s="680"/>
      <c r="AC45" s="680"/>
      <c r="AD45" s="680"/>
      <c r="AE45" s="680"/>
      <c r="AF45" s="680"/>
    </row>
    <row r="46" spans="1:32" ht="15" thickBot="1">
      <c r="A46" s="686" t="s">
        <v>62</v>
      </c>
      <c r="B46" s="687">
        <v>27744.347412290004</v>
      </c>
      <c r="C46" s="687">
        <v>31494.668032360009</v>
      </c>
      <c r="D46" s="687">
        <v>34967.702847019995</v>
      </c>
      <c r="E46" s="687">
        <v>43375.074534359999</v>
      </c>
      <c r="F46" s="687">
        <v>49460.053608339993</v>
      </c>
      <c r="G46" s="687">
        <v>55157.512274209992</v>
      </c>
      <c r="H46" s="687">
        <v>59880.250000000007</v>
      </c>
      <c r="I46" s="687">
        <v>64714.693867789996</v>
      </c>
      <c r="J46" s="687">
        <v>74854.738711140002</v>
      </c>
      <c r="K46" s="687">
        <v>83641.319385189985</v>
      </c>
      <c r="L46" s="688">
        <v>72257186003.950012</v>
      </c>
      <c r="M46" s="688">
        <v>91415469836.020004</v>
      </c>
      <c r="N46" s="117"/>
      <c r="Y46" s="680"/>
      <c r="Z46" s="680"/>
      <c r="AA46" s="680"/>
      <c r="AB46" s="680"/>
      <c r="AC46" s="680"/>
      <c r="AD46" s="680"/>
      <c r="AE46" s="680"/>
      <c r="AF46" s="680"/>
    </row>
    <row r="47" spans="1:32">
      <c r="A47" s="692" t="s">
        <v>63</v>
      </c>
      <c r="B47" s="490">
        <v>94.455340809999996</v>
      </c>
      <c r="C47" s="490">
        <v>140.74532639</v>
      </c>
      <c r="D47" s="490">
        <v>152.81259574000003</v>
      </c>
      <c r="E47" s="490">
        <v>153.66022212999999</v>
      </c>
      <c r="F47" s="490">
        <v>270.89119876999996</v>
      </c>
      <c r="G47" s="490">
        <v>424.66303672000004</v>
      </c>
      <c r="H47" s="490">
        <v>452.8</v>
      </c>
      <c r="I47" s="490">
        <v>590.5993351699999</v>
      </c>
      <c r="J47" s="490">
        <v>640.53903409999987</v>
      </c>
      <c r="K47" s="694">
        <v>635.37750741999992</v>
      </c>
      <c r="L47" s="693">
        <v>503197207.98000002</v>
      </c>
      <c r="M47" s="693">
        <v>382661467.94000006</v>
      </c>
      <c r="N47" s="117"/>
      <c r="Y47" s="680"/>
      <c r="Z47" s="680"/>
      <c r="AA47" s="680"/>
      <c r="AB47" s="680"/>
      <c r="AC47" s="680"/>
      <c r="AD47" s="680"/>
      <c r="AE47" s="680"/>
      <c r="AF47" s="680"/>
    </row>
    <row r="48" spans="1:32">
      <c r="A48" s="692" t="s">
        <v>64</v>
      </c>
      <c r="B48" s="490">
        <v>1096.6599446700002</v>
      </c>
      <c r="C48" s="490">
        <v>1123.9768950799998</v>
      </c>
      <c r="D48" s="490">
        <v>1184.4537455899999</v>
      </c>
      <c r="E48" s="490">
        <v>1533.9221155300002</v>
      </c>
      <c r="F48" s="490">
        <v>1851.8724024999999</v>
      </c>
      <c r="G48" s="490">
        <v>2113.54612189</v>
      </c>
      <c r="H48" s="490">
        <v>2416.1</v>
      </c>
      <c r="I48" s="490">
        <v>2592.4373206799996</v>
      </c>
      <c r="J48" s="490">
        <v>3037.5702524600001</v>
      </c>
      <c r="K48" s="694">
        <v>3473.7860286900004</v>
      </c>
      <c r="L48" s="693">
        <v>3003714394.9299998</v>
      </c>
      <c r="M48" s="693">
        <v>4020382268.6199999</v>
      </c>
      <c r="N48" s="117"/>
      <c r="Y48" s="680"/>
      <c r="Z48" s="680"/>
      <c r="AA48" s="680"/>
      <c r="AB48" s="680"/>
      <c r="AC48" s="680"/>
      <c r="AD48" s="680"/>
      <c r="AE48" s="680"/>
      <c r="AF48" s="680"/>
    </row>
    <row r="49" spans="1:37">
      <c r="A49" s="692" t="s">
        <v>65</v>
      </c>
      <c r="B49" s="490">
        <v>8210.4926220600009</v>
      </c>
      <c r="C49" s="490">
        <v>8374.2469990600002</v>
      </c>
      <c r="D49" s="490">
        <v>9884.9293377999984</v>
      </c>
      <c r="E49" s="490">
        <v>12793.564175339998</v>
      </c>
      <c r="F49" s="490">
        <v>14222.398645609999</v>
      </c>
      <c r="G49" s="490">
        <v>16397.095443150003</v>
      </c>
      <c r="H49" s="490">
        <v>17488.2</v>
      </c>
      <c r="I49" s="490">
        <v>18292.059519629998</v>
      </c>
      <c r="J49" s="490">
        <v>22610.505193789999</v>
      </c>
      <c r="K49" s="490">
        <v>26761.791871920002</v>
      </c>
      <c r="L49" s="693">
        <v>28109789135.889999</v>
      </c>
      <c r="M49" s="693">
        <v>35133441589.150002</v>
      </c>
      <c r="N49" s="117"/>
      <c r="Y49" s="680"/>
      <c r="Z49" s="680"/>
      <c r="AA49" s="680"/>
      <c r="AB49" s="680"/>
      <c r="AC49" s="680"/>
      <c r="AD49" s="680"/>
      <c r="AE49" s="680"/>
      <c r="AF49" s="680"/>
    </row>
    <row r="50" spans="1:37">
      <c r="A50" s="695" t="s">
        <v>66</v>
      </c>
      <c r="B50" s="488">
        <v>6227.9001346000005</v>
      </c>
      <c r="C50" s="488">
        <v>6539.6646389799998</v>
      </c>
      <c r="D50" s="488">
        <v>7711.4810597299984</v>
      </c>
      <c r="E50" s="488">
        <v>10085.632970789999</v>
      </c>
      <c r="F50" s="488">
        <v>11412.40795467</v>
      </c>
      <c r="G50" s="488">
        <v>13118.615648120001</v>
      </c>
      <c r="H50" s="488">
        <v>13952.2</v>
      </c>
      <c r="I50" s="488">
        <v>12564.897664829996</v>
      </c>
      <c r="J50" s="488">
        <v>17932.03143707</v>
      </c>
      <c r="K50" s="696">
        <v>21655.639521040001</v>
      </c>
      <c r="L50" s="691">
        <v>22797210388.57</v>
      </c>
      <c r="M50" s="691">
        <v>1089002418.3899999</v>
      </c>
      <c r="N50" s="117"/>
      <c r="Y50" s="680"/>
      <c r="Z50" s="680"/>
      <c r="AA50" s="680"/>
      <c r="AB50" s="680"/>
      <c r="AC50" s="680"/>
      <c r="AD50" s="680"/>
      <c r="AE50" s="680"/>
      <c r="AF50" s="680"/>
    </row>
    <row r="51" spans="1:37">
      <c r="A51" s="695" t="s">
        <v>67</v>
      </c>
      <c r="B51" s="488">
        <v>353.62047328</v>
      </c>
      <c r="C51" s="488">
        <v>347.74216526999999</v>
      </c>
      <c r="D51" s="488">
        <v>286.05678449999999</v>
      </c>
      <c r="E51" s="488">
        <v>394.01663881999991</v>
      </c>
      <c r="F51" s="488">
        <v>490.77427511999997</v>
      </c>
      <c r="G51" s="488">
        <v>523.88890588000004</v>
      </c>
      <c r="H51" s="690">
        <v>600.6</v>
      </c>
      <c r="I51" s="488">
        <v>3341.6173823500003</v>
      </c>
      <c r="J51" s="488">
        <v>757.38478851000002</v>
      </c>
      <c r="K51" s="690">
        <v>923.89431313999989</v>
      </c>
      <c r="L51" s="691">
        <v>867982068.4799999</v>
      </c>
      <c r="M51" s="691">
        <v>6621487256.7799988</v>
      </c>
      <c r="N51" s="117"/>
      <c r="Y51" s="680"/>
      <c r="Z51" s="680"/>
      <c r="AA51" s="680"/>
      <c r="AB51" s="680"/>
      <c r="AC51" s="680"/>
      <c r="AD51" s="680"/>
      <c r="AE51" s="680"/>
      <c r="AF51" s="680"/>
    </row>
    <row r="52" spans="1:37">
      <c r="A52" s="695" t="s">
        <v>68</v>
      </c>
      <c r="B52" s="488">
        <v>1628.9720141800001</v>
      </c>
      <c r="C52" s="488">
        <v>1486.8401948099997</v>
      </c>
      <c r="D52" s="488">
        <v>1887.3914935700002</v>
      </c>
      <c r="E52" s="488">
        <v>2313.91456573</v>
      </c>
      <c r="F52" s="488">
        <v>2319.2164158199998</v>
      </c>
      <c r="G52" s="488">
        <v>2754.5908891500007</v>
      </c>
      <c r="H52" s="488">
        <v>2935.4</v>
      </c>
      <c r="I52" s="488">
        <v>2385.5444724499998</v>
      </c>
      <c r="J52" s="488">
        <v>3921.0889682100001</v>
      </c>
      <c r="K52" s="690">
        <v>4182.25803774</v>
      </c>
      <c r="L52" s="691">
        <v>4444596678.8400002</v>
      </c>
      <c r="M52" s="691">
        <v>27422951913.98</v>
      </c>
      <c r="N52" s="117"/>
      <c r="Y52" s="680"/>
      <c r="Z52" s="680"/>
      <c r="AA52" s="680"/>
      <c r="AB52" s="680"/>
      <c r="AC52" s="680"/>
      <c r="AD52" s="680"/>
      <c r="AE52" s="680"/>
      <c r="AF52" s="680"/>
    </row>
    <row r="53" spans="1:37">
      <c r="A53" s="692" t="s">
        <v>69</v>
      </c>
      <c r="B53" s="490">
        <v>5012.6018478400001</v>
      </c>
      <c r="C53" s="490">
        <v>5232.325654530001</v>
      </c>
      <c r="D53" s="490">
        <v>5830.608515339999</v>
      </c>
      <c r="E53" s="490">
        <v>7032.7635113000006</v>
      </c>
      <c r="F53" s="490">
        <v>8403.7518926100001</v>
      </c>
      <c r="G53" s="490">
        <v>8133.3390153399996</v>
      </c>
      <c r="H53" s="490">
        <v>8930.2000000000007</v>
      </c>
      <c r="I53" s="490">
        <v>9187.8903213100002</v>
      </c>
      <c r="J53" s="490">
        <v>9281.1999484999997</v>
      </c>
      <c r="K53" s="694">
        <v>9427.4947960500012</v>
      </c>
      <c r="L53" s="693">
        <v>10699357423.790001</v>
      </c>
      <c r="M53" s="693">
        <v>11857955724.929998</v>
      </c>
      <c r="N53" s="117"/>
      <c r="Y53" s="680"/>
      <c r="Z53" s="680"/>
      <c r="AA53" s="680"/>
      <c r="AB53" s="680"/>
      <c r="AC53" s="680"/>
      <c r="AD53" s="680"/>
      <c r="AE53" s="680"/>
      <c r="AF53" s="680"/>
    </row>
    <row r="54" spans="1:37">
      <c r="A54" s="692" t="s">
        <v>70</v>
      </c>
      <c r="B54" s="490">
        <v>311.78517819000001</v>
      </c>
      <c r="C54" s="490">
        <v>630.1301738300001</v>
      </c>
      <c r="D54" s="490">
        <v>526.39616138999997</v>
      </c>
      <c r="E54" s="490">
        <v>976.37633120999999</v>
      </c>
      <c r="F54" s="490">
        <v>855.69451108999999</v>
      </c>
      <c r="G54" s="490">
        <v>724.83880098999987</v>
      </c>
      <c r="H54" s="490">
        <v>829.3</v>
      </c>
      <c r="I54" s="490">
        <v>868.69439051999996</v>
      </c>
      <c r="J54" s="490">
        <v>876.12498949999997</v>
      </c>
      <c r="K54" s="694">
        <v>1253.3221846399999</v>
      </c>
      <c r="L54" s="693">
        <v>1079633137.1400001</v>
      </c>
      <c r="M54" s="693">
        <v>1105339635.49</v>
      </c>
      <c r="N54" s="117"/>
      <c r="Y54" s="680"/>
      <c r="Z54" s="680"/>
      <c r="AA54" s="680"/>
      <c r="AB54" s="680"/>
      <c r="AC54" s="680"/>
      <c r="AD54" s="680"/>
      <c r="AE54" s="680"/>
      <c r="AF54" s="680"/>
    </row>
    <row r="55" spans="1:37" ht="17.25" customHeight="1">
      <c r="A55" s="692" t="s">
        <v>71</v>
      </c>
      <c r="B55" s="490">
        <v>4083.4826282399999</v>
      </c>
      <c r="C55" s="490">
        <v>5479.4954750799998</v>
      </c>
      <c r="D55" s="490">
        <v>7909.1453731500005</v>
      </c>
      <c r="E55" s="490">
        <v>9023.6838008600007</v>
      </c>
      <c r="F55" s="490">
        <v>10463.080091310001</v>
      </c>
      <c r="G55" s="490">
        <v>11979.472677079999</v>
      </c>
      <c r="H55" s="490">
        <v>12386.5</v>
      </c>
      <c r="I55" s="490">
        <v>13216.22962459</v>
      </c>
      <c r="J55" s="490">
        <v>15739.06458629</v>
      </c>
      <c r="K55" s="694">
        <v>16622.632462399997</v>
      </c>
      <c r="L55" s="693">
        <v>7577706061.3500004</v>
      </c>
      <c r="M55" s="693">
        <v>11845781701.640001</v>
      </c>
      <c r="N55" s="117"/>
      <c r="Y55" s="680"/>
      <c r="Z55" s="680"/>
      <c r="AA55" s="680"/>
      <c r="AB55" s="680"/>
      <c r="AC55" s="680"/>
      <c r="AD55" s="680"/>
      <c r="AE55" s="680"/>
      <c r="AF55" s="680"/>
    </row>
    <row r="56" spans="1:37">
      <c r="A56" s="692" t="s">
        <v>72</v>
      </c>
      <c r="B56" s="490">
        <v>3655.5201416699997</v>
      </c>
      <c r="C56" s="490">
        <v>3911.2330969700001</v>
      </c>
      <c r="D56" s="490">
        <v>2080.6219383500002</v>
      </c>
      <c r="E56" s="490">
        <v>2521.1895881700002</v>
      </c>
      <c r="F56" s="490">
        <v>2779.8252555099998</v>
      </c>
      <c r="G56" s="490">
        <v>3094.5531247500003</v>
      </c>
      <c r="H56" s="490">
        <v>3510.8</v>
      </c>
      <c r="I56" s="490">
        <v>3788.7647318700001</v>
      </c>
      <c r="J56" s="490">
        <v>4013.4755393</v>
      </c>
      <c r="K56" s="694">
        <v>4181.1624898600003</v>
      </c>
      <c r="L56" s="693">
        <v>3948982100.7100015</v>
      </c>
      <c r="M56" s="693">
        <v>5016775966.3200035</v>
      </c>
      <c r="N56" s="117"/>
      <c r="Y56" s="680"/>
      <c r="Z56" s="680"/>
      <c r="AA56" s="680"/>
      <c r="AB56" s="680"/>
      <c r="AC56" s="680"/>
      <c r="AD56" s="680"/>
      <c r="AE56" s="680"/>
      <c r="AF56" s="680"/>
    </row>
    <row r="57" spans="1:37">
      <c r="A57" s="692" t="s">
        <v>73</v>
      </c>
      <c r="B57" s="490">
        <v>2493.0380135300002</v>
      </c>
      <c r="C57" s="490">
        <v>3527.2673666599999</v>
      </c>
      <c r="D57" s="490">
        <v>4004.7138870799999</v>
      </c>
      <c r="E57" s="490">
        <v>5099.3951208399994</v>
      </c>
      <c r="F57" s="490">
        <v>5886.8043995500002</v>
      </c>
      <c r="G57" s="490">
        <v>6741.6641915800001</v>
      </c>
      <c r="H57" s="490">
        <v>7362.35</v>
      </c>
      <c r="I57" s="490">
        <v>8870.0479253499998</v>
      </c>
      <c r="J57" s="490">
        <v>10188.577346169996</v>
      </c>
      <c r="K57" s="694">
        <v>12302.589906959998</v>
      </c>
      <c r="L57" s="693">
        <v>11083289278.499998</v>
      </c>
      <c r="M57" s="693">
        <v>174737377.21000001</v>
      </c>
      <c r="N57" s="117"/>
      <c r="Y57" s="680"/>
      <c r="Z57" s="680"/>
      <c r="AA57" s="680"/>
      <c r="AB57" s="680"/>
      <c r="AC57" s="680"/>
      <c r="AD57" s="680"/>
      <c r="AE57" s="680"/>
      <c r="AF57" s="680"/>
    </row>
    <row r="58" spans="1:37">
      <c r="A58" s="692" t="s">
        <v>74</v>
      </c>
      <c r="B58" s="490">
        <v>54.069202200000007</v>
      </c>
      <c r="C58" s="490">
        <v>66.842524780000005</v>
      </c>
      <c r="D58" s="490">
        <v>76.269325309999999</v>
      </c>
      <c r="E58" s="490">
        <v>81.75338945</v>
      </c>
      <c r="F58" s="490">
        <v>95.442671609999991</v>
      </c>
      <c r="G58" s="490">
        <v>117.44925405000001</v>
      </c>
      <c r="H58" s="490">
        <v>132.4</v>
      </c>
      <c r="I58" s="490">
        <v>151.20435689999996</v>
      </c>
      <c r="J58" s="490">
        <v>178.56132554000001</v>
      </c>
      <c r="K58" s="694">
        <v>193.90216933999997</v>
      </c>
      <c r="L58" s="693">
        <v>147147200.83000001</v>
      </c>
      <c r="M58" s="693">
        <v>469722442.54999995</v>
      </c>
      <c r="N58" s="117"/>
      <c r="Y58" s="680"/>
      <c r="Z58" s="680"/>
      <c r="AA58" s="680"/>
      <c r="AB58" s="680"/>
      <c r="AC58" s="680"/>
      <c r="AD58" s="680"/>
      <c r="AE58" s="680"/>
      <c r="AF58" s="680"/>
    </row>
    <row r="59" spans="1:37">
      <c r="A59" s="692" t="s">
        <v>75</v>
      </c>
      <c r="B59" s="490">
        <v>97.296962049999991</v>
      </c>
      <c r="C59" s="490">
        <v>100.36475732000002</v>
      </c>
      <c r="D59" s="490">
        <v>107.79023045000001</v>
      </c>
      <c r="E59" s="490">
        <v>130.62778244</v>
      </c>
      <c r="F59" s="490">
        <v>141.13468021</v>
      </c>
      <c r="G59" s="490">
        <v>173.66439279000002</v>
      </c>
      <c r="H59" s="490">
        <v>212.7</v>
      </c>
      <c r="I59" s="490">
        <v>255.39726099000004</v>
      </c>
      <c r="J59" s="490">
        <v>312.00669642000003</v>
      </c>
      <c r="K59" s="694">
        <v>373.14723043999993</v>
      </c>
      <c r="L59" s="693">
        <v>361114350.64999998</v>
      </c>
      <c r="M59" s="693">
        <v>9021088481.5</v>
      </c>
      <c r="N59" s="117"/>
      <c r="Y59" s="680"/>
      <c r="Z59" s="680"/>
      <c r="AA59" s="680"/>
      <c r="AB59" s="680"/>
      <c r="AC59" s="680"/>
      <c r="AD59" s="680"/>
      <c r="AE59" s="680"/>
      <c r="AF59" s="680"/>
    </row>
    <row r="60" spans="1:37">
      <c r="A60" s="692" t="s">
        <v>76</v>
      </c>
      <c r="B60" s="490">
        <v>2634.9455310300004</v>
      </c>
      <c r="C60" s="490">
        <v>2908.0397626600056</v>
      </c>
      <c r="D60" s="490">
        <v>3209.9617368199993</v>
      </c>
      <c r="E60" s="490">
        <v>4028.1384970900003</v>
      </c>
      <c r="F60" s="490">
        <v>4489.1578595699993</v>
      </c>
      <c r="G60" s="490">
        <v>5257.2262158699987</v>
      </c>
      <c r="H60" s="490">
        <v>6158.9</v>
      </c>
      <c r="I60" s="490">
        <v>6901.3690807799994</v>
      </c>
      <c r="J60" s="490">
        <v>7977.1137990700008</v>
      </c>
      <c r="K60" s="694">
        <v>8416.1127374700009</v>
      </c>
      <c r="L60" s="693">
        <v>5743255712.1800003</v>
      </c>
      <c r="M60" s="693">
        <v>12387583180.670002</v>
      </c>
      <c r="N60" s="117"/>
      <c r="Y60" s="680"/>
      <c r="Z60" s="680"/>
      <c r="AA60" s="680"/>
      <c r="AB60" s="680"/>
      <c r="AC60" s="680"/>
      <c r="AD60" s="680"/>
      <c r="AE60" s="680"/>
      <c r="AF60" s="680"/>
    </row>
    <row r="61" spans="1:37">
      <c r="A61" s="712" t="s">
        <v>206</v>
      </c>
      <c r="B61" s="713">
        <v>44678.616427775007</v>
      </c>
      <c r="C61" s="713">
        <v>45690.348448320008</v>
      </c>
      <c r="D61" s="713">
        <v>52971.811924889989</v>
      </c>
      <c r="E61" s="713">
        <v>66949.172184270006</v>
      </c>
      <c r="F61" s="713">
        <v>77084.184370979987</v>
      </c>
      <c r="G61" s="713">
        <v>85197.502603649991</v>
      </c>
      <c r="H61" s="713">
        <v>92049.15</v>
      </c>
      <c r="I61" s="713">
        <v>94764.517893569981</v>
      </c>
      <c r="J61" s="713">
        <v>106656.23297781</v>
      </c>
      <c r="K61" s="713">
        <v>120581.96547940998</v>
      </c>
      <c r="L61" s="714">
        <v>112319072070.89001</v>
      </c>
      <c r="M61" s="714">
        <v>136176529263.95999</v>
      </c>
      <c r="N61" s="117"/>
      <c r="Y61" s="680"/>
      <c r="Z61" s="680"/>
      <c r="AA61" s="680"/>
      <c r="AB61" s="680"/>
      <c r="AC61" s="680"/>
      <c r="AD61" s="680"/>
      <c r="AE61" s="680"/>
      <c r="AF61" s="680"/>
    </row>
    <row r="62" spans="1:37" ht="15.75" customHeight="1">
      <c r="A62" s="271" t="s">
        <v>463</v>
      </c>
      <c r="B62" s="697"/>
      <c r="C62" s="696"/>
      <c r="D62" s="698"/>
      <c r="E62" s="699"/>
      <c r="F62" s="700"/>
      <c r="G62" s="699"/>
      <c r="H62" s="699"/>
      <c r="I62" s="701"/>
      <c r="J62" s="699"/>
      <c r="K62" s="702"/>
      <c r="Y62" s="680"/>
      <c r="Z62" s="680"/>
      <c r="AA62" s="680"/>
      <c r="AB62" s="680"/>
      <c r="AC62" s="680"/>
      <c r="AD62" s="680"/>
      <c r="AE62" s="680"/>
      <c r="AF62" s="680"/>
      <c r="AG62" s="680"/>
      <c r="AH62" s="680"/>
      <c r="AI62" s="680"/>
      <c r="AJ62" s="680"/>
      <c r="AK62" s="680"/>
    </row>
    <row r="63" spans="1:37" ht="15.75" customHeight="1">
      <c r="A63" s="271" t="s">
        <v>502</v>
      </c>
      <c r="B63" s="697"/>
      <c r="C63" s="696"/>
      <c r="D63" s="698"/>
      <c r="E63" s="699"/>
      <c r="F63" s="700"/>
      <c r="G63" s="699"/>
      <c r="H63" s="699"/>
      <c r="I63" s="701"/>
      <c r="J63" s="699"/>
      <c r="K63" s="702"/>
      <c r="Y63" s="680"/>
      <c r="Z63" s="680"/>
      <c r="AA63" s="680"/>
      <c r="AB63" s="680"/>
      <c r="AC63" s="680"/>
      <c r="AD63" s="680"/>
      <c r="AE63" s="680"/>
      <c r="AF63" s="680"/>
      <c r="AG63" s="680"/>
      <c r="AH63" s="680"/>
      <c r="AI63" s="680"/>
      <c r="AJ63" s="680"/>
      <c r="AK63" s="680"/>
    </row>
    <row r="64" spans="1:37" s="703" customFormat="1">
      <c r="A64" s="617" t="s">
        <v>462</v>
      </c>
      <c r="D64" s="704"/>
      <c r="E64" s="705"/>
      <c r="F64" s="705"/>
      <c r="G64" s="705"/>
      <c r="H64" s="706"/>
      <c r="I64" s="707"/>
      <c r="J64" s="705"/>
      <c r="K64" s="708"/>
    </row>
    <row r="65" spans="1:37">
      <c r="A65" s="617" t="s">
        <v>595</v>
      </c>
      <c r="B65" s="680"/>
      <c r="C65" s="634"/>
      <c r="D65" s="634"/>
      <c r="E65" s="634"/>
      <c r="F65" s="709"/>
      <c r="G65" s="710"/>
      <c r="H65" s="635"/>
      <c r="I65" s="700"/>
      <c r="J65" s="635"/>
      <c r="K65" s="696"/>
      <c r="Y65" s="680"/>
      <c r="Z65" s="680"/>
      <c r="AA65" s="680"/>
      <c r="AB65" s="680"/>
      <c r="AC65" s="680"/>
      <c r="AD65" s="680"/>
      <c r="AE65" s="680"/>
      <c r="AF65" s="680"/>
      <c r="AG65" s="680"/>
      <c r="AH65" s="680"/>
      <c r="AI65" s="680"/>
      <c r="AJ65" s="680"/>
      <c r="AK65" s="680"/>
    </row>
    <row r="66" spans="1:37">
      <c r="A66" s="617" t="s">
        <v>1021</v>
      </c>
      <c r="B66" s="700"/>
      <c r="C66" s="635"/>
      <c r="D66" s="635"/>
      <c r="E66" s="635"/>
      <c r="F66" s="635"/>
      <c r="G66" s="635"/>
      <c r="H66" s="635"/>
      <c r="I66" s="635"/>
      <c r="J66" s="635"/>
      <c r="K66" s="635"/>
      <c r="Y66" s="680"/>
      <c r="Z66" s="680"/>
      <c r="AA66" s="680"/>
      <c r="AB66" s="680"/>
      <c r="AC66" s="680"/>
      <c r="AD66" s="680"/>
      <c r="AE66" s="680"/>
      <c r="AF66" s="680"/>
      <c r="AG66" s="680"/>
      <c r="AH66" s="680"/>
      <c r="AI66" s="680"/>
      <c r="AJ66" s="680"/>
      <c r="AK66" s="680"/>
    </row>
    <row r="67" spans="1:37">
      <c r="A67" s="138" t="s">
        <v>1001</v>
      </c>
      <c r="B67" s="680"/>
      <c r="C67" s="634"/>
      <c r="D67" s="634"/>
      <c r="E67" s="634"/>
      <c r="F67" s="634"/>
      <c r="G67" s="634"/>
      <c r="H67" s="634"/>
      <c r="I67" s="634"/>
      <c r="J67" s="711"/>
      <c r="K67" s="634"/>
      <c r="Y67" s="680"/>
      <c r="Z67" s="680"/>
      <c r="AA67" s="680"/>
      <c r="AB67" s="680"/>
      <c r="AC67" s="680"/>
      <c r="AD67" s="680"/>
      <c r="AE67" s="680"/>
      <c r="AF67" s="680"/>
      <c r="AG67" s="680"/>
      <c r="AH67" s="680"/>
      <c r="AI67" s="680"/>
      <c r="AJ67" s="680"/>
      <c r="AK67" s="680"/>
    </row>
    <row r="68" spans="1:37">
      <c r="A68" s="680"/>
      <c r="B68" s="680"/>
      <c r="C68" s="634"/>
      <c r="D68" s="634"/>
      <c r="E68" s="634"/>
      <c r="F68" s="634"/>
      <c r="G68" s="634"/>
      <c r="H68" s="634"/>
      <c r="I68" s="634"/>
      <c r="J68" s="634"/>
      <c r="K68" s="634"/>
      <c r="Y68" s="680"/>
      <c r="Z68" s="680"/>
      <c r="AA68" s="680"/>
      <c r="AB68" s="680"/>
      <c r="AC68" s="680"/>
      <c r="AD68" s="680"/>
      <c r="AE68" s="680"/>
      <c r="AF68" s="680"/>
      <c r="AG68" s="680"/>
      <c r="AH68" s="680"/>
      <c r="AI68" s="680"/>
      <c r="AJ68" s="680"/>
      <c r="AK68" s="680"/>
    </row>
    <row r="69" spans="1:37">
      <c r="A69" s="680"/>
      <c r="B69" s="680"/>
      <c r="C69" s="634"/>
      <c r="D69" s="634"/>
      <c r="E69" s="634"/>
      <c r="F69" s="634"/>
      <c r="G69" s="634"/>
      <c r="H69" s="634"/>
      <c r="I69" s="634"/>
      <c r="J69" s="634"/>
      <c r="K69" s="634"/>
      <c r="Y69" s="680"/>
      <c r="Z69" s="680"/>
      <c r="AA69" s="680"/>
      <c r="AB69" s="680"/>
      <c r="AC69" s="680"/>
      <c r="AD69" s="680"/>
      <c r="AE69" s="680"/>
      <c r="AF69" s="680"/>
      <c r="AG69" s="680"/>
      <c r="AH69" s="680"/>
      <c r="AI69" s="680"/>
      <c r="AJ69" s="680"/>
      <c r="AK69" s="680"/>
    </row>
    <row r="70" spans="1:37">
      <c r="A70" s="680"/>
      <c r="B70" s="680"/>
      <c r="C70" s="634"/>
      <c r="D70" s="634"/>
      <c r="E70" s="634"/>
      <c r="F70" s="634"/>
      <c r="G70" s="634"/>
      <c r="H70" s="634"/>
      <c r="I70" s="634"/>
      <c r="J70" s="634"/>
      <c r="K70" s="634"/>
      <c r="Y70" s="680"/>
      <c r="Z70" s="680"/>
      <c r="AA70" s="680"/>
      <c r="AB70" s="680"/>
      <c r="AC70" s="680"/>
      <c r="AD70" s="680"/>
      <c r="AE70" s="680"/>
      <c r="AF70" s="680"/>
      <c r="AG70" s="680"/>
      <c r="AH70" s="680"/>
      <c r="AI70" s="680"/>
      <c r="AJ70" s="680"/>
      <c r="AK70" s="680"/>
    </row>
    <row r="71" spans="1:37">
      <c r="A71" s="680"/>
      <c r="B71" s="680"/>
      <c r="C71" s="634"/>
      <c r="D71" s="634"/>
      <c r="E71" s="634"/>
      <c r="F71" s="634"/>
      <c r="G71" s="634"/>
      <c r="H71" s="634"/>
      <c r="I71" s="634"/>
      <c r="J71" s="634"/>
      <c r="K71" s="634"/>
      <c r="Y71" s="680"/>
      <c r="Z71" s="680"/>
      <c r="AA71" s="680"/>
      <c r="AB71" s="680"/>
      <c r="AC71" s="680"/>
      <c r="AD71" s="680"/>
      <c r="AE71" s="680"/>
      <c r="AF71" s="680"/>
      <c r="AG71" s="680"/>
      <c r="AH71" s="680"/>
      <c r="AI71" s="680"/>
      <c r="AJ71" s="680"/>
      <c r="AK71" s="680"/>
    </row>
    <row r="72" spans="1:37">
      <c r="A72" s="680"/>
      <c r="B72" s="680"/>
      <c r="C72" s="634"/>
      <c r="D72" s="634"/>
      <c r="E72" s="634"/>
      <c r="F72" s="634"/>
      <c r="G72" s="634"/>
      <c r="H72" s="634"/>
      <c r="I72" s="634"/>
      <c r="J72" s="634"/>
      <c r="K72" s="634"/>
      <c r="Y72" s="680"/>
      <c r="Z72" s="680"/>
      <c r="AA72" s="680"/>
      <c r="AB72" s="680"/>
      <c r="AC72" s="680"/>
      <c r="AD72" s="680"/>
      <c r="AE72" s="680"/>
      <c r="AF72" s="680"/>
      <c r="AG72" s="680"/>
      <c r="AH72" s="680"/>
      <c r="AI72" s="680"/>
      <c r="AJ72" s="680"/>
      <c r="AK72" s="680"/>
    </row>
    <row r="73" spans="1:37">
      <c r="A73" s="680"/>
      <c r="B73" s="680"/>
      <c r="C73" s="634"/>
      <c r="D73" s="634"/>
      <c r="E73" s="634"/>
      <c r="F73" s="634"/>
      <c r="G73" s="634"/>
      <c r="H73" s="634"/>
      <c r="I73" s="634"/>
      <c r="J73" s="634"/>
      <c r="K73" s="634"/>
      <c r="Y73" s="680"/>
      <c r="Z73" s="680"/>
      <c r="AA73" s="680"/>
      <c r="AB73" s="680"/>
      <c r="AC73" s="680"/>
      <c r="AD73" s="680"/>
      <c r="AE73" s="680"/>
      <c r="AF73" s="680"/>
      <c r="AG73" s="680"/>
      <c r="AH73" s="680"/>
      <c r="AI73" s="680"/>
      <c r="AJ73" s="680"/>
      <c r="AK73" s="680"/>
    </row>
    <row r="74" spans="1:37">
      <c r="A74" s="680"/>
      <c r="B74" s="680"/>
      <c r="C74" s="634"/>
      <c r="D74" s="634"/>
      <c r="E74" s="634"/>
      <c r="F74" s="634"/>
      <c r="G74" s="634"/>
      <c r="H74" s="634"/>
      <c r="I74" s="634"/>
      <c r="J74" s="634"/>
      <c r="K74" s="634"/>
      <c r="Y74" s="680"/>
      <c r="Z74" s="680"/>
      <c r="AA74" s="680"/>
      <c r="AB74" s="680"/>
      <c r="AC74" s="680"/>
      <c r="AD74" s="680"/>
      <c r="AE74" s="680"/>
      <c r="AF74" s="680"/>
      <c r="AG74" s="680"/>
      <c r="AH74" s="680"/>
      <c r="AI74" s="680"/>
      <c r="AJ74" s="680"/>
      <c r="AK74" s="680"/>
    </row>
    <row r="75" spans="1:37">
      <c r="A75" s="680"/>
      <c r="B75" s="680"/>
      <c r="C75" s="634"/>
      <c r="D75" s="634"/>
      <c r="E75" s="634"/>
      <c r="F75" s="634"/>
      <c r="G75" s="634"/>
      <c r="H75" s="634"/>
      <c r="I75" s="634"/>
      <c r="J75" s="634"/>
      <c r="K75" s="634"/>
      <c r="Y75" s="680"/>
      <c r="Z75" s="680"/>
      <c r="AA75" s="680"/>
      <c r="AB75" s="680"/>
      <c r="AC75" s="680"/>
      <c r="AD75" s="680"/>
      <c r="AE75" s="680"/>
      <c r="AF75" s="680"/>
      <c r="AG75" s="680"/>
      <c r="AH75" s="680"/>
      <c r="AI75" s="680"/>
      <c r="AJ75" s="680"/>
      <c r="AK75" s="680"/>
    </row>
    <row r="76" spans="1:37">
      <c r="A76" s="680"/>
      <c r="B76" s="680"/>
      <c r="C76" s="634"/>
      <c r="D76" s="634"/>
      <c r="E76" s="634"/>
      <c r="F76" s="634"/>
      <c r="G76" s="634"/>
      <c r="H76" s="634"/>
      <c r="I76" s="634"/>
      <c r="J76" s="634"/>
      <c r="K76" s="634"/>
      <c r="Y76" s="680"/>
      <c r="Z76" s="680"/>
      <c r="AA76" s="680"/>
      <c r="AB76" s="680"/>
      <c r="AC76" s="680"/>
      <c r="AD76" s="680"/>
      <c r="AE76" s="680"/>
      <c r="AF76" s="680"/>
      <c r="AG76" s="680"/>
      <c r="AH76" s="680"/>
      <c r="AI76" s="680"/>
      <c r="AJ76" s="680"/>
      <c r="AK76" s="680"/>
    </row>
    <row r="77" spans="1:37">
      <c r="A77" s="680"/>
      <c r="B77" s="680"/>
      <c r="C77" s="634"/>
      <c r="D77" s="634"/>
      <c r="E77" s="634"/>
      <c r="F77" s="634"/>
      <c r="G77" s="634"/>
      <c r="H77" s="634"/>
      <c r="I77" s="634"/>
      <c r="J77" s="634"/>
      <c r="K77" s="634"/>
      <c r="Y77" s="680"/>
      <c r="Z77" s="680"/>
      <c r="AA77" s="680"/>
      <c r="AB77" s="680"/>
      <c r="AC77" s="680"/>
      <c r="AD77" s="680"/>
      <c r="AE77" s="680"/>
      <c r="AF77" s="680"/>
      <c r="AG77" s="680"/>
      <c r="AH77" s="680"/>
      <c r="AI77" s="680"/>
      <c r="AJ77" s="680"/>
      <c r="AK77" s="680"/>
    </row>
    <row r="78" spans="1:37">
      <c r="A78" s="680"/>
      <c r="B78" s="680"/>
      <c r="C78" s="634"/>
      <c r="D78" s="634"/>
      <c r="E78" s="634"/>
      <c r="F78" s="634"/>
      <c r="G78" s="634"/>
      <c r="H78" s="634"/>
      <c r="I78" s="634"/>
      <c r="J78" s="634"/>
      <c r="K78" s="634"/>
      <c r="Y78" s="680"/>
      <c r="Z78" s="680"/>
      <c r="AA78" s="680"/>
      <c r="AB78" s="680"/>
      <c r="AC78" s="680"/>
      <c r="AD78" s="680"/>
      <c r="AE78" s="680"/>
      <c r="AF78" s="680"/>
      <c r="AG78" s="680"/>
      <c r="AH78" s="680"/>
      <c r="AI78" s="680"/>
      <c r="AJ78" s="680"/>
      <c r="AK78" s="680"/>
    </row>
    <row r="79" spans="1:37">
      <c r="A79" s="680"/>
      <c r="B79" s="680"/>
      <c r="C79" s="634"/>
      <c r="D79" s="634"/>
      <c r="E79" s="634"/>
      <c r="F79" s="634"/>
      <c r="G79" s="634"/>
      <c r="H79" s="634"/>
      <c r="I79" s="634"/>
      <c r="J79" s="634"/>
      <c r="K79" s="634"/>
      <c r="Y79" s="680"/>
      <c r="Z79" s="680"/>
      <c r="AA79" s="680"/>
      <c r="AB79" s="680"/>
      <c r="AC79" s="680"/>
      <c r="AD79" s="680"/>
      <c r="AE79" s="680"/>
      <c r="AF79" s="680"/>
      <c r="AG79" s="680"/>
      <c r="AH79" s="680"/>
      <c r="AI79" s="680"/>
      <c r="AJ79" s="680"/>
      <c r="AK79" s="680"/>
    </row>
    <row r="80" spans="1:37">
      <c r="A80" s="680"/>
      <c r="B80" s="680"/>
      <c r="C80" s="634"/>
      <c r="D80" s="634"/>
      <c r="E80" s="634"/>
      <c r="F80" s="634"/>
      <c r="G80" s="634"/>
      <c r="H80" s="634"/>
      <c r="I80" s="634"/>
      <c r="J80" s="634"/>
      <c r="K80" s="634"/>
      <c r="Y80" s="680"/>
      <c r="Z80" s="680"/>
      <c r="AA80" s="680"/>
      <c r="AB80" s="680"/>
      <c r="AC80" s="680"/>
      <c r="AD80" s="680"/>
      <c r="AE80" s="680"/>
      <c r="AF80" s="680"/>
      <c r="AG80" s="680"/>
      <c r="AH80" s="680"/>
      <c r="AI80" s="680"/>
      <c r="AJ80" s="680"/>
      <c r="AK80" s="680"/>
    </row>
    <row r="81" spans="1:37">
      <c r="A81" s="680"/>
      <c r="B81" s="680"/>
      <c r="C81" s="634"/>
      <c r="D81" s="634"/>
      <c r="E81" s="634"/>
      <c r="F81" s="634"/>
      <c r="G81" s="634"/>
      <c r="H81" s="634"/>
      <c r="I81" s="634"/>
      <c r="J81" s="634"/>
      <c r="K81" s="634"/>
      <c r="Y81" s="680"/>
      <c r="Z81" s="680"/>
      <c r="AA81" s="680"/>
      <c r="AB81" s="680"/>
      <c r="AC81" s="680"/>
      <c r="AD81" s="680"/>
      <c r="AE81" s="680"/>
      <c r="AF81" s="680"/>
      <c r="AG81" s="680"/>
      <c r="AH81" s="680"/>
      <c r="AI81" s="680"/>
      <c r="AJ81" s="680"/>
      <c r="AK81" s="680"/>
    </row>
    <row r="82" spans="1:37">
      <c r="A82" s="680"/>
      <c r="B82" s="680"/>
      <c r="C82" s="634"/>
      <c r="D82" s="634"/>
      <c r="E82" s="634"/>
      <c r="F82" s="634"/>
      <c r="G82" s="634"/>
      <c r="H82" s="634"/>
      <c r="I82" s="634"/>
      <c r="J82" s="634"/>
      <c r="K82" s="634"/>
      <c r="Y82" s="680"/>
      <c r="Z82" s="680"/>
      <c r="AA82" s="680"/>
      <c r="AB82" s="680"/>
      <c r="AC82" s="680"/>
      <c r="AD82" s="680"/>
      <c r="AE82" s="680"/>
      <c r="AF82" s="680"/>
      <c r="AG82" s="680"/>
      <c r="AH82" s="680"/>
      <c r="AI82" s="680"/>
      <c r="AJ82" s="680"/>
      <c r="AK82" s="680"/>
    </row>
    <row r="83" spans="1:37">
      <c r="A83" s="680"/>
      <c r="B83" s="680"/>
      <c r="C83" s="634"/>
      <c r="D83" s="634"/>
      <c r="E83" s="634"/>
      <c r="F83" s="634"/>
      <c r="G83" s="634"/>
      <c r="H83" s="634"/>
      <c r="I83" s="634"/>
      <c r="J83" s="634"/>
      <c r="K83" s="634"/>
      <c r="Y83" s="680"/>
      <c r="Z83" s="680"/>
      <c r="AA83" s="680"/>
      <c r="AB83" s="680"/>
      <c r="AC83" s="680"/>
      <c r="AD83" s="680"/>
      <c r="AE83" s="680"/>
      <c r="AF83" s="680"/>
      <c r="AG83" s="680"/>
      <c r="AH83" s="680"/>
      <c r="AI83" s="680"/>
      <c r="AJ83" s="680"/>
      <c r="AK83" s="680"/>
    </row>
    <row r="84" spans="1:37">
      <c r="A84" s="680"/>
      <c r="B84" s="680"/>
      <c r="C84" s="634"/>
      <c r="D84" s="634"/>
      <c r="E84" s="634"/>
      <c r="F84" s="634"/>
      <c r="G84" s="634"/>
      <c r="H84" s="634"/>
      <c r="I84" s="634"/>
      <c r="J84" s="634"/>
      <c r="K84" s="634"/>
      <c r="Y84" s="680"/>
      <c r="Z84" s="680"/>
      <c r="AA84" s="680"/>
      <c r="AB84" s="680"/>
      <c r="AC84" s="680"/>
      <c r="AD84" s="680"/>
      <c r="AE84" s="680"/>
      <c r="AF84" s="680"/>
      <c r="AG84" s="680"/>
      <c r="AH84" s="680"/>
      <c r="AI84" s="680"/>
      <c r="AJ84" s="680"/>
      <c r="AK84" s="680"/>
    </row>
    <row r="85" spans="1:37">
      <c r="A85" s="680"/>
      <c r="B85" s="680"/>
      <c r="C85" s="634"/>
      <c r="D85" s="634"/>
      <c r="E85" s="634"/>
      <c r="F85" s="634"/>
      <c r="G85" s="634"/>
      <c r="H85" s="634"/>
      <c r="I85" s="634"/>
      <c r="J85" s="634"/>
      <c r="K85" s="634"/>
      <c r="Y85" s="680"/>
      <c r="Z85" s="680"/>
      <c r="AA85" s="680"/>
      <c r="AB85" s="680"/>
      <c r="AC85" s="680"/>
      <c r="AD85" s="680"/>
      <c r="AE85" s="680"/>
      <c r="AF85" s="680"/>
      <c r="AG85" s="680"/>
      <c r="AH85" s="680"/>
      <c r="AI85" s="680"/>
      <c r="AJ85" s="680"/>
      <c r="AK85" s="680"/>
    </row>
    <row r="86" spans="1:37">
      <c r="A86" s="680"/>
      <c r="B86" s="680"/>
      <c r="C86" s="634"/>
      <c r="D86" s="634"/>
      <c r="E86" s="634"/>
      <c r="F86" s="634"/>
      <c r="G86" s="634"/>
      <c r="H86" s="634"/>
      <c r="I86" s="634"/>
      <c r="J86" s="634"/>
      <c r="K86" s="634"/>
      <c r="Y86" s="680"/>
      <c r="Z86" s="680"/>
      <c r="AA86" s="680"/>
      <c r="AB86" s="680"/>
      <c r="AC86" s="680"/>
      <c r="AD86" s="680"/>
      <c r="AE86" s="680"/>
      <c r="AF86" s="680"/>
      <c r="AG86" s="680"/>
      <c r="AH86" s="680"/>
      <c r="AI86" s="680"/>
      <c r="AJ86" s="680"/>
      <c r="AK86" s="680"/>
    </row>
    <row r="87" spans="1:37">
      <c r="A87" s="680"/>
      <c r="B87" s="680"/>
      <c r="C87" s="634"/>
      <c r="D87" s="634"/>
      <c r="E87" s="634"/>
      <c r="F87" s="634"/>
      <c r="G87" s="634"/>
      <c r="H87" s="634"/>
      <c r="I87" s="634"/>
      <c r="J87" s="634"/>
      <c r="K87" s="634"/>
      <c r="L87" s="680"/>
      <c r="M87" s="680"/>
      <c r="N87" s="680"/>
      <c r="O87" s="680"/>
      <c r="P87" s="680"/>
      <c r="Q87" s="680"/>
      <c r="R87" s="680"/>
      <c r="S87" s="680"/>
      <c r="T87" s="680"/>
      <c r="U87" s="680"/>
      <c r="V87" s="680"/>
      <c r="W87" s="680"/>
      <c r="X87" s="680"/>
      <c r="Y87" s="680"/>
      <c r="Z87" s="680"/>
      <c r="AA87" s="680"/>
      <c r="AB87" s="680"/>
      <c r="AC87" s="680"/>
      <c r="AD87" s="680"/>
      <c r="AE87" s="680"/>
      <c r="AF87" s="680"/>
      <c r="AG87" s="680"/>
      <c r="AH87" s="680"/>
      <c r="AI87" s="680"/>
      <c r="AJ87" s="680"/>
      <c r="AK87" s="680"/>
    </row>
    <row r="88" spans="1:37">
      <c r="A88" s="680"/>
      <c r="B88" s="680"/>
      <c r="C88" s="634"/>
      <c r="D88" s="634"/>
      <c r="E88" s="634"/>
      <c r="F88" s="634"/>
      <c r="G88" s="634"/>
      <c r="H88" s="634"/>
      <c r="I88" s="634"/>
      <c r="J88" s="634"/>
      <c r="K88" s="634"/>
      <c r="L88" s="680"/>
      <c r="M88" s="680"/>
      <c r="N88" s="680"/>
      <c r="O88" s="680"/>
      <c r="P88" s="680"/>
      <c r="Q88" s="680"/>
      <c r="R88" s="680"/>
      <c r="S88" s="680"/>
      <c r="T88" s="680"/>
      <c r="U88" s="680"/>
      <c r="V88" s="680"/>
      <c r="W88" s="680"/>
      <c r="X88" s="680"/>
      <c r="Y88" s="680"/>
      <c r="Z88" s="680"/>
      <c r="AA88" s="680"/>
      <c r="AB88" s="680"/>
      <c r="AC88" s="680"/>
      <c r="AD88" s="680"/>
      <c r="AE88" s="680"/>
      <c r="AF88" s="680"/>
      <c r="AG88" s="680"/>
      <c r="AH88" s="680"/>
      <c r="AI88" s="680"/>
      <c r="AJ88" s="680"/>
      <c r="AK88" s="680"/>
    </row>
    <row r="89" spans="1:37">
      <c r="A89" s="680"/>
      <c r="B89" s="680"/>
      <c r="C89" s="634"/>
      <c r="D89" s="634"/>
      <c r="E89" s="634"/>
      <c r="F89" s="634"/>
      <c r="G89" s="634"/>
      <c r="H89" s="634"/>
      <c r="I89" s="634"/>
      <c r="J89" s="634"/>
      <c r="K89" s="634"/>
      <c r="L89" s="680"/>
      <c r="M89" s="680"/>
      <c r="N89" s="680"/>
      <c r="O89" s="680"/>
      <c r="P89" s="680"/>
      <c r="Q89" s="680"/>
      <c r="R89" s="680"/>
      <c r="S89" s="680"/>
      <c r="T89" s="680"/>
      <c r="U89" s="680"/>
      <c r="V89" s="680"/>
      <c r="W89" s="680"/>
      <c r="X89" s="680"/>
      <c r="Y89" s="680"/>
      <c r="Z89" s="680"/>
      <c r="AA89" s="680"/>
      <c r="AB89" s="680"/>
      <c r="AC89" s="680"/>
      <c r="AD89" s="680"/>
      <c r="AE89" s="680"/>
      <c r="AF89" s="680"/>
      <c r="AG89" s="680"/>
      <c r="AH89" s="680"/>
      <c r="AI89" s="680"/>
      <c r="AJ89" s="680"/>
      <c r="AK89" s="680"/>
    </row>
    <row r="90" spans="1:37">
      <c r="A90" s="680"/>
      <c r="B90" s="680"/>
      <c r="C90" s="634"/>
      <c r="D90" s="634"/>
      <c r="E90" s="634"/>
      <c r="F90" s="634"/>
      <c r="G90" s="634"/>
      <c r="H90" s="634"/>
      <c r="I90" s="634"/>
      <c r="J90" s="634"/>
      <c r="K90" s="634"/>
      <c r="L90" s="680"/>
      <c r="M90" s="680"/>
      <c r="N90" s="680"/>
      <c r="O90" s="680"/>
      <c r="P90" s="680"/>
      <c r="Q90" s="680"/>
      <c r="R90" s="680"/>
      <c r="S90" s="680"/>
      <c r="T90" s="680"/>
      <c r="U90" s="680"/>
      <c r="V90" s="680"/>
      <c r="W90" s="680"/>
      <c r="X90" s="680"/>
      <c r="Y90" s="680"/>
      <c r="Z90" s="680"/>
      <c r="AA90" s="680"/>
      <c r="AB90" s="680"/>
      <c r="AC90" s="680"/>
      <c r="AD90" s="680"/>
      <c r="AE90" s="680"/>
      <c r="AF90" s="680"/>
      <c r="AG90" s="680"/>
      <c r="AH90" s="680"/>
      <c r="AI90" s="680"/>
      <c r="AJ90" s="680"/>
      <c r="AK90" s="680"/>
    </row>
    <row r="91" spans="1:37">
      <c r="A91" s="680"/>
      <c r="B91" s="680"/>
      <c r="C91" s="634"/>
      <c r="D91" s="634"/>
      <c r="E91" s="634"/>
      <c r="F91" s="634"/>
      <c r="G91" s="634"/>
      <c r="H91" s="634"/>
      <c r="I91" s="634"/>
      <c r="J91" s="634"/>
      <c r="K91" s="634"/>
      <c r="L91" s="680"/>
      <c r="M91" s="680"/>
      <c r="N91" s="680"/>
      <c r="O91" s="680"/>
      <c r="P91" s="680"/>
      <c r="Q91" s="680"/>
      <c r="R91" s="680"/>
      <c r="S91" s="680"/>
      <c r="T91" s="680"/>
      <c r="U91" s="680"/>
      <c r="V91" s="680"/>
      <c r="W91" s="680"/>
      <c r="X91" s="680"/>
      <c r="Y91" s="680"/>
      <c r="Z91" s="680"/>
      <c r="AA91" s="680"/>
      <c r="AB91" s="680"/>
      <c r="AC91" s="680"/>
      <c r="AD91" s="680"/>
      <c r="AE91" s="680"/>
      <c r="AF91" s="680"/>
      <c r="AG91" s="680"/>
      <c r="AH91" s="680"/>
      <c r="AI91" s="680"/>
      <c r="AJ91" s="680"/>
      <c r="AK91" s="680"/>
    </row>
    <row r="92" spans="1:37">
      <c r="A92" s="680"/>
      <c r="B92" s="680"/>
      <c r="C92" s="634"/>
      <c r="D92" s="634"/>
      <c r="E92" s="634"/>
      <c r="F92" s="634"/>
      <c r="G92" s="634"/>
      <c r="H92" s="634"/>
      <c r="I92" s="634"/>
      <c r="J92" s="634"/>
      <c r="K92" s="634"/>
      <c r="L92" s="680"/>
      <c r="M92" s="680"/>
      <c r="N92" s="680"/>
      <c r="O92" s="680"/>
      <c r="P92" s="680"/>
      <c r="Q92" s="680"/>
      <c r="R92" s="680"/>
      <c r="S92" s="680"/>
      <c r="T92" s="680"/>
      <c r="U92" s="680"/>
      <c r="V92" s="680"/>
      <c r="W92" s="680"/>
      <c r="X92" s="680"/>
      <c r="Y92" s="680"/>
      <c r="Z92" s="680"/>
      <c r="AA92" s="680"/>
      <c r="AB92" s="680"/>
      <c r="AC92" s="680"/>
      <c r="AD92" s="680"/>
      <c r="AE92" s="680"/>
      <c r="AF92" s="680"/>
      <c r="AG92" s="680"/>
      <c r="AH92" s="680"/>
      <c r="AI92" s="680"/>
      <c r="AJ92" s="680"/>
      <c r="AK92" s="680"/>
    </row>
    <row r="93" spans="1:37">
      <c r="A93" s="680"/>
      <c r="B93" s="680"/>
      <c r="C93" s="634"/>
      <c r="D93" s="634"/>
      <c r="E93" s="634"/>
      <c r="F93" s="634"/>
      <c r="G93" s="634"/>
      <c r="H93" s="634"/>
      <c r="I93" s="634"/>
      <c r="J93" s="634"/>
      <c r="K93" s="634"/>
      <c r="L93" s="680"/>
      <c r="M93" s="680"/>
      <c r="N93" s="680"/>
      <c r="O93" s="680"/>
      <c r="P93" s="680"/>
      <c r="Q93" s="680"/>
      <c r="R93" s="680"/>
      <c r="S93" s="680"/>
      <c r="T93" s="680"/>
      <c r="U93" s="680"/>
      <c r="V93" s="680"/>
      <c r="W93" s="680"/>
      <c r="X93" s="680"/>
      <c r="Y93" s="680"/>
      <c r="Z93" s="680"/>
      <c r="AA93" s="680"/>
      <c r="AB93" s="680"/>
      <c r="AC93" s="680"/>
      <c r="AD93" s="680"/>
      <c r="AE93" s="680"/>
      <c r="AF93" s="680"/>
      <c r="AG93" s="680"/>
      <c r="AH93" s="680"/>
      <c r="AI93" s="680"/>
      <c r="AJ93" s="680"/>
      <c r="AK93" s="680"/>
    </row>
    <row r="94" spans="1:37">
      <c r="A94" s="680"/>
      <c r="B94" s="680"/>
      <c r="C94" s="634"/>
      <c r="D94" s="634"/>
      <c r="E94" s="634"/>
      <c r="F94" s="634"/>
      <c r="G94" s="634"/>
      <c r="H94" s="634"/>
      <c r="I94" s="634"/>
      <c r="J94" s="634"/>
      <c r="K94" s="634"/>
      <c r="L94" s="680"/>
      <c r="M94" s="680"/>
      <c r="N94" s="680"/>
      <c r="O94" s="680"/>
      <c r="P94" s="680"/>
      <c r="Q94" s="680"/>
      <c r="R94" s="680"/>
      <c r="S94" s="680"/>
      <c r="T94" s="680"/>
      <c r="U94" s="680"/>
      <c r="V94" s="680"/>
      <c r="W94" s="680"/>
      <c r="X94" s="680"/>
      <c r="Y94" s="680"/>
      <c r="Z94" s="680"/>
      <c r="AA94" s="680"/>
      <c r="AB94" s="680"/>
      <c r="AC94" s="680"/>
      <c r="AD94" s="680"/>
      <c r="AE94" s="680"/>
      <c r="AF94" s="680"/>
      <c r="AG94" s="680"/>
      <c r="AH94" s="680"/>
      <c r="AI94" s="680"/>
      <c r="AJ94" s="680"/>
      <c r="AK94" s="680"/>
    </row>
    <row r="95" spans="1:37">
      <c r="A95" s="680"/>
      <c r="B95" s="680"/>
      <c r="C95" s="634"/>
      <c r="D95" s="634"/>
      <c r="E95" s="634"/>
      <c r="F95" s="634"/>
      <c r="G95" s="634"/>
      <c r="H95" s="634"/>
      <c r="I95" s="634"/>
      <c r="J95" s="634"/>
      <c r="K95" s="634"/>
      <c r="L95" s="680"/>
      <c r="M95" s="680"/>
      <c r="N95" s="680"/>
      <c r="O95" s="680"/>
      <c r="P95" s="680"/>
      <c r="Q95" s="680"/>
      <c r="R95" s="680"/>
      <c r="S95" s="680"/>
      <c r="T95" s="680"/>
      <c r="U95" s="680"/>
      <c r="V95" s="680"/>
      <c r="W95" s="680"/>
      <c r="X95" s="680"/>
      <c r="Y95" s="680"/>
      <c r="Z95" s="680"/>
      <c r="AA95" s="680"/>
      <c r="AB95" s="680"/>
      <c r="AC95" s="680"/>
      <c r="AD95" s="680"/>
      <c r="AE95" s="680"/>
      <c r="AF95" s="680"/>
      <c r="AG95" s="680"/>
      <c r="AH95" s="680"/>
      <c r="AI95" s="680"/>
      <c r="AJ95" s="680"/>
      <c r="AK95" s="680"/>
    </row>
    <row r="96" spans="1:37">
      <c r="A96" s="680"/>
      <c r="B96" s="680"/>
      <c r="C96" s="634"/>
      <c r="D96" s="634"/>
      <c r="E96" s="634"/>
      <c r="F96" s="634"/>
      <c r="G96" s="634"/>
      <c r="H96" s="634"/>
      <c r="I96" s="634"/>
      <c r="J96" s="634"/>
      <c r="K96" s="634"/>
      <c r="L96" s="680"/>
      <c r="M96" s="680"/>
      <c r="N96" s="680"/>
      <c r="O96" s="680"/>
      <c r="P96" s="680"/>
      <c r="Q96" s="680"/>
      <c r="R96" s="680"/>
      <c r="S96" s="680"/>
      <c r="T96" s="680"/>
      <c r="U96" s="680"/>
      <c r="V96" s="680"/>
      <c r="W96" s="680"/>
      <c r="X96" s="680"/>
      <c r="Y96" s="680"/>
      <c r="Z96" s="680"/>
      <c r="AA96" s="680"/>
      <c r="AB96" s="680"/>
      <c r="AC96" s="680"/>
      <c r="AD96" s="680"/>
      <c r="AE96" s="680"/>
      <c r="AF96" s="680"/>
      <c r="AG96" s="680"/>
      <c r="AH96" s="680"/>
      <c r="AI96" s="680"/>
      <c r="AJ96" s="680"/>
      <c r="AK96" s="680"/>
    </row>
    <row r="97" spans="1:37">
      <c r="A97" s="680"/>
      <c r="B97" s="680"/>
      <c r="C97" s="634"/>
      <c r="D97" s="634"/>
      <c r="E97" s="634"/>
      <c r="F97" s="634"/>
      <c r="G97" s="634"/>
      <c r="H97" s="634"/>
      <c r="I97" s="634"/>
      <c r="J97" s="634"/>
      <c r="K97" s="634"/>
      <c r="L97" s="680"/>
      <c r="M97" s="680"/>
      <c r="N97" s="680"/>
      <c r="O97" s="680"/>
      <c r="P97" s="680"/>
      <c r="Q97" s="680"/>
      <c r="R97" s="680"/>
      <c r="S97" s="680"/>
      <c r="T97" s="680"/>
      <c r="U97" s="680"/>
      <c r="V97" s="680"/>
      <c r="W97" s="680"/>
      <c r="X97" s="680"/>
      <c r="Y97" s="680"/>
      <c r="Z97" s="680"/>
      <c r="AA97" s="680"/>
      <c r="AB97" s="680"/>
      <c r="AC97" s="680"/>
      <c r="AD97" s="680"/>
      <c r="AE97" s="680"/>
      <c r="AF97" s="680"/>
      <c r="AG97" s="680"/>
      <c r="AH97" s="680"/>
      <c r="AI97" s="680"/>
      <c r="AJ97" s="680"/>
      <c r="AK97" s="680"/>
    </row>
    <row r="98" spans="1:37">
      <c r="A98" s="680"/>
      <c r="B98" s="680"/>
      <c r="C98" s="634"/>
      <c r="D98" s="634"/>
      <c r="E98" s="634"/>
      <c r="F98" s="634"/>
      <c r="G98" s="634"/>
      <c r="H98" s="634"/>
      <c r="I98" s="634"/>
      <c r="J98" s="634"/>
      <c r="K98" s="634"/>
      <c r="L98" s="680"/>
      <c r="M98" s="680"/>
      <c r="N98" s="680"/>
      <c r="O98" s="680"/>
      <c r="P98" s="680"/>
      <c r="Q98" s="680"/>
      <c r="R98" s="680"/>
      <c r="S98" s="680"/>
      <c r="T98" s="680"/>
      <c r="U98" s="680"/>
      <c r="V98" s="680"/>
      <c r="W98" s="680"/>
      <c r="X98" s="680"/>
      <c r="Y98" s="680"/>
      <c r="Z98" s="680"/>
      <c r="AA98" s="680"/>
      <c r="AB98" s="680"/>
      <c r="AC98" s="680"/>
      <c r="AD98" s="680"/>
      <c r="AE98" s="680"/>
      <c r="AF98" s="680"/>
      <c r="AG98" s="680"/>
      <c r="AH98" s="680"/>
      <c r="AI98" s="680"/>
      <c r="AJ98" s="680"/>
      <c r="AK98" s="680"/>
    </row>
    <row r="99" spans="1:37">
      <c r="A99" s="680"/>
      <c r="B99" s="680"/>
      <c r="C99" s="634"/>
      <c r="D99" s="634"/>
      <c r="E99" s="634"/>
      <c r="F99" s="634"/>
      <c r="G99" s="634"/>
      <c r="H99" s="634"/>
      <c r="I99" s="634"/>
      <c r="J99" s="634"/>
      <c r="K99" s="634"/>
      <c r="L99" s="680"/>
      <c r="M99" s="680"/>
      <c r="N99" s="680"/>
      <c r="O99" s="680"/>
      <c r="P99" s="680"/>
      <c r="Q99" s="680"/>
      <c r="R99" s="680"/>
      <c r="S99" s="680"/>
      <c r="T99" s="680"/>
      <c r="U99" s="680"/>
      <c r="V99" s="680"/>
      <c r="W99" s="680"/>
      <c r="X99" s="680"/>
      <c r="Y99" s="680"/>
      <c r="Z99" s="680"/>
      <c r="AA99" s="680"/>
      <c r="AB99" s="680"/>
      <c r="AC99" s="680"/>
      <c r="AD99" s="680"/>
      <c r="AE99" s="680"/>
      <c r="AF99" s="680"/>
      <c r="AG99" s="680"/>
      <c r="AH99" s="680"/>
      <c r="AI99" s="680"/>
      <c r="AJ99" s="680"/>
      <c r="AK99" s="680"/>
    </row>
    <row r="100" spans="1:37">
      <c r="A100" s="680"/>
      <c r="B100" s="680"/>
      <c r="C100" s="634"/>
      <c r="D100" s="634"/>
      <c r="E100" s="634"/>
      <c r="F100" s="634"/>
      <c r="G100" s="634"/>
      <c r="H100" s="634"/>
      <c r="I100" s="634"/>
      <c r="J100" s="634"/>
      <c r="K100" s="634"/>
      <c r="L100" s="680"/>
      <c r="M100" s="680"/>
      <c r="N100" s="680"/>
      <c r="O100" s="680"/>
      <c r="P100" s="680"/>
      <c r="Q100" s="680"/>
      <c r="R100" s="680"/>
      <c r="S100" s="680"/>
      <c r="T100" s="680"/>
      <c r="U100" s="680"/>
      <c r="V100" s="680"/>
      <c r="W100" s="680"/>
      <c r="X100" s="680"/>
      <c r="Y100" s="680"/>
      <c r="Z100" s="680"/>
      <c r="AA100" s="680"/>
      <c r="AB100" s="680"/>
      <c r="AC100" s="680"/>
      <c r="AD100" s="680"/>
      <c r="AE100" s="680"/>
      <c r="AF100" s="680"/>
      <c r="AG100" s="680"/>
      <c r="AH100" s="680"/>
      <c r="AI100" s="680"/>
      <c r="AJ100" s="680"/>
      <c r="AK100" s="680"/>
    </row>
    <row r="101" spans="1:37">
      <c r="A101" s="680"/>
      <c r="B101" s="680"/>
      <c r="C101" s="634"/>
      <c r="D101" s="634"/>
      <c r="E101" s="634"/>
      <c r="F101" s="634"/>
      <c r="G101" s="634"/>
      <c r="H101" s="634"/>
      <c r="I101" s="634"/>
      <c r="J101" s="634"/>
      <c r="K101" s="634"/>
      <c r="L101" s="680"/>
      <c r="M101" s="680"/>
      <c r="N101" s="680"/>
      <c r="O101" s="680"/>
      <c r="P101" s="680"/>
      <c r="Q101" s="680"/>
      <c r="R101" s="680"/>
      <c r="S101" s="680"/>
      <c r="T101" s="680"/>
      <c r="U101" s="680"/>
      <c r="V101" s="680"/>
      <c r="W101" s="680"/>
      <c r="X101" s="680"/>
      <c r="Y101" s="680"/>
      <c r="Z101" s="680"/>
      <c r="AA101" s="680"/>
      <c r="AB101" s="680"/>
      <c r="AC101" s="680"/>
      <c r="AD101" s="680"/>
      <c r="AE101" s="680"/>
      <c r="AF101" s="680"/>
      <c r="AG101" s="680"/>
      <c r="AH101" s="680"/>
      <c r="AI101" s="680"/>
      <c r="AJ101" s="680"/>
      <c r="AK101" s="680"/>
    </row>
    <row r="102" spans="1:37">
      <c r="A102" s="680"/>
      <c r="B102" s="680"/>
      <c r="C102" s="634"/>
      <c r="D102" s="634"/>
      <c r="E102" s="634"/>
      <c r="F102" s="634"/>
      <c r="G102" s="634"/>
      <c r="H102" s="634"/>
      <c r="I102" s="634"/>
      <c r="J102" s="634"/>
      <c r="K102" s="634"/>
      <c r="L102" s="680"/>
      <c r="M102" s="680"/>
      <c r="N102" s="680"/>
      <c r="O102" s="680"/>
      <c r="P102" s="680"/>
      <c r="Q102" s="680"/>
      <c r="R102" s="680"/>
      <c r="S102" s="680"/>
      <c r="T102" s="680"/>
      <c r="U102" s="680"/>
      <c r="V102" s="680"/>
      <c r="W102" s="680"/>
      <c r="X102" s="680"/>
      <c r="Y102" s="680"/>
      <c r="Z102" s="680"/>
      <c r="AA102" s="680"/>
      <c r="AB102" s="680"/>
      <c r="AC102" s="680"/>
      <c r="AD102" s="680"/>
      <c r="AE102" s="680"/>
      <c r="AF102" s="680"/>
      <c r="AG102" s="680"/>
      <c r="AH102" s="680"/>
      <c r="AI102" s="680"/>
      <c r="AJ102" s="680"/>
      <c r="AK102" s="680"/>
    </row>
    <row r="103" spans="1:37">
      <c r="A103" s="680"/>
      <c r="B103" s="680"/>
      <c r="C103" s="634"/>
      <c r="D103" s="634"/>
      <c r="E103" s="634"/>
      <c r="F103" s="634"/>
      <c r="G103" s="634"/>
      <c r="H103" s="634"/>
      <c r="I103" s="634"/>
      <c r="J103" s="634"/>
      <c r="K103" s="634"/>
      <c r="L103" s="680"/>
      <c r="M103" s="680"/>
      <c r="N103" s="680"/>
      <c r="O103" s="680"/>
      <c r="P103" s="680"/>
      <c r="Q103" s="680"/>
      <c r="R103" s="680"/>
      <c r="S103" s="680"/>
      <c r="T103" s="680"/>
      <c r="U103" s="680"/>
      <c r="V103" s="680"/>
      <c r="W103" s="680"/>
      <c r="X103" s="680"/>
      <c r="Y103" s="680"/>
      <c r="Z103" s="680"/>
      <c r="AA103" s="680"/>
      <c r="AB103" s="680"/>
      <c r="AC103" s="680"/>
      <c r="AD103" s="680"/>
      <c r="AE103" s="680"/>
      <c r="AF103" s="680"/>
      <c r="AG103" s="680"/>
      <c r="AH103" s="680"/>
      <c r="AI103" s="680"/>
      <c r="AJ103" s="680"/>
      <c r="AK103" s="680"/>
    </row>
    <row r="104" spans="1:37">
      <c r="A104" s="680"/>
      <c r="B104" s="680"/>
      <c r="C104" s="634"/>
      <c r="D104" s="634"/>
      <c r="E104" s="634"/>
      <c r="F104" s="634"/>
      <c r="G104" s="634"/>
      <c r="H104" s="634"/>
      <c r="I104" s="634"/>
      <c r="J104" s="634"/>
      <c r="K104" s="634"/>
      <c r="L104" s="680"/>
      <c r="M104" s="680"/>
      <c r="N104" s="680"/>
      <c r="O104" s="680"/>
      <c r="P104" s="680"/>
      <c r="Q104" s="680"/>
      <c r="R104" s="680"/>
      <c r="S104" s="680"/>
      <c r="T104" s="680"/>
      <c r="U104" s="680"/>
      <c r="V104" s="680"/>
      <c r="W104" s="680"/>
      <c r="X104" s="680"/>
      <c r="Y104" s="680"/>
      <c r="Z104" s="680"/>
      <c r="AA104" s="680"/>
      <c r="AB104" s="680"/>
      <c r="AC104" s="680"/>
      <c r="AD104" s="680"/>
      <c r="AE104" s="680"/>
      <c r="AF104" s="680"/>
      <c r="AG104" s="680"/>
      <c r="AH104" s="680"/>
      <c r="AI104" s="680"/>
      <c r="AJ104" s="680"/>
      <c r="AK104" s="680"/>
    </row>
    <row r="105" spans="1:37">
      <c r="A105" s="680"/>
      <c r="B105" s="680"/>
      <c r="C105" s="634"/>
      <c r="D105" s="634"/>
      <c r="E105" s="634"/>
      <c r="F105" s="634"/>
      <c r="G105" s="634"/>
      <c r="H105" s="634"/>
      <c r="I105" s="634"/>
      <c r="J105" s="634"/>
      <c r="K105" s="634"/>
      <c r="L105" s="680"/>
      <c r="M105" s="680"/>
      <c r="N105" s="680"/>
      <c r="O105" s="680"/>
      <c r="P105" s="680"/>
      <c r="Q105" s="680"/>
      <c r="R105" s="680"/>
      <c r="S105" s="680"/>
      <c r="T105" s="680"/>
      <c r="U105" s="680"/>
      <c r="V105" s="680"/>
      <c r="W105" s="680"/>
      <c r="X105" s="680"/>
      <c r="Y105" s="680"/>
      <c r="Z105" s="680"/>
      <c r="AA105" s="680"/>
      <c r="AB105" s="680"/>
      <c r="AC105" s="680"/>
      <c r="AD105" s="680"/>
      <c r="AE105" s="680"/>
      <c r="AF105" s="680"/>
      <c r="AG105" s="680"/>
      <c r="AH105" s="680"/>
      <c r="AI105" s="680"/>
      <c r="AJ105" s="680"/>
      <c r="AK105" s="680"/>
    </row>
    <row r="106" spans="1:37">
      <c r="A106" s="680"/>
      <c r="B106" s="680"/>
      <c r="C106" s="634"/>
      <c r="D106" s="634"/>
      <c r="E106" s="634"/>
      <c r="F106" s="634"/>
      <c r="G106" s="634"/>
      <c r="H106" s="634"/>
      <c r="I106" s="634"/>
      <c r="J106" s="634"/>
      <c r="K106" s="634"/>
      <c r="L106" s="680"/>
      <c r="M106" s="680"/>
      <c r="N106" s="680"/>
      <c r="O106" s="680"/>
      <c r="P106" s="680"/>
      <c r="Q106" s="680"/>
      <c r="R106" s="680"/>
      <c r="S106" s="680"/>
      <c r="T106" s="680"/>
      <c r="U106" s="680"/>
      <c r="V106" s="680"/>
      <c r="W106" s="680"/>
      <c r="X106" s="680"/>
      <c r="Y106" s="680"/>
      <c r="Z106" s="680"/>
      <c r="AA106" s="680"/>
      <c r="AB106" s="680"/>
      <c r="AC106" s="680"/>
      <c r="AD106" s="680"/>
      <c r="AE106" s="680"/>
      <c r="AF106" s="680"/>
      <c r="AG106" s="680"/>
      <c r="AH106" s="680"/>
      <c r="AI106" s="680"/>
      <c r="AJ106" s="680"/>
      <c r="AK106" s="680"/>
    </row>
    <row r="107" spans="1:37">
      <c r="A107" s="680"/>
      <c r="B107" s="680"/>
      <c r="C107" s="634"/>
      <c r="D107" s="634"/>
      <c r="E107" s="634"/>
      <c r="F107" s="634"/>
      <c r="G107" s="634"/>
      <c r="H107" s="634"/>
      <c r="I107" s="634"/>
      <c r="J107" s="634"/>
      <c r="K107" s="634"/>
      <c r="L107" s="680"/>
      <c r="M107" s="680"/>
      <c r="N107" s="680"/>
      <c r="O107" s="680"/>
      <c r="P107" s="680"/>
      <c r="Q107" s="680"/>
      <c r="R107" s="680"/>
      <c r="S107" s="680"/>
      <c r="T107" s="680"/>
      <c r="U107" s="680"/>
      <c r="V107" s="680"/>
      <c r="W107" s="680"/>
      <c r="X107" s="680"/>
      <c r="Y107" s="680"/>
      <c r="Z107" s="680"/>
      <c r="AA107" s="680"/>
      <c r="AB107" s="680"/>
      <c r="AC107" s="680"/>
      <c r="AD107" s="680"/>
      <c r="AE107" s="680"/>
      <c r="AF107" s="680"/>
      <c r="AG107" s="680"/>
      <c r="AH107" s="680"/>
      <c r="AI107" s="680"/>
      <c r="AJ107" s="680"/>
      <c r="AK107" s="680"/>
    </row>
    <row r="108" spans="1:37">
      <c r="A108" s="680"/>
      <c r="B108" s="680"/>
      <c r="C108" s="634"/>
      <c r="D108" s="634"/>
      <c r="E108" s="634"/>
      <c r="F108" s="634"/>
      <c r="G108" s="634"/>
      <c r="H108" s="634"/>
      <c r="I108" s="634"/>
      <c r="J108" s="634"/>
      <c r="K108" s="634"/>
      <c r="L108" s="680"/>
      <c r="M108" s="680"/>
      <c r="N108" s="680"/>
      <c r="O108" s="680"/>
      <c r="P108" s="680"/>
      <c r="Q108" s="680"/>
      <c r="R108" s="680"/>
      <c r="S108" s="680"/>
      <c r="T108" s="680"/>
      <c r="U108" s="680"/>
      <c r="V108" s="680"/>
      <c r="W108" s="680"/>
      <c r="X108" s="680"/>
      <c r="Y108" s="680"/>
      <c r="Z108" s="680"/>
      <c r="AA108" s="680"/>
      <c r="AB108" s="680"/>
      <c r="AC108" s="680"/>
      <c r="AD108" s="680"/>
      <c r="AE108" s="680"/>
      <c r="AF108" s="680"/>
      <c r="AG108" s="680"/>
      <c r="AH108" s="680"/>
      <c r="AI108" s="680"/>
      <c r="AJ108" s="680"/>
      <c r="AK108" s="680"/>
    </row>
    <row r="109" spans="1:37">
      <c r="A109" s="680"/>
      <c r="B109" s="680"/>
      <c r="C109" s="634"/>
      <c r="D109" s="634"/>
      <c r="E109" s="634"/>
      <c r="F109" s="634"/>
      <c r="G109" s="634"/>
      <c r="H109" s="634"/>
      <c r="I109" s="634"/>
      <c r="J109" s="634"/>
      <c r="K109" s="634"/>
      <c r="L109" s="680"/>
      <c r="M109" s="680"/>
      <c r="N109" s="680"/>
      <c r="O109" s="680"/>
      <c r="P109" s="680"/>
      <c r="Q109" s="680"/>
      <c r="R109" s="680"/>
      <c r="S109" s="680"/>
      <c r="T109" s="680"/>
      <c r="U109" s="680"/>
      <c r="V109" s="680"/>
      <c r="W109" s="680"/>
      <c r="X109" s="680"/>
      <c r="Y109" s="680"/>
      <c r="Z109" s="680"/>
      <c r="AA109" s="680"/>
      <c r="AB109" s="680"/>
      <c r="AC109" s="680"/>
      <c r="AD109" s="680"/>
      <c r="AE109" s="680"/>
      <c r="AF109" s="680"/>
      <c r="AG109" s="680"/>
      <c r="AH109" s="680"/>
      <c r="AI109" s="680"/>
      <c r="AJ109" s="680"/>
      <c r="AK109" s="680"/>
    </row>
    <row r="110" spans="1:37">
      <c r="A110" s="680"/>
      <c r="B110" s="680"/>
      <c r="C110" s="634"/>
      <c r="D110" s="634"/>
      <c r="E110" s="634"/>
      <c r="F110" s="634"/>
      <c r="G110" s="634"/>
      <c r="H110" s="634"/>
      <c r="I110" s="634"/>
      <c r="J110" s="634"/>
      <c r="K110" s="634"/>
      <c r="L110" s="680"/>
      <c r="M110" s="680"/>
      <c r="N110" s="680"/>
      <c r="O110" s="680"/>
      <c r="P110" s="680"/>
      <c r="Q110" s="680"/>
      <c r="R110" s="680"/>
      <c r="S110" s="680"/>
      <c r="T110" s="680"/>
      <c r="U110" s="680"/>
      <c r="V110" s="680"/>
      <c r="W110" s="680"/>
      <c r="X110" s="680"/>
      <c r="Y110" s="680"/>
      <c r="Z110" s="680"/>
      <c r="AA110" s="680"/>
      <c r="AB110" s="680"/>
      <c r="AC110" s="680"/>
      <c r="AD110" s="680"/>
      <c r="AE110" s="680"/>
      <c r="AF110" s="680"/>
      <c r="AG110" s="680"/>
      <c r="AH110" s="680"/>
      <c r="AI110" s="680"/>
      <c r="AJ110" s="680"/>
      <c r="AK110" s="680"/>
    </row>
    <row r="111" spans="1:37">
      <c r="A111" s="680"/>
      <c r="B111" s="680"/>
      <c r="C111" s="634"/>
      <c r="D111" s="634"/>
      <c r="E111" s="634"/>
      <c r="F111" s="634"/>
      <c r="G111" s="634"/>
      <c r="H111" s="634"/>
      <c r="I111" s="634"/>
      <c r="J111" s="634"/>
      <c r="K111" s="634"/>
      <c r="L111" s="680"/>
      <c r="M111" s="680"/>
      <c r="N111" s="680"/>
      <c r="O111" s="680"/>
      <c r="P111" s="680"/>
      <c r="Q111" s="680"/>
      <c r="R111" s="680"/>
      <c r="S111" s="680"/>
      <c r="T111" s="680"/>
      <c r="U111" s="680"/>
      <c r="V111" s="680"/>
      <c r="W111" s="680"/>
      <c r="X111" s="680"/>
      <c r="Y111" s="680"/>
      <c r="Z111" s="680"/>
      <c r="AA111" s="680"/>
      <c r="AB111" s="680"/>
      <c r="AC111" s="680"/>
      <c r="AD111" s="680"/>
      <c r="AE111" s="680"/>
      <c r="AF111" s="680"/>
      <c r="AG111" s="680"/>
      <c r="AH111" s="680"/>
      <c r="AI111" s="680"/>
      <c r="AJ111" s="680"/>
      <c r="AK111" s="680"/>
    </row>
    <row r="112" spans="1:37">
      <c r="A112" s="680"/>
      <c r="B112" s="680"/>
      <c r="C112" s="634"/>
      <c r="D112" s="634"/>
      <c r="E112" s="634"/>
      <c r="F112" s="634"/>
      <c r="G112" s="634"/>
      <c r="H112" s="634"/>
      <c r="I112" s="634"/>
      <c r="J112" s="634"/>
      <c r="K112" s="634"/>
      <c r="L112" s="680"/>
      <c r="M112" s="680"/>
      <c r="N112" s="680"/>
      <c r="O112" s="680"/>
      <c r="P112" s="680"/>
      <c r="Q112" s="680"/>
      <c r="R112" s="680"/>
      <c r="S112" s="680"/>
      <c r="T112" s="680"/>
      <c r="U112" s="680"/>
      <c r="V112" s="680"/>
      <c r="W112" s="680"/>
      <c r="X112" s="680"/>
      <c r="Y112" s="680"/>
      <c r="Z112" s="680"/>
      <c r="AA112" s="680"/>
      <c r="AB112" s="680"/>
      <c r="AC112" s="680"/>
      <c r="AD112" s="680"/>
      <c r="AE112" s="680"/>
      <c r="AF112" s="680"/>
      <c r="AG112" s="680"/>
      <c r="AH112" s="680"/>
      <c r="AI112" s="680"/>
      <c r="AJ112" s="680"/>
      <c r="AK112" s="680"/>
    </row>
    <row r="113" spans="1:37">
      <c r="A113" s="680"/>
      <c r="B113" s="680"/>
      <c r="C113" s="634"/>
      <c r="D113" s="634"/>
      <c r="E113" s="634"/>
      <c r="F113" s="634"/>
      <c r="G113" s="634"/>
      <c r="H113" s="634"/>
      <c r="I113" s="634"/>
      <c r="J113" s="634"/>
      <c r="K113" s="634"/>
      <c r="L113" s="680"/>
      <c r="M113" s="680"/>
      <c r="N113" s="680"/>
      <c r="O113" s="680"/>
      <c r="P113" s="680"/>
      <c r="Q113" s="680"/>
      <c r="R113" s="680"/>
      <c r="S113" s="680"/>
      <c r="T113" s="680"/>
      <c r="U113" s="680"/>
      <c r="V113" s="680"/>
      <c r="W113" s="680"/>
      <c r="X113" s="680"/>
      <c r="Y113" s="680"/>
      <c r="Z113" s="680"/>
      <c r="AA113" s="680"/>
      <c r="AB113" s="680"/>
      <c r="AC113" s="680"/>
      <c r="AD113" s="680"/>
      <c r="AE113" s="680"/>
      <c r="AF113" s="680"/>
      <c r="AG113" s="680"/>
      <c r="AH113" s="680"/>
      <c r="AI113" s="680"/>
      <c r="AJ113" s="680"/>
      <c r="AK113" s="680"/>
    </row>
    <row r="114" spans="1:37">
      <c r="A114" s="680"/>
      <c r="B114" s="680"/>
      <c r="C114" s="634"/>
      <c r="D114" s="634"/>
      <c r="E114" s="634"/>
      <c r="F114" s="634"/>
      <c r="G114" s="634"/>
      <c r="H114" s="634"/>
      <c r="I114" s="634"/>
      <c r="J114" s="634"/>
      <c r="K114" s="634"/>
      <c r="L114" s="680"/>
      <c r="M114" s="680"/>
      <c r="N114" s="680"/>
      <c r="O114" s="680"/>
      <c r="P114" s="680"/>
      <c r="Q114" s="680"/>
      <c r="R114" s="680"/>
      <c r="S114" s="680"/>
      <c r="T114" s="680"/>
      <c r="U114" s="680"/>
      <c r="V114" s="680"/>
      <c r="W114" s="680"/>
      <c r="X114" s="680"/>
      <c r="Y114" s="680"/>
      <c r="Z114" s="680"/>
      <c r="AA114" s="680"/>
      <c r="AB114" s="680"/>
      <c r="AC114" s="680"/>
      <c r="AD114" s="680"/>
      <c r="AE114" s="680"/>
      <c r="AF114" s="680"/>
      <c r="AG114" s="680"/>
      <c r="AH114" s="680"/>
      <c r="AI114" s="680"/>
      <c r="AJ114" s="680"/>
      <c r="AK114" s="680"/>
    </row>
    <row r="115" spans="1:37">
      <c r="A115" s="680"/>
      <c r="B115" s="680"/>
      <c r="C115" s="634"/>
      <c r="D115" s="634"/>
      <c r="E115" s="634"/>
      <c r="F115" s="634"/>
      <c r="G115" s="634"/>
      <c r="H115" s="634"/>
      <c r="I115" s="634"/>
      <c r="J115" s="634"/>
      <c r="K115" s="634"/>
      <c r="L115" s="680"/>
      <c r="M115" s="680"/>
      <c r="N115" s="680"/>
      <c r="O115" s="680"/>
      <c r="P115" s="680"/>
      <c r="Q115" s="680"/>
      <c r="R115" s="680"/>
      <c r="S115" s="680"/>
      <c r="T115" s="680"/>
      <c r="U115" s="680"/>
      <c r="V115" s="680"/>
      <c r="W115" s="680"/>
      <c r="X115" s="680"/>
      <c r="Y115" s="680"/>
      <c r="Z115" s="680"/>
      <c r="AA115" s="680"/>
      <c r="AB115" s="680"/>
      <c r="AC115" s="680"/>
      <c r="AD115" s="680"/>
      <c r="AE115" s="680"/>
      <c r="AF115" s="680"/>
      <c r="AG115" s="680"/>
      <c r="AH115" s="680"/>
      <c r="AI115" s="680"/>
      <c r="AJ115" s="680"/>
      <c r="AK115" s="680"/>
    </row>
    <row r="116" spans="1:37">
      <c r="A116" s="680"/>
      <c r="B116" s="680"/>
      <c r="C116" s="634"/>
      <c r="D116" s="634"/>
      <c r="E116" s="634"/>
      <c r="F116" s="634"/>
      <c r="G116" s="634"/>
      <c r="H116" s="634"/>
      <c r="I116" s="634"/>
      <c r="J116" s="634"/>
      <c r="K116" s="634"/>
      <c r="L116" s="680"/>
      <c r="M116" s="680"/>
      <c r="N116" s="680"/>
      <c r="O116" s="680"/>
      <c r="P116" s="680"/>
      <c r="Q116" s="680"/>
      <c r="R116" s="680"/>
      <c r="S116" s="680"/>
      <c r="T116" s="680"/>
      <c r="U116" s="680"/>
      <c r="V116" s="680"/>
      <c r="W116" s="680"/>
      <c r="X116" s="680"/>
      <c r="Y116" s="680"/>
      <c r="Z116" s="680"/>
      <c r="AA116" s="680"/>
      <c r="AB116" s="680"/>
      <c r="AC116" s="680"/>
      <c r="AD116" s="680"/>
      <c r="AE116" s="680"/>
      <c r="AF116" s="680"/>
      <c r="AG116" s="680"/>
      <c r="AH116" s="680"/>
      <c r="AI116" s="680"/>
      <c r="AJ116" s="680"/>
      <c r="AK116" s="680"/>
    </row>
    <row r="117" spans="1:37">
      <c r="A117" s="680"/>
      <c r="B117" s="680"/>
      <c r="C117" s="634"/>
      <c r="D117" s="634"/>
      <c r="E117" s="634"/>
      <c r="F117" s="634"/>
      <c r="G117" s="634"/>
      <c r="H117" s="634"/>
      <c r="I117" s="634"/>
      <c r="J117" s="634"/>
      <c r="K117" s="634"/>
      <c r="L117" s="680"/>
      <c r="M117" s="680"/>
      <c r="N117" s="680"/>
      <c r="O117" s="680"/>
      <c r="P117" s="680"/>
      <c r="Q117" s="680"/>
      <c r="R117" s="680"/>
      <c r="S117" s="680"/>
      <c r="T117" s="680"/>
      <c r="U117" s="680"/>
      <c r="V117" s="680"/>
      <c r="W117" s="680"/>
      <c r="X117" s="680"/>
      <c r="Y117" s="680"/>
      <c r="Z117" s="680"/>
      <c r="AA117" s="680"/>
      <c r="AB117" s="680"/>
      <c r="AC117" s="680"/>
      <c r="AD117" s="680"/>
      <c r="AE117" s="680"/>
      <c r="AF117" s="680"/>
      <c r="AG117" s="680"/>
      <c r="AH117" s="680"/>
      <c r="AI117" s="680"/>
      <c r="AJ117" s="680"/>
      <c r="AK117" s="680"/>
    </row>
    <row r="118" spans="1:37">
      <c r="A118" s="680"/>
      <c r="B118" s="680"/>
      <c r="C118" s="634"/>
      <c r="D118" s="634"/>
      <c r="E118" s="634"/>
      <c r="F118" s="634"/>
      <c r="G118" s="634"/>
      <c r="H118" s="634"/>
      <c r="I118" s="634"/>
      <c r="J118" s="634"/>
      <c r="K118" s="634"/>
      <c r="L118" s="680"/>
      <c r="M118" s="680"/>
      <c r="N118" s="680"/>
      <c r="O118" s="680"/>
      <c r="P118" s="680"/>
      <c r="Q118" s="680"/>
      <c r="R118" s="680"/>
      <c r="S118" s="680"/>
      <c r="T118" s="680"/>
      <c r="U118" s="680"/>
      <c r="V118" s="680"/>
      <c r="W118" s="680"/>
      <c r="X118" s="680"/>
      <c r="Y118" s="680"/>
      <c r="Z118" s="680"/>
      <c r="AA118" s="680"/>
      <c r="AB118" s="680"/>
      <c r="AC118" s="680"/>
      <c r="AD118" s="680"/>
      <c r="AE118" s="680"/>
      <c r="AF118" s="680"/>
      <c r="AG118" s="680"/>
      <c r="AH118" s="680"/>
      <c r="AI118" s="680"/>
      <c r="AJ118" s="680"/>
      <c r="AK118" s="680"/>
    </row>
    <row r="119" spans="1:37">
      <c r="A119" s="680"/>
      <c r="B119" s="680"/>
      <c r="C119" s="634"/>
      <c r="D119" s="634"/>
      <c r="E119" s="634"/>
      <c r="F119" s="634"/>
      <c r="G119" s="634"/>
      <c r="H119" s="634"/>
      <c r="I119" s="634"/>
      <c r="J119" s="634"/>
      <c r="K119" s="634"/>
      <c r="L119" s="680"/>
      <c r="M119" s="680"/>
      <c r="N119" s="680"/>
      <c r="O119" s="680"/>
      <c r="P119" s="680"/>
      <c r="Q119" s="680"/>
      <c r="R119" s="680"/>
      <c r="S119" s="680"/>
      <c r="T119" s="680"/>
      <c r="U119" s="680"/>
      <c r="V119" s="680"/>
      <c r="W119" s="680"/>
      <c r="X119" s="680"/>
      <c r="Y119" s="680"/>
      <c r="Z119" s="680"/>
      <c r="AA119" s="680"/>
      <c r="AB119" s="680"/>
      <c r="AC119" s="680"/>
      <c r="AD119" s="680"/>
      <c r="AE119" s="680"/>
      <c r="AF119" s="680"/>
      <c r="AG119" s="680"/>
      <c r="AH119" s="680"/>
      <c r="AI119" s="680"/>
      <c r="AJ119" s="680"/>
      <c r="AK119" s="680"/>
    </row>
    <row r="120" spans="1:37">
      <c r="A120" s="680"/>
      <c r="B120" s="680"/>
      <c r="C120" s="634"/>
      <c r="D120" s="634"/>
      <c r="E120" s="634"/>
      <c r="F120" s="634"/>
      <c r="G120" s="634"/>
      <c r="H120" s="634"/>
      <c r="I120" s="634"/>
      <c r="J120" s="634"/>
      <c r="K120" s="634"/>
      <c r="L120" s="680"/>
      <c r="M120" s="680"/>
      <c r="N120" s="680"/>
      <c r="O120" s="680"/>
      <c r="P120" s="680"/>
      <c r="Q120" s="680"/>
      <c r="R120" s="680"/>
      <c r="S120" s="680"/>
      <c r="T120" s="680"/>
      <c r="U120" s="680"/>
      <c r="V120" s="680"/>
      <c r="W120" s="680"/>
      <c r="X120" s="680"/>
      <c r="Y120" s="680"/>
      <c r="Z120" s="680"/>
      <c r="AA120" s="680"/>
      <c r="AB120" s="680"/>
      <c r="AC120" s="680"/>
      <c r="AD120" s="680"/>
      <c r="AE120" s="680"/>
      <c r="AF120" s="680"/>
      <c r="AG120" s="680"/>
      <c r="AH120" s="680"/>
      <c r="AI120" s="680"/>
      <c r="AJ120" s="680"/>
      <c r="AK120" s="680"/>
    </row>
    <row r="121" spans="1:37">
      <c r="A121" s="680"/>
      <c r="D121" s="634"/>
      <c r="E121" s="634"/>
      <c r="F121" s="634"/>
      <c r="G121" s="634"/>
      <c r="H121" s="634"/>
      <c r="I121" s="634"/>
      <c r="J121" s="634"/>
      <c r="K121" s="634"/>
      <c r="L121" s="680"/>
      <c r="M121" s="680"/>
      <c r="N121" s="680"/>
      <c r="O121" s="680"/>
      <c r="P121" s="680"/>
      <c r="Q121" s="680"/>
      <c r="R121" s="680"/>
      <c r="S121" s="680"/>
      <c r="T121" s="680"/>
      <c r="U121" s="680"/>
      <c r="V121" s="680"/>
      <c r="W121" s="680"/>
      <c r="X121" s="680"/>
      <c r="Y121" s="680"/>
      <c r="Z121" s="680"/>
      <c r="AA121" s="680"/>
    </row>
  </sheetData>
  <mergeCells count="13">
    <mergeCell ref="M12:M13"/>
    <mergeCell ref="A12:A13"/>
    <mergeCell ref="B12:B13"/>
    <mergeCell ref="G12:G13"/>
    <mergeCell ref="F12:F13"/>
    <mergeCell ref="E12:E13"/>
    <mergeCell ref="D12:D13"/>
    <mergeCell ref="C12:C13"/>
    <mergeCell ref="L12:L13"/>
    <mergeCell ref="K12:K13"/>
    <mergeCell ref="J12:J13"/>
    <mergeCell ref="I12:I13"/>
    <mergeCell ref="H12:H13"/>
  </mergeCells>
  <phoneticPr fontId="0" type="noConversion"/>
  <pageMargins left="0.59055118110236227" right="0.47244094488188981" top="0.62992125984251968" bottom="0.27559055118110237" header="0.31496062992125984" footer="0.15748031496062992"/>
  <pageSetup scale="48" orientation="portrait"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16"/>
  <dimension ref="A1:P39"/>
  <sheetViews>
    <sheetView showGridLines="0" zoomScaleNormal="100" workbookViewId="0">
      <selection activeCell="M24" sqref="M24"/>
    </sheetView>
  </sheetViews>
  <sheetFormatPr defaultColWidth="9.140625" defaultRowHeight="12.75"/>
  <cols>
    <col min="1" max="1" width="17.5703125" style="255" customWidth="1"/>
    <col min="2" max="13" width="9.85546875" style="255" bestFit="1" customWidth="1"/>
    <col min="14" max="14" width="9.140625" style="255"/>
    <col min="15" max="16" width="11.85546875" style="255" bestFit="1" customWidth="1"/>
    <col min="17" max="16384" width="9.140625" style="255"/>
  </cols>
  <sheetData>
    <row r="1" spans="1:16">
      <c r="A1" s="148" t="s">
        <v>120</v>
      </c>
      <c r="B1" s="148"/>
      <c r="C1" s="148"/>
      <c r="D1" s="148"/>
      <c r="E1" s="148"/>
      <c r="F1" s="148"/>
      <c r="G1" s="148"/>
      <c r="H1" s="148"/>
      <c r="I1" s="150"/>
      <c r="J1" s="150"/>
      <c r="K1" s="151"/>
      <c r="L1" s="150"/>
      <c r="M1" s="150">
        <v>118</v>
      </c>
    </row>
    <row r="8" spans="1:16">
      <c r="A8" s="256" t="s">
        <v>422</v>
      </c>
    </row>
    <row r="9" spans="1:16">
      <c r="A9" s="124" t="s">
        <v>279</v>
      </c>
    </row>
    <row r="10" spans="1:16">
      <c r="A10" s="124" t="s">
        <v>777</v>
      </c>
    </row>
    <row r="11" spans="1:16">
      <c r="A11" s="255" t="s">
        <v>185</v>
      </c>
    </row>
    <row r="12" spans="1:16" ht="1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6">
      <c r="A13" s="1276"/>
      <c r="B13" s="1290"/>
      <c r="C13" s="1290"/>
      <c r="D13" s="1290"/>
      <c r="E13" s="1290"/>
      <c r="F13" s="1290"/>
      <c r="G13" s="1290"/>
      <c r="H13" s="1290"/>
      <c r="I13" s="1290"/>
      <c r="J13" s="1290"/>
      <c r="K13" s="1290"/>
      <c r="L13" s="1290"/>
      <c r="M13" s="1290"/>
    </row>
    <row r="14" spans="1:16">
      <c r="A14" s="122" t="s">
        <v>155</v>
      </c>
      <c r="B14" s="373">
        <v>1594.1016680099997</v>
      </c>
      <c r="C14" s="373">
        <v>1763.9661186000001</v>
      </c>
      <c r="D14" s="373">
        <v>1818.7778865499999</v>
      </c>
      <c r="E14" s="373">
        <v>1877.8294511300001</v>
      </c>
      <c r="F14" s="373">
        <v>2161.0380631300004</v>
      </c>
      <c r="G14" s="373">
        <v>2357.41387437</v>
      </c>
      <c r="H14" s="373">
        <v>2310.1224375100001</v>
      </c>
      <c r="I14" s="373">
        <v>2441.54800617</v>
      </c>
      <c r="J14" s="373">
        <v>2748.8098155000002</v>
      </c>
      <c r="K14" s="373">
        <v>2793.7571105500001</v>
      </c>
      <c r="L14" s="373">
        <v>2853.4436610899998</v>
      </c>
      <c r="M14" s="373">
        <v>2934.4370921899999</v>
      </c>
      <c r="N14" s="117"/>
      <c r="O14" s="117"/>
      <c r="P14" s="117"/>
    </row>
    <row r="15" spans="1:16">
      <c r="A15" s="255" t="s">
        <v>156</v>
      </c>
      <c r="B15" s="488">
        <v>834.74516765999999</v>
      </c>
      <c r="C15" s="488">
        <v>933.68901162999998</v>
      </c>
      <c r="D15" s="488">
        <v>1056.5690297399999</v>
      </c>
      <c r="E15" s="223">
        <v>842.40578933000006</v>
      </c>
      <c r="F15" s="223">
        <v>1097.9663882899999</v>
      </c>
      <c r="G15" s="223">
        <v>1136.68909431</v>
      </c>
      <c r="H15" s="223">
        <v>1300.07388302</v>
      </c>
      <c r="I15" s="488">
        <v>1564.3206078499998</v>
      </c>
      <c r="J15" s="488">
        <v>1633.4389155400002</v>
      </c>
      <c r="K15" s="488">
        <v>1558.0442931800001</v>
      </c>
      <c r="L15" s="488">
        <v>1597.7080485199999</v>
      </c>
      <c r="M15" s="488">
        <v>1762.68237821</v>
      </c>
      <c r="N15" s="117"/>
      <c r="O15" s="117"/>
      <c r="P15" s="117"/>
    </row>
    <row r="16" spans="1:16">
      <c r="A16" s="255" t="s">
        <v>157</v>
      </c>
      <c r="B16" s="488">
        <v>967.88911719999999</v>
      </c>
      <c r="C16" s="488">
        <v>1089.1911924600001</v>
      </c>
      <c r="D16" s="488">
        <v>1023.4381814599999</v>
      </c>
      <c r="E16" s="223">
        <v>891.27824166999994</v>
      </c>
      <c r="F16" s="223">
        <v>819.18791106000015</v>
      </c>
      <c r="G16" s="223">
        <v>916.51127479000002</v>
      </c>
      <c r="H16" s="223">
        <v>1112.1641584999998</v>
      </c>
      <c r="I16" s="488">
        <v>1110.8763704799999</v>
      </c>
      <c r="J16" s="488">
        <v>1279.9837587899999</v>
      </c>
      <c r="K16" s="488">
        <v>1587.58983392</v>
      </c>
      <c r="L16" s="488">
        <v>1591.66379628</v>
      </c>
      <c r="M16" s="488">
        <v>2005.06269707</v>
      </c>
      <c r="N16" s="117"/>
      <c r="O16" s="117"/>
      <c r="P16" s="117"/>
    </row>
    <row r="17" spans="1:16">
      <c r="A17" s="255" t="s">
        <v>158</v>
      </c>
      <c r="B17" s="488">
        <v>1252.67119484</v>
      </c>
      <c r="C17" s="488">
        <v>1166.6099933200003</v>
      </c>
      <c r="D17" s="488">
        <v>1275.8415240499999</v>
      </c>
      <c r="E17" s="223">
        <v>1259.3770727900001</v>
      </c>
      <c r="F17" s="223">
        <v>1201.61143029</v>
      </c>
      <c r="G17" s="223">
        <v>1486.8621490099999</v>
      </c>
      <c r="H17" s="223">
        <v>1428.4416418999999</v>
      </c>
      <c r="I17" s="488">
        <v>1535.6085241400001</v>
      </c>
      <c r="J17" s="488">
        <v>2211.3132874499997</v>
      </c>
      <c r="K17" s="488">
        <v>1848.3027438700001</v>
      </c>
      <c r="L17" s="488">
        <v>411.50261882000007</v>
      </c>
      <c r="M17" s="488">
        <v>2341.00524081</v>
      </c>
      <c r="N17" s="117"/>
      <c r="O17" s="117"/>
      <c r="P17" s="117"/>
    </row>
    <row r="18" spans="1:16">
      <c r="A18" s="255" t="s">
        <v>159</v>
      </c>
      <c r="B18" s="488">
        <v>1055.14125451</v>
      </c>
      <c r="C18" s="488">
        <v>1210.16698911</v>
      </c>
      <c r="D18" s="488">
        <v>1091.41951754</v>
      </c>
      <c r="E18" s="223">
        <v>931.04807813000014</v>
      </c>
      <c r="F18" s="223">
        <v>1111.63315008</v>
      </c>
      <c r="G18" s="223">
        <v>1188.0527559699999</v>
      </c>
      <c r="H18" s="223">
        <v>1324.83406466</v>
      </c>
      <c r="I18" s="488">
        <v>1467.69168457</v>
      </c>
      <c r="J18" s="488">
        <v>1405.6864498099999</v>
      </c>
      <c r="K18" s="488">
        <v>1991.0575981999996</v>
      </c>
      <c r="L18" s="488">
        <v>1229.5517636999998</v>
      </c>
      <c r="M18" s="488">
        <v>2278.9836205000001</v>
      </c>
      <c r="N18" s="117"/>
      <c r="O18" s="117"/>
      <c r="P18" s="117"/>
    </row>
    <row r="19" spans="1:16">
      <c r="A19" s="255" t="s">
        <v>160</v>
      </c>
      <c r="B19" s="488">
        <v>1102.8392488099998</v>
      </c>
      <c r="C19" s="488">
        <v>1071.84164848</v>
      </c>
      <c r="D19" s="488">
        <v>1279.58399338</v>
      </c>
      <c r="E19" s="223">
        <v>1133.5128473700001</v>
      </c>
      <c r="F19" s="223">
        <v>1145.92188057</v>
      </c>
      <c r="G19" s="223">
        <v>1294.58761009</v>
      </c>
      <c r="H19" s="223">
        <v>1447.13563372</v>
      </c>
      <c r="I19" s="488">
        <v>1484.9311694800001</v>
      </c>
      <c r="J19" s="488">
        <v>1651.01690921</v>
      </c>
      <c r="K19" s="488">
        <v>1637.3570211899998</v>
      </c>
      <c r="L19" s="488">
        <v>1956.62398957</v>
      </c>
      <c r="M19" s="488">
        <v>1842.7939719399999</v>
      </c>
      <c r="N19" s="117"/>
      <c r="O19" s="117"/>
      <c r="P19" s="117"/>
    </row>
    <row r="20" spans="1:16">
      <c r="A20" s="255" t="s">
        <v>161</v>
      </c>
      <c r="B20" s="488">
        <v>1053.1048344599999</v>
      </c>
      <c r="C20" s="488">
        <v>1114.2692624000001</v>
      </c>
      <c r="D20" s="488">
        <v>1121.5260500499999</v>
      </c>
      <c r="E20" s="223">
        <v>1115.3622522300002</v>
      </c>
      <c r="F20" s="223">
        <v>1181.1902374199999</v>
      </c>
      <c r="G20" s="223">
        <v>1310.3948819500001</v>
      </c>
      <c r="H20" s="223">
        <v>1387.1108314000001</v>
      </c>
      <c r="I20" s="488">
        <v>1630.2283830000001</v>
      </c>
      <c r="J20" s="488">
        <v>1846.8439956900002</v>
      </c>
      <c r="K20" s="488">
        <v>1893.8448111600001</v>
      </c>
      <c r="L20" s="488">
        <v>2064.8318053900002</v>
      </c>
      <c r="M20" s="488">
        <v>1927.1778684899998</v>
      </c>
      <c r="N20" s="117"/>
      <c r="O20" s="117"/>
      <c r="P20" s="117"/>
    </row>
    <row r="21" spans="1:16">
      <c r="A21" s="255" t="s">
        <v>162</v>
      </c>
      <c r="B21" s="488">
        <v>1125.04230547</v>
      </c>
      <c r="C21" s="488">
        <v>1056.8518770999999</v>
      </c>
      <c r="D21" s="488">
        <v>1162.2259837300003</v>
      </c>
      <c r="E21" s="223">
        <v>1238.3520868599999</v>
      </c>
      <c r="F21" s="223">
        <v>1250.1166713299999</v>
      </c>
      <c r="G21" s="223">
        <v>1414.5695682499997</v>
      </c>
      <c r="H21" s="223">
        <v>1559.2148189899999</v>
      </c>
      <c r="I21" s="488">
        <v>1631.8861488099997</v>
      </c>
      <c r="J21" s="488">
        <v>1863.41683661</v>
      </c>
      <c r="K21" s="488">
        <v>1629.3577561899999</v>
      </c>
      <c r="L21" s="488">
        <v>2034.5017720299998</v>
      </c>
      <c r="M21" s="488">
        <v>2188.8029506799999</v>
      </c>
      <c r="N21" s="117"/>
      <c r="O21" s="117"/>
      <c r="P21" s="117"/>
    </row>
    <row r="22" spans="1:16">
      <c r="A22" s="255" t="s">
        <v>163</v>
      </c>
      <c r="B22" s="488">
        <v>1085.0452354000001</v>
      </c>
      <c r="C22" s="488">
        <v>1183.7526907000001</v>
      </c>
      <c r="D22" s="488">
        <v>1143.03745936</v>
      </c>
      <c r="E22" s="223">
        <v>1284.9201229499999</v>
      </c>
      <c r="F22" s="223">
        <v>1219.56698637</v>
      </c>
      <c r="G22" s="223">
        <v>1306.574611</v>
      </c>
      <c r="H22" s="223">
        <v>1491.96690846</v>
      </c>
      <c r="I22" s="488">
        <v>1954.7810626500002</v>
      </c>
      <c r="J22" s="488">
        <v>1858.0534651400003</v>
      </c>
      <c r="K22" s="488">
        <v>1842.9357534399999</v>
      </c>
      <c r="L22" s="488">
        <v>1788.03356128</v>
      </c>
      <c r="M22" s="488">
        <v>2273.4525221700001</v>
      </c>
      <c r="N22" s="117"/>
      <c r="O22" s="117"/>
      <c r="P22" s="117"/>
    </row>
    <row r="23" spans="1:16">
      <c r="A23" s="255" t="s">
        <v>164</v>
      </c>
      <c r="B23" s="488">
        <v>1075.71467721</v>
      </c>
      <c r="C23" s="488">
        <v>1106.43072123</v>
      </c>
      <c r="D23" s="488">
        <v>1085.6840397199999</v>
      </c>
      <c r="E23" s="223">
        <v>1110.9016838499999</v>
      </c>
      <c r="F23" s="223">
        <v>1158.45467151</v>
      </c>
      <c r="G23" s="223">
        <v>1311.0557307899999</v>
      </c>
      <c r="H23" s="223">
        <v>1426.9656468399999</v>
      </c>
      <c r="I23" s="488">
        <v>1094.2964891699999</v>
      </c>
      <c r="J23" s="488">
        <v>1485.09161705</v>
      </c>
      <c r="K23" s="488">
        <v>1928.3201837199999</v>
      </c>
      <c r="L23" s="488">
        <v>1889.1641123499999</v>
      </c>
      <c r="M23" s="488">
        <v>2419.1534931899996</v>
      </c>
      <c r="N23" s="117"/>
      <c r="O23" s="117"/>
      <c r="P23" s="117"/>
    </row>
    <row r="24" spans="1:16">
      <c r="A24" s="255" t="s">
        <v>165</v>
      </c>
      <c r="B24" s="488">
        <v>1127.4602559800001</v>
      </c>
      <c r="C24" s="488">
        <v>1141.2667163200001</v>
      </c>
      <c r="D24" s="488">
        <v>1278.2934924799997</v>
      </c>
      <c r="E24" s="223">
        <v>1194.3970981700002</v>
      </c>
      <c r="F24" s="223">
        <v>1407.62563277</v>
      </c>
      <c r="G24" s="223">
        <v>1422.50838985</v>
      </c>
      <c r="H24" s="223">
        <v>1523.6167600100002</v>
      </c>
      <c r="I24" s="488">
        <v>1409.5702966399997</v>
      </c>
      <c r="J24" s="488">
        <v>1666.5079342899999</v>
      </c>
      <c r="K24" s="488">
        <v>1542.0641191499999</v>
      </c>
      <c r="L24" s="488">
        <v>2077.5587405300003</v>
      </c>
      <c r="M24" s="488">
        <v>2154.03483603</v>
      </c>
      <c r="N24" s="117"/>
      <c r="O24" s="117"/>
      <c r="P24" s="117"/>
    </row>
    <row r="25" spans="1:16">
      <c r="A25" s="255" t="s">
        <v>166</v>
      </c>
      <c r="B25" s="488">
        <v>1325.2726737200001</v>
      </c>
      <c r="C25" s="488">
        <v>1431.6943889200002</v>
      </c>
      <c r="D25" s="488">
        <v>1508.9887351500001</v>
      </c>
      <c r="E25" s="223">
        <v>1568.5264983100001</v>
      </c>
      <c r="F25" s="223">
        <v>1676.9050612400001</v>
      </c>
      <c r="G25" s="223">
        <v>1649.0419919999999</v>
      </c>
      <c r="H25" s="223">
        <v>1627.9556055100002</v>
      </c>
      <c r="I25" s="488">
        <v>1851.5833755899998</v>
      </c>
      <c r="J25" s="488">
        <v>1992.2903402500001</v>
      </c>
      <c r="K25" s="488">
        <v>2191.0847103400001</v>
      </c>
      <c r="L25" s="488">
        <v>2232.85242406</v>
      </c>
      <c r="M25" s="488">
        <v>2384.5209366299996</v>
      </c>
      <c r="N25" s="117"/>
      <c r="O25" s="117"/>
      <c r="P25" s="117"/>
    </row>
    <row r="26" spans="1:16">
      <c r="A26" s="174" t="s">
        <v>124</v>
      </c>
      <c r="B26" s="628">
        <v>13599.027633270001</v>
      </c>
      <c r="C26" s="628">
        <v>14269.73061027</v>
      </c>
      <c r="D26" s="628">
        <v>14845.385893209997</v>
      </c>
      <c r="E26" s="628">
        <v>14447.91122279</v>
      </c>
      <c r="F26" s="628">
        <v>15431.218084060001</v>
      </c>
      <c r="G26" s="628">
        <v>16794.261932379999</v>
      </c>
      <c r="H26" s="628">
        <v>17939.602390519998</v>
      </c>
      <c r="I26" s="628">
        <v>19177.322118549993</v>
      </c>
      <c r="J26" s="628">
        <v>21642.45332533</v>
      </c>
      <c r="K26" s="628">
        <v>22443.71593491</v>
      </c>
      <c r="L26" s="664">
        <v>21727.436293619998</v>
      </c>
      <c r="M26" s="664">
        <v>26512.107607910002</v>
      </c>
    </row>
    <row r="27" spans="1:16" ht="13.5" customHeight="1">
      <c r="A27" s="715"/>
      <c r="B27" s="122"/>
      <c r="C27" s="122"/>
      <c r="D27" s="122"/>
      <c r="E27" s="122"/>
      <c r="F27" s="122"/>
      <c r="G27" s="122"/>
      <c r="H27" s="122"/>
      <c r="I27" s="122"/>
      <c r="J27" s="122"/>
      <c r="K27" s="122"/>
      <c r="L27" s="122"/>
      <c r="M27" s="122"/>
    </row>
    <row r="28" spans="1:16">
      <c r="A28" s="148" t="s">
        <v>167</v>
      </c>
      <c r="B28" s="630"/>
      <c r="C28" s="630" t="s">
        <v>214</v>
      </c>
      <c r="D28" s="630" t="s">
        <v>215</v>
      </c>
      <c r="E28" s="630" t="s">
        <v>236</v>
      </c>
      <c r="F28" s="630" t="s">
        <v>251</v>
      </c>
      <c r="G28" s="630" t="s">
        <v>302</v>
      </c>
      <c r="H28" s="630" t="s">
        <v>360</v>
      </c>
      <c r="I28" s="630" t="s">
        <v>404</v>
      </c>
      <c r="J28" s="630" t="s">
        <v>418</v>
      </c>
      <c r="K28" s="630" t="s">
        <v>442</v>
      </c>
      <c r="L28" s="612" t="s">
        <v>594</v>
      </c>
      <c r="M28" s="612" t="s">
        <v>776</v>
      </c>
    </row>
    <row r="29" spans="1:16">
      <c r="A29" s="148" t="s">
        <v>168</v>
      </c>
      <c r="B29" s="652"/>
      <c r="C29" s="652">
        <v>4.9319921621390428E-2</v>
      </c>
      <c r="D29" s="652">
        <v>4.0341005633679927E-2</v>
      </c>
      <c r="E29" s="652">
        <v>-2.6774290225880515E-2</v>
      </c>
      <c r="F29" s="652">
        <v>6.8058755768027002E-2</v>
      </c>
      <c r="G29" s="652">
        <v>8.8330282217188083E-2</v>
      </c>
      <c r="H29" s="652">
        <v>6.8198320518732425E-2</v>
      </c>
      <c r="I29" s="652">
        <v>6.8993710177437162E-2</v>
      </c>
      <c r="J29" s="652">
        <v>0.1285440788625809</v>
      </c>
      <c r="K29" s="652">
        <v>3.7022725544807678E-2</v>
      </c>
      <c r="L29" s="648">
        <f>(L26/K26)-1</f>
        <v>-3.1914485255797986E-2</v>
      </c>
      <c r="M29" s="648">
        <f>(M26/L26)-1</f>
        <v>0.22021333992795844</v>
      </c>
    </row>
    <row r="30" spans="1:16">
      <c r="A30" s="443" t="s">
        <v>465</v>
      </c>
      <c r="B30" s="445"/>
      <c r="C30" s="445"/>
      <c r="D30" s="445"/>
      <c r="E30" s="445"/>
      <c r="F30" s="445"/>
      <c r="G30" s="445"/>
      <c r="H30" s="445"/>
      <c r="I30" s="445"/>
      <c r="J30" s="445"/>
      <c r="K30" s="445"/>
      <c r="L30" s="445"/>
    </row>
    <row r="31" spans="1:16">
      <c r="A31" s="265" t="s">
        <v>396</v>
      </c>
    </row>
    <row r="32" spans="1:16">
      <c r="A32" s="265" t="s">
        <v>503</v>
      </c>
    </row>
    <row r="33" spans="1:14">
      <c r="A33" s="617" t="s">
        <v>778</v>
      </c>
    </row>
    <row r="34" spans="1:14">
      <c r="A34" s="138" t="s">
        <v>1001</v>
      </c>
    </row>
    <row r="35" spans="1:14">
      <c r="A35" s="634"/>
    </row>
    <row r="36" spans="1:14">
      <c r="A36" s="634"/>
    </row>
    <row r="37" spans="1:14">
      <c r="A37" s="634"/>
      <c r="B37" s="464"/>
      <c r="C37" s="464"/>
      <c r="D37" s="464"/>
      <c r="E37" s="464"/>
      <c r="F37" s="464"/>
      <c r="G37" s="464"/>
      <c r="H37" s="464"/>
      <c r="I37" s="464"/>
      <c r="J37" s="464"/>
      <c r="K37" s="464"/>
      <c r="L37" s="464"/>
      <c r="M37" s="464"/>
      <c r="N37" s="464"/>
    </row>
    <row r="38" spans="1:14">
      <c r="A38" s="634"/>
      <c r="B38" s="464"/>
      <c r="C38" s="464"/>
      <c r="D38" s="464"/>
      <c r="E38" s="464"/>
      <c r="F38" s="464"/>
      <c r="G38" s="464"/>
      <c r="H38" s="464"/>
      <c r="I38" s="464"/>
      <c r="J38" s="464"/>
      <c r="K38" s="464"/>
      <c r="L38" s="464"/>
      <c r="M38" s="464"/>
      <c r="N38" s="464"/>
    </row>
    <row r="39" spans="1:14">
      <c r="A39" s="634"/>
    </row>
  </sheetData>
  <customSheetViews>
    <customSheetView guid="{51F1D52B-5D55-4FCC-809B-9B4CC86C88B9}">
      <selection activeCell="A12" sqref="A12"/>
      <pageMargins left="1.4" right="0.59" top="0.72" bottom="0.45" header="0.5" footer="0.5"/>
      <pageSetup scale="90" orientation="landscape" r:id="rId1"/>
      <headerFooter alignWithMargins="0"/>
    </customSheetView>
    <customSheetView guid="{67BA8672-8137-4028-84CD-AA630649A2B3}" showRuler="0">
      <selection activeCell="A12" sqref="A12:A13"/>
      <pageMargins left="1.4" right="0.59" top="0.72" bottom="0.45" header="0.5" footer="0.5"/>
      <pageSetup scale="90" orientation="landscape" r:id="rId2"/>
      <headerFooter alignWithMargins="0"/>
    </customSheetView>
    <customSheetView guid="{B297ACE3-C144-4411-A206-EE5C8D41CE1C}" topLeftCell="A16">
      <selection activeCell="H39" sqref="H39"/>
      <pageMargins left="1.4" right="0.59" top="0.72" bottom="0.45" header="0.5" footer="0.5"/>
      <pageSetup scale="90" orientation="landscape" r:id="rId3"/>
      <headerFooter alignWithMargins="0"/>
    </customSheetView>
    <customSheetView guid="{45E423DD-7FD2-487F-8372-5798D7D06C15}" showPageBreaks="1" printArea="1">
      <selection activeCell="A12" sqref="A12"/>
      <pageMargins left="1.4" right="0.59" top="0.72" bottom="0.45" header="0.5" footer="0.5"/>
      <pageSetup scale="90" orientation="landscape" r:id="rId4"/>
      <headerFooter alignWithMargins="0"/>
    </customSheetView>
  </customSheetViews>
  <mergeCells count="13">
    <mergeCell ref="M12:M13"/>
    <mergeCell ref="L12:L13"/>
    <mergeCell ref="F12:F13"/>
    <mergeCell ref="E12:E13"/>
    <mergeCell ref="A12:A13"/>
    <mergeCell ref="D12:D13"/>
    <mergeCell ref="C12:C13"/>
    <mergeCell ref="B12:B13"/>
    <mergeCell ref="K12:K13"/>
    <mergeCell ref="J12:J13"/>
    <mergeCell ref="I12:I13"/>
    <mergeCell ref="H12:H13"/>
    <mergeCell ref="G12:G13"/>
  </mergeCells>
  <phoneticPr fontId="42" type="noConversion"/>
  <pageMargins left="1.34" right="0.59055118110236227" top="0.62992125984251968" bottom="0.43307086614173229" header="0.51181102362204722" footer="0.51181102362204722"/>
  <pageSetup scale="80" orientation="landscape" r:id="rId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17"/>
  <dimension ref="A1:N46"/>
  <sheetViews>
    <sheetView showGridLines="0" zoomScaleNormal="100" workbookViewId="0">
      <selection activeCell="M16" sqref="M16"/>
    </sheetView>
  </sheetViews>
  <sheetFormatPr defaultColWidth="9.140625" defaultRowHeight="12.75"/>
  <cols>
    <col min="1" max="1" width="20.85546875" style="255" customWidth="1"/>
    <col min="2" max="9" width="10" style="255" bestFit="1" customWidth="1"/>
    <col min="10" max="13" width="8.28515625" style="255" bestFit="1" customWidth="1"/>
    <col min="14" max="16384" width="9.140625" style="255"/>
  </cols>
  <sheetData>
    <row r="1" spans="1:14">
      <c r="A1" s="148" t="s">
        <v>120</v>
      </c>
      <c r="B1" s="148"/>
      <c r="C1" s="148"/>
      <c r="D1" s="148"/>
      <c r="E1" s="148"/>
      <c r="F1" s="148"/>
      <c r="G1" s="148"/>
      <c r="H1" s="148"/>
      <c r="I1" s="150"/>
      <c r="J1" s="150"/>
      <c r="K1" s="151"/>
      <c r="L1" s="150"/>
      <c r="M1" s="150">
        <v>119</v>
      </c>
    </row>
    <row r="8" spans="1:14">
      <c r="A8" s="256" t="s">
        <v>423</v>
      </c>
    </row>
    <row r="9" spans="1:14">
      <c r="A9" s="124" t="s">
        <v>280</v>
      </c>
    </row>
    <row r="10" spans="1:14">
      <c r="A10" s="124" t="s">
        <v>777</v>
      </c>
    </row>
    <row r="11" spans="1:14">
      <c r="A11" s="255" t="s">
        <v>185</v>
      </c>
    </row>
    <row r="12" spans="1:14" ht="15" customHeight="1">
      <c r="A12" s="1299" t="s">
        <v>154</v>
      </c>
      <c r="B12" s="1307">
        <v>2010</v>
      </c>
      <c r="C12" s="1307">
        <v>2011</v>
      </c>
      <c r="D12" s="1307">
        <v>2012</v>
      </c>
      <c r="E12" s="1307">
        <v>2013</v>
      </c>
      <c r="F12" s="1307">
        <v>2014</v>
      </c>
      <c r="G12" s="1307">
        <v>2015</v>
      </c>
      <c r="H12" s="1307">
        <v>2016</v>
      </c>
      <c r="I12" s="1307">
        <v>2017</v>
      </c>
      <c r="J12" s="1307">
        <v>2018</v>
      </c>
      <c r="K12" s="1307">
        <v>2019</v>
      </c>
      <c r="L12" s="1307">
        <v>2020</v>
      </c>
      <c r="M12" s="1307">
        <v>2021</v>
      </c>
    </row>
    <row r="13" spans="1:14">
      <c r="A13" s="1299"/>
      <c r="B13" s="1307"/>
      <c r="C13" s="1307"/>
      <c r="D13" s="1307"/>
      <c r="E13" s="1307"/>
      <c r="F13" s="1307"/>
      <c r="G13" s="1307"/>
      <c r="H13" s="1307"/>
      <c r="I13" s="1307"/>
      <c r="J13" s="1307"/>
      <c r="K13" s="1307"/>
      <c r="L13" s="1307"/>
      <c r="M13" s="1307"/>
    </row>
    <row r="14" spans="1:14">
      <c r="A14" s="122" t="s">
        <v>155</v>
      </c>
      <c r="B14" s="373">
        <v>467.87582764999996</v>
      </c>
      <c r="C14" s="373">
        <v>464.47909706999997</v>
      </c>
      <c r="D14" s="373">
        <v>484.42789666000004</v>
      </c>
      <c r="E14" s="373">
        <v>566.98290505</v>
      </c>
      <c r="F14" s="373">
        <v>586.96545609999998</v>
      </c>
      <c r="G14" s="373">
        <v>684.56402863999995</v>
      </c>
      <c r="H14" s="373">
        <v>766.29281333000006</v>
      </c>
      <c r="I14" s="373">
        <v>615.27576898000007</v>
      </c>
      <c r="J14" s="656">
        <v>49.496227340000004</v>
      </c>
      <c r="K14" s="373">
        <v>46.246858670000002</v>
      </c>
      <c r="L14" s="373">
        <v>48.134213850000002</v>
      </c>
      <c r="M14" s="373">
        <v>45.466088679999999</v>
      </c>
      <c r="N14" s="306"/>
    </row>
    <row r="15" spans="1:14">
      <c r="A15" s="255" t="s">
        <v>156</v>
      </c>
      <c r="B15" s="488">
        <v>263.26061300999999</v>
      </c>
      <c r="C15" s="488">
        <v>292.56425530000001</v>
      </c>
      <c r="D15" s="488">
        <v>359.70738947000001</v>
      </c>
      <c r="E15" s="223">
        <v>184.82672922</v>
      </c>
      <c r="F15" s="223">
        <v>318.74530149000003</v>
      </c>
      <c r="G15" s="223">
        <v>134.39686703999999</v>
      </c>
      <c r="H15" s="223">
        <v>144.92711697999999</v>
      </c>
      <c r="I15" s="488">
        <v>157.74260724000001</v>
      </c>
      <c r="J15" s="716">
        <v>21.118586269999998</v>
      </c>
      <c r="K15" s="488">
        <v>22.68551459</v>
      </c>
      <c r="L15" s="488">
        <v>28.387354930000001</v>
      </c>
      <c r="M15" s="488">
        <v>40.798664130000006</v>
      </c>
      <c r="N15" s="306"/>
    </row>
    <row r="16" spans="1:14">
      <c r="A16" s="255" t="s">
        <v>157</v>
      </c>
      <c r="B16" s="488">
        <v>315.45935716000002</v>
      </c>
      <c r="C16" s="488">
        <v>258.17050288999997</v>
      </c>
      <c r="D16" s="488">
        <v>249.31995271</v>
      </c>
      <c r="E16" s="223">
        <v>208.65086661000001</v>
      </c>
      <c r="F16" s="223">
        <v>229.31075497000003</v>
      </c>
      <c r="G16" s="223">
        <v>226.53517970999997</v>
      </c>
      <c r="H16" s="223">
        <v>194.37312131000002</v>
      </c>
      <c r="I16" s="488">
        <v>263.22752907</v>
      </c>
      <c r="J16" s="716">
        <v>41.951973810000005</v>
      </c>
      <c r="K16" s="488">
        <v>21.735883649999998</v>
      </c>
      <c r="L16" s="488">
        <v>36.869516539999999</v>
      </c>
      <c r="M16" s="488">
        <v>39.803332770000004</v>
      </c>
      <c r="N16" s="306"/>
    </row>
    <row r="17" spans="1:14">
      <c r="A17" s="255" t="s">
        <v>158</v>
      </c>
      <c r="B17" s="488">
        <v>358.33306004999997</v>
      </c>
      <c r="C17" s="488">
        <v>343.32026818999998</v>
      </c>
      <c r="D17" s="488">
        <v>341.57049849999999</v>
      </c>
      <c r="E17" s="223">
        <v>257.65176472999997</v>
      </c>
      <c r="F17" s="223">
        <v>234.31526743000001</v>
      </c>
      <c r="G17" s="223">
        <v>325.63784792000001</v>
      </c>
      <c r="H17" s="223">
        <v>237.37352247000001</v>
      </c>
      <c r="I17" s="488">
        <v>336.31436520000005</v>
      </c>
      <c r="J17" s="716">
        <v>15.92495948</v>
      </c>
      <c r="K17" s="488">
        <v>26.207584140000002</v>
      </c>
      <c r="L17" s="488">
        <v>5.5528311600000002</v>
      </c>
      <c r="M17" s="488">
        <v>45.358517499999998</v>
      </c>
      <c r="N17" s="306"/>
    </row>
    <row r="18" spans="1:14">
      <c r="A18" s="255" t="s">
        <v>159</v>
      </c>
      <c r="B18" s="488">
        <v>318.11140983999996</v>
      </c>
      <c r="C18" s="488">
        <v>319.95979048000004</v>
      </c>
      <c r="D18" s="488">
        <v>272.11880076</v>
      </c>
      <c r="E18" s="223">
        <v>284.37848837000001</v>
      </c>
      <c r="F18" s="223">
        <v>272.69700148000004</v>
      </c>
      <c r="G18" s="223">
        <v>331.63340743000003</v>
      </c>
      <c r="H18" s="223">
        <v>259.09199540000003</v>
      </c>
      <c r="I18" s="488">
        <v>302.13750170999998</v>
      </c>
      <c r="J18" s="716">
        <v>30.322920420000003</v>
      </c>
      <c r="K18" s="488">
        <v>28.493153760000002</v>
      </c>
      <c r="L18" s="488">
        <v>29.650941530000001</v>
      </c>
      <c r="M18" s="488">
        <v>41.569996979999999</v>
      </c>
      <c r="N18" s="306"/>
    </row>
    <row r="19" spans="1:14">
      <c r="A19" s="255" t="s">
        <v>160</v>
      </c>
      <c r="B19" s="488">
        <v>341.80604080000001</v>
      </c>
      <c r="C19" s="488">
        <v>323.96218683000001</v>
      </c>
      <c r="D19" s="488">
        <v>377.29032032999999</v>
      </c>
      <c r="E19" s="223">
        <v>330.60640779000005</v>
      </c>
      <c r="F19" s="223">
        <v>310.30556147999999</v>
      </c>
      <c r="G19" s="223">
        <v>344.37079586999999</v>
      </c>
      <c r="H19" s="223">
        <v>275.88575380000003</v>
      </c>
      <c r="I19" s="488">
        <v>321.50270033999999</v>
      </c>
      <c r="J19" s="716">
        <v>34.335433370000004</v>
      </c>
      <c r="K19" s="488">
        <v>30.409886789999998</v>
      </c>
      <c r="L19" s="488">
        <v>36.096755270000003</v>
      </c>
      <c r="M19" s="488">
        <v>41.54394886</v>
      </c>
      <c r="N19" s="306"/>
    </row>
    <row r="20" spans="1:14">
      <c r="A20" s="255" t="s">
        <v>161</v>
      </c>
      <c r="B20" s="488">
        <v>311.12764125999996</v>
      </c>
      <c r="C20" s="488">
        <v>337.53300839999997</v>
      </c>
      <c r="D20" s="488">
        <v>315.52475095</v>
      </c>
      <c r="E20" s="223">
        <v>325.12308191000005</v>
      </c>
      <c r="F20" s="223">
        <v>329.65989739999998</v>
      </c>
      <c r="G20" s="223">
        <v>344.21432736999998</v>
      </c>
      <c r="H20" s="223">
        <v>312.78990651999999</v>
      </c>
      <c r="I20" s="488">
        <v>347.51181457000001</v>
      </c>
      <c r="J20" s="716">
        <v>38.44896078</v>
      </c>
      <c r="K20" s="488">
        <v>23.778668079999999</v>
      </c>
      <c r="L20" s="488">
        <v>38.142474219999997</v>
      </c>
      <c r="M20" s="488">
        <v>41.755794990000005</v>
      </c>
      <c r="N20" s="306"/>
    </row>
    <row r="21" spans="1:14">
      <c r="A21" s="255" t="s">
        <v>162</v>
      </c>
      <c r="B21" s="488">
        <v>336.22336290999999</v>
      </c>
      <c r="C21" s="488">
        <v>329.20361657000001</v>
      </c>
      <c r="D21" s="488">
        <v>304.95778624000002</v>
      </c>
      <c r="E21" s="223">
        <v>323.48810637999998</v>
      </c>
      <c r="F21" s="223">
        <v>320.38058477999999</v>
      </c>
      <c r="G21" s="223">
        <v>366.01659975999996</v>
      </c>
      <c r="H21" s="223">
        <v>303.09249354000002</v>
      </c>
      <c r="I21" s="488">
        <v>301.79544292999998</v>
      </c>
      <c r="J21" s="716">
        <v>28.972797530000001</v>
      </c>
      <c r="K21" s="488">
        <v>28.790673089999999</v>
      </c>
      <c r="L21" s="488">
        <v>40.304511020000007</v>
      </c>
      <c r="M21" s="488">
        <v>43.094794540000002</v>
      </c>
      <c r="N21" s="306"/>
    </row>
    <row r="22" spans="1:14">
      <c r="A22" s="255" t="s">
        <v>163</v>
      </c>
      <c r="B22" s="488">
        <v>353.53464443000001</v>
      </c>
      <c r="C22" s="488">
        <v>350.58422382999998</v>
      </c>
      <c r="D22" s="488">
        <v>349.65134577999999</v>
      </c>
      <c r="E22" s="223">
        <v>328.24191120999996</v>
      </c>
      <c r="F22" s="223">
        <v>278.35177835999997</v>
      </c>
      <c r="G22" s="223">
        <v>354.04483482000006</v>
      </c>
      <c r="H22" s="223">
        <v>314.58356633000005</v>
      </c>
      <c r="I22" s="488">
        <v>84.665843559999985</v>
      </c>
      <c r="J22" s="716">
        <v>30.794430500000001</v>
      </c>
      <c r="K22" s="488">
        <v>24.935179129999998</v>
      </c>
      <c r="L22" s="488">
        <v>37.907481099999998</v>
      </c>
      <c r="M22" s="488">
        <v>43.275338020000007</v>
      </c>
      <c r="N22" s="306"/>
    </row>
    <row r="23" spans="1:14">
      <c r="A23" s="255" t="s">
        <v>164</v>
      </c>
      <c r="B23" s="488">
        <v>333.03111273999997</v>
      </c>
      <c r="C23" s="488">
        <v>343.67798432999996</v>
      </c>
      <c r="D23" s="488">
        <v>286.07627143999997</v>
      </c>
      <c r="E23" s="223">
        <v>319.91665717000001</v>
      </c>
      <c r="F23" s="223">
        <v>297.28052840999999</v>
      </c>
      <c r="G23" s="223">
        <v>350.15204826999997</v>
      </c>
      <c r="H23" s="223">
        <v>301.25165508999999</v>
      </c>
      <c r="I23" s="488">
        <v>32.687064100000001</v>
      </c>
      <c r="J23" s="716">
        <v>30.310248530000003</v>
      </c>
      <c r="K23" s="488">
        <v>23.62379327</v>
      </c>
      <c r="L23" s="488">
        <v>36.757756269999994</v>
      </c>
      <c r="M23" s="488">
        <v>44.340179630000002</v>
      </c>
      <c r="N23" s="306"/>
    </row>
    <row r="24" spans="1:14">
      <c r="A24" s="255" t="s">
        <v>165</v>
      </c>
      <c r="B24" s="488">
        <v>312.46440166000002</v>
      </c>
      <c r="C24" s="488">
        <v>315.37823811999999</v>
      </c>
      <c r="D24" s="488">
        <v>350.28335127999998</v>
      </c>
      <c r="E24" s="223">
        <v>350.50594321000005</v>
      </c>
      <c r="F24" s="223">
        <v>419.45723880999998</v>
      </c>
      <c r="G24" s="223">
        <v>415.51518267</v>
      </c>
      <c r="H24" s="223">
        <v>318.60179456999998</v>
      </c>
      <c r="I24" s="488">
        <v>26.426662660000002</v>
      </c>
      <c r="J24" s="716">
        <v>62.444849090000005</v>
      </c>
      <c r="K24" s="488">
        <v>24.7585859</v>
      </c>
      <c r="L24" s="488">
        <v>46.647867179999999</v>
      </c>
      <c r="M24" s="488">
        <v>41.048064830000001</v>
      </c>
      <c r="N24" s="306"/>
    </row>
    <row r="25" spans="1:14">
      <c r="A25" s="255" t="s">
        <v>166</v>
      </c>
      <c r="B25" s="488">
        <v>381.50546617999998</v>
      </c>
      <c r="C25" s="488">
        <v>367.12554462999998</v>
      </c>
      <c r="D25" s="488">
        <v>433.02097651999998</v>
      </c>
      <c r="E25" s="223">
        <v>438.78098715999994</v>
      </c>
      <c r="F25" s="223">
        <v>320.87090759</v>
      </c>
      <c r="G25" s="223">
        <v>317.05946752</v>
      </c>
      <c r="H25" s="223">
        <v>347.09291863999999</v>
      </c>
      <c r="I25" s="488">
        <v>59.144227060000006</v>
      </c>
      <c r="J25" s="716">
        <v>60.747877240000001</v>
      </c>
      <c r="K25" s="488">
        <v>48.988736520000003</v>
      </c>
      <c r="L25" s="488">
        <v>61.976853320000004</v>
      </c>
      <c r="M25" s="488">
        <v>46.288289399999996</v>
      </c>
      <c r="N25" s="306"/>
    </row>
    <row r="26" spans="1:14">
      <c r="A26" s="174" t="s">
        <v>124</v>
      </c>
      <c r="B26" s="394">
        <v>4092.7329376899997</v>
      </c>
      <c r="C26" s="394">
        <v>4045.9587166400006</v>
      </c>
      <c r="D26" s="394">
        <v>4123.9493406399997</v>
      </c>
      <c r="E26" s="394">
        <v>3919.1538488100005</v>
      </c>
      <c r="F26" s="394">
        <v>3918.3402783000001</v>
      </c>
      <c r="G26" s="394">
        <v>4194.1405870199997</v>
      </c>
      <c r="H26" s="394">
        <v>3775.3566579799999</v>
      </c>
      <c r="I26" s="394">
        <v>2848.4315274200003</v>
      </c>
      <c r="J26" s="394">
        <v>444.86926435999999</v>
      </c>
      <c r="K26" s="394">
        <v>350.65451759000001</v>
      </c>
      <c r="L26" s="394">
        <v>446.42855638999998</v>
      </c>
      <c r="M26" s="394">
        <v>514.34301032999997</v>
      </c>
    </row>
    <row r="27" spans="1:14" ht="13.5" customHeight="1">
      <c r="A27" s="498"/>
    </row>
    <row r="28" spans="1:14">
      <c r="A28" s="148" t="s">
        <v>167</v>
      </c>
      <c r="B28" s="630"/>
      <c r="C28" s="630" t="s">
        <v>214</v>
      </c>
      <c r="D28" s="630" t="s">
        <v>215</v>
      </c>
      <c r="E28" s="630" t="s">
        <v>236</v>
      </c>
      <c r="F28" s="630" t="s">
        <v>251</v>
      </c>
      <c r="G28" s="630" t="s">
        <v>302</v>
      </c>
      <c r="H28" s="630" t="s">
        <v>360</v>
      </c>
      <c r="I28" s="630" t="s">
        <v>404</v>
      </c>
      <c r="J28" s="630" t="s">
        <v>418</v>
      </c>
      <c r="K28" s="630" t="s">
        <v>442</v>
      </c>
      <c r="L28" s="612" t="s">
        <v>594</v>
      </c>
      <c r="M28" s="612" t="s">
        <v>776</v>
      </c>
    </row>
    <row r="29" spans="1:14">
      <c r="A29" s="148" t="s">
        <v>168</v>
      </c>
      <c r="B29" s="652"/>
      <c r="C29" s="652">
        <v>-1.1428603273684224E-2</v>
      </c>
      <c r="D29" s="652">
        <v>1.9276178889132911E-2</v>
      </c>
      <c r="E29" s="652">
        <v>-4.9660040634305402E-2</v>
      </c>
      <c r="F29" s="652">
        <v>-2.075883064012185E-4</v>
      </c>
      <c r="G29" s="652">
        <v>7.0387023364815393E-2</v>
      </c>
      <c r="H29" s="652">
        <v>-9.984975952786368E-2</v>
      </c>
      <c r="I29" s="652">
        <v>-0.2455198844858143</v>
      </c>
      <c r="J29" s="652">
        <v>-0.84381956874247022</v>
      </c>
      <c r="K29" s="652">
        <v>-0.21178075070108426</v>
      </c>
      <c r="L29" s="652">
        <f>(L26/K26)-1</f>
        <v>0.2731293452548158</v>
      </c>
      <c r="M29" s="652">
        <f>(M26/L26)-1</f>
        <v>0.15212838195025746</v>
      </c>
    </row>
    <row r="30" spans="1:14">
      <c r="A30" s="265" t="s">
        <v>465</v>
      </c>
    </row>
    <row r="31" spans="1:14">
      <c r="A31" s="265" t="s">
        <v>397</v>
      </c>
    </row>
    <row r="32" spans="1:14">
      <c r="A32" s="265" t="s">
        <v>398</v>
      </c>
    </row>
    <row r="33" spans="1:11" ht="15.75" customHeight="1">
      <c r="A33" s="1302" t="s">
        <v>510</v>
      </c>
      <c r="B33" s="1302"/>
      <c r="C33" s="1302"/>
      <c r="D33" s="1302"/>
      <c r="E33" s="1302"/>
      <c r="F33" s="1302"/>
      <c r="G33" s="1302"/>
      <c r="H33" s="1302"/>
      <c r="I33" s="1302"/>
      <c r="J33" s="1302"/>
      <c r="K33" s="1302"/>
    </row>
    <row r="34" spans="1:11" ht="15.75" customHeight="1">
      <c r="A34" s="1302"/>
      <c r="B34" s="1302"/>
      <c r="C34" s="1302"/>
      <c r="D34" s="1302"/>
      <c r="E34" s="1302"/>
      <c r="F34" s="1302"/>
      <c r="G34" s="1302"/>
      <c r="H34" s="1302"/>
      <c r="I34" s="1302"/>
      <c r="J34" s="1302"/>
      <c r="K34" s="1302"/>
    </row>
    <row r="35" spans="1:11">
      <c r="A35" s="617" t="s">
        <v>778</v>
      </c>
    </row>
    <row r="36" spans="1:11">
      <c r="A36" s="138" t="s">
        <v>1001</v>
      </c>
    </row>
    <row r="37" spans="1:11">
      <c r="A37" s="634"/>
    </row>
    <row r="38" spans="1:11">
      <c r="A38" s="634"/>
    </row>
    <row r="39" spans="1:11">
      <c r="A39" s="634"/>
    </row>
    <row r="40" spans="1:11">
      <c r="A40" s="634"/>
    </row>
    <row r="41" spans="1:11">
      <c r="A41" s="634"/>
    </row>
    <row r="42" spans="1:11">
      <c r="A42" s="634"/>
    </row>
    <row r="43" spans="1:11">
      <c r="A43" s="634"/>
    </row>
    <row r="44" spans="1:11">
      <c r="A44" s="634"/>
    </row>
    <row r="45" spans="1:11">
      <c r="A45" s="634"/>
    </row>
    <row r="46" spans="1:11">
      <c r="A46" s="634"/>
    </row>
  </sheetData>
  <customSheetViews>
    <customSheetView guid="{51F1D52B-5D55-4FCC-809B-9B4CC86C88B9}">
      <selection activeCell="A3" sqref="A3"/>
      <pageMargins left="0.98" right="0.75" top="0.74" bottom="0.19" header="0.5" footer="0.21"/>
      <pageSetup scale="90" orientation="landscape" r:id="rId1"/>
      <headerFooter alignWithMargins="0"/>
    </customSheetView>
    <customSheetView guid="{67BA8672-8137-4028-84CD-AA630649A2B3}" showRuler="0">
      <selection activeCell="A8" sqref="A8"/>
      <pageMargins left="0.98" right="0.75" top="0.74" bottom="0.19" header="0.5" footer="0.21"/>
      <pageSetup scale="90" orientation="landscape" r:id="rId2"/>
      <headerFooter alignWithMargins="0"/>
    </customSheetView>
    <customSheetView guid="{B297ACE3-C144-4411-A206-EE5C8D41CE1C}" topLeftCell="A13">
      <selection activeCell="H39" sqref="H39"/>
      <pageMargins left="0.98" right="0.75" top="0.74" bottom="0.19" header="0.5" footer="0.21"/>
      <pageSetup scale="90" orientation="landscape" r:id="rId3"/>
      <headerFooter alignWithMargins="0"/>
    </customSheetView>
    <customSheetView guid="{45E423DD-7FD2-487F-8372-5798D7D06C15}" showPageBreaks="1" printArea="1">
      <selection activeCell="A3" sqref="A3"/>
      <pageMargins left="0.98" right="0.75" top="0.74" bottom="0.19" header="0.5" footer="0.21"/>
      <pageSetup scale="90" orientation="landscape" r:id="rId4"/>
      <headerFooter alignWithMargins="0"/>
    </customSheetView>
  </customSheetViews>
  <mergeCells count="14">
    <mergeCell ref="M12:M13"/>
    <mergeCell ref="L12:L13"/>
    <mergeCell ref="A33:K34"/>
    <mergeCell ref="K12:K13"/>
    <mergeCell ref="J12:J13"/>
    <mergeCell ref="I12:I13"/>
    <mergeCell ref="H12:H13"/>
    <mergeCell ref="A12:A13"/>
    <mergeCell ref="B12:B13"/>
    <mergeCell ref="G12:G13"/>
    <mergeCell ref="F12:F13"/>
    <mergeCell ref="E12:E13"/>
    <mergeCell ref="D12:D13"/>
    <mergeCell ref="C12:C13"/>
  </mergeCells>
  <phoneticPr fontId="42" type="noConversion"/>
  <pageMargins left="1.4960629921259843" right="0.15748031496062992" top="0.82677165354330717" bottom="0.19685039370078741" header="0.51181102362204722" footer="0.19685039370078741"/>
  <pageSetup scale="80" orientation="landscape" r:id="rId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18"/>
  <dimension ref="A1:M33"/>
  <sheetViews>
    <sheetView showGridLines="0" zoomScaleNormal="100" workbookViewId="0">
      <selection activeCell="M23" sqref="M23"/>
    </sheetView>
  </sheetViews>
  <sheetFormatPr defaultColWidth="9.140625" defaultRowHeight="12.75"/>
  <cols>
    <col min="1" max="1" width="17.140625" style="255" customWidth="1"/>
    <col min="2" max="13" width="9.85546875" style="255" bestFit="1" customWidth="1"/>
    <col min="14" max="16384" width="9.140625" style="255"/>
  </cols>
  <sheetData>
    <row r="1" spans="1:13">
      <c r="A1" s="148" t="s">
        <v>120</v>
      </c>
      <c r="B1" s="148"/>
      <c r="C1" s="148"/>
      <c r="D1" s="148"/>
      <c r="E1" s="148"/>
      <c r="F1" s="148"/>
      <c r="G1" s="148"/>
      <c r="H1" s="148"/>
      <c r="I1" s="150"/>
      <c r="J1" s="150"/>
      <c r="K1" s="151"/>
      <c r="L1" s="150"/>
      <c r="M1" s="150">
        <v>120</v>
      </c>
    </row>
    <row r="8" spans="1:13">
      <c r="A8" s="256" t="s">
        <v>760</v>
      </c>
    </row>
    <row r="9" spans="1:13">
      <c r="A9" s="124" t="s">
        <v>281</v>
      </c>
    </row>
    <row r="10" spans="1:13">
      <c r="A10" s="124" t="s">
        <v>777</v>
      </c>
    </row>
    <row r="11" spans="1:13">
      <c r="A11" s="255" t="s">
        <v>185</v>
      </c>
    </row>
    <row r="12" spans="1:13" ht="1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3" ht="11.25" customHeight="1">
      <c r="A13" s="1276"/>
      <c r="B13" s="1290"/>
      <c r="C13" s="1290"/>
      <c r="D13" s="1290"/>
      <c r="E13" s="1290"/>
      <c r="F13" s="1290"/>
      <c r="G13" s="1290"/>
      <c r="H13" s="1290"/>
      <c r="I13" s="1290"/>
      <c r="J13" s="1290"/>
      <c r="K13" s="1290"/>
      <c r="L13" s="1290"/>
      <c r="M13" s="1290"/>
    </row>
    <row r="14" spans="1:13">
      <c r="A14" s="122" t="s">
        <v>155</v>
      </c>
      <c r="B14" s="376">
        <v>1128.2</v>
      </c>
      <c r="C14" s="376">
        <v>1328.0049504299998</v>
      </c>
      <c r="D14" s="376">
        <v>1522.93297723</v>
      </c>
      <c r="E14" s="376">
        <v>1596.51824332</v>
      </c>
      <c r="F14" s="376">
        <v>2006.2677733099999</v>
      </c>
      <c r="G14" s="376">
        <v>1190.3017658399999</v>
      </c>
      <c r="H14" s="376">
        <v>789.51255929999991</v>
      </c>
      <c r="I14" s="376">
        <v>1226.9912547700001</v>
      </c>
      <c r="J14" s="376">
        <v>1385.58435093</v>
      </c>
      <c r="K14" s="376">
        <v>1725.22982776</v>
      </c>
      <c r="L14" s="376">
        <v>1630.3106647499999</v>
      </c>
      <c r="M14" s="376">
        <v>1429.9204999200001</v>
      </c>
    </row>
    <row r="15" spans="1:13">
      <c r="A15" s="255" t="s">
        <v>156</v>
      </c>
      <c r="B15" s="303">
        <v>1125.4000000000001</v>
      </c>
      <c r="C15" s="303">
        <v>1348.9371039</v>
      </c>
      <c r="D15" s="303">
        <v>1416.21971278</v>
      </c>
      <c r="E15" s="303">
        <v>1318.7946147800001</v>
      </c>
      <c r="F15" s="303">
        <v>1498.0332707299999</v>
      </c>
      <c r="G15" s="303">
        <v>975.34000855999989</v>
      </c>
      <c r="H15" s="246">
        <v>787.09091835000004</v>
      </c>
      <c r="I15" s="303">
        <v>1386.1539898599999</v>
      </c>
      <c r="J15" s="303">
        <v>1457.1433176300002</v>
      </c>
      <c r="K15" s="303">
        <v>1545.3847457699999</v>
      </c>
      <c r="L15" s="303">
        <v>1564.80966717</v>
      </c>
      <c r="M15" s="303">
        <v>1585.8849302799999</v>
      </c>
    </row>
    <row r="16" spans="1:13">
      <c r="A16" s="255" t="s">
        <v>157</v>
      </c>
      <c r="B16" s="303">
        <v>1702</v>
      </c>
      <c r="C16" s="303">
        <v>1835.5689237699999</v>
      </c>
      <c r="D16" s="303">
        <v>1828.35288752</v>
      </c>
      <c r="E16" s="303">
        <v>1363.7872015400001</v>
      </c>
      <c r="F16" s="303">
        <v>1506.9568680999998</v>
      </c>
      <c r="G16" s="303">
        <v>1009.24203487</v>
      </c>
      <c r="H16" s="246">
        <v>1039.9681598300001</v>
      </c>
      <c r="I16" s="303">
        <v>1775.4242855099999</v>
      </c>
      <c r="J16" s="303">
        <v>2041.98837942</v>
      </c>
      <c r="K16" s="303">
        <v>1502.5184979600001</v>
      </c>
      <c r="L16" s="303">
        <v>1336.3590201099998</v>
      </c>
      <c r="M16" s="303">
        <v>2115.80893148</v>
      </c>
    </row>
    <row r="17" spans="1:13">
      <c r="A17" s="255" t="s">
        <v>158</v>
      </c>
      <c r="B17" s="303">
        <v>1125.7</v>
      </c>
      <c r="C17" s="303">
        <v>1619.9502313499997</v>
      </c>
      <c r="D17" s="303">
        <v>1488.38723179</v>
      </c>
      <c r="E17" s="303">
        <v>1332.8693179700001</v>
      </c>
      <c r="F17" s="303">
        <v>1738.88673423</v>
      </c>
      <c r="G17" s="303">
        <v>1303.5659346099999</v>
      </c>
      <c r="H17" s="246">
        <v>906.50200098000005</v>
      </c>
      <c r="I17" s="303">
        <v>1185.8085018800002</v>
      </c>
      <c r="J17" s="303">
        <v>1572.28526904</v>
      </c>
      <c r="K17" s="303">
        <v>1595.88158279</v>
      </c>
      <c r="L17" s="303">
        <v>621.18036432000008</v>
      </c>
      <c r="M17" s="303">
        <v>1712.3541062100001</v>
      </c>
    </row>
    <row r="18" spans="1:13">
      <c r="A18" s="255" t="s">
        <v>159</v>
      </c>
      <c r="B18" s="303">
        <v>1261.5999999999999</v>
      </c>
      <c r="C18" s="303">
        <v>1343.9991031100001</v>
      </c>
      <c r="D18" s="303">
        <v>1812.87073218</v>
      </c>
      <c r="E18" s="303">
        <v>1686.52323806</v>
      </c>
      <c r="F18" s="303">
        <v>1833.3380818800001</v>
      </c>
      <c r="G18" s="303">
        <v>1228.59792434</v>
      </c>
      <c r="H18" s="246">
        <v>928.1662685</v>
      </c>
      <c r="I18" s="303">
        <v>1168.64013572</v>
      </c>
      <c r="J18" s="303">
        <v>1984.44671442</v>
      </c>
      <c r="K18" s="303">
        <v>2033.7341234</v>
      </c>
      <c r="L18" s="303">
        <v>587.84522451999999</v>
      </c>
      <c r="M18" s="303">
        <v>1853.4047989600001</v>
      </c>
    </row>
    <row r="19" spans="1:13">
      <c r="A19" s="255" t="s">
        <v>160</v>
      </c>
      <c r="B19" s="303">
        <v>1059.4000000000001</v>
      </c>
      <c r="C19" s="303">
        <v>1822.0994594200001</v>
      </c>
      <c r="D19" s="303">
        <v>1283.5294316700001</v>
      </c>
      <c r="E19" s="303">
        <v>1356.1008707400001</v>
      </c>
      <c r="F19" s="303">
        <v>1488.6710044599999</v>
      </c>
      <c r="G19" s="303">
        <v>1101.2195508900002</v>
      </c>
      <c r="H19" s="246">
        <v>1338.5089712899999</v>
      </c>
      <c r="I19" s="303">
        <v>1393.8106749000001</v>
      </c>
      <c r="J19" s="303">
        <v>1529.5795186500002</v>
      </c>
      <c r="K19" s="303">
        <v>1452.8685877600001</v>
      </c>
      <c r="L19" s="303">
        <v>812.53906742999993</v>
      </c>
      <c r="M19" s="303">
        <v>1842.7780274700001</v>
      </c>
    </row>
    <row r="20" spans="1:13">
      <c r="A20" s="255" t="s">
        <v>161</v>
      </c>
      <c r="B20" s="303">
        <v>1393.3</v>
      </c>
      <c r="C20" s="303">
        <v>1503.6645180099999</v>
      </c>
      <c r="D20" s="303">
        <v>1410.4610797299999</v>
      </c>
      <c r="E20" s="303">
        <v>1425.2095812800001</v>
      </c>
      <c r="F20" s="303">
        <v>1771.32278021</v>
      </c>
      <c r="G20" s="303">
        <v>1363.0106857799999</v>
      </c>
      <c r="H20" s="246">
        <v>1026.20994348</v>
      </c>
      <c r="I20" s="303">
        <v>1191.3706290499999</v>
      </c>
      <c r="J20" s="303">
        <v>1640.89990388</v>
      </c>
      <c r="K20" s="303">
        <v>1576.9112326300001</v>
      </c>
      <c r="L20" s="303">
        <v>1275.2015811600002</v>
      </c>
      <c r="M20" s="303">
        <v>2327.3345843899997</v>
      </c>
    </row>
    <row r="21" spans="1:13">
      <c r="A21" s="255" t="s">
        <v>162</v>
      </c>
      <c r="B21" s="303">
        <v>1051.5999999999999</v>
      </c>
      <c r="C21" s="303">
        <v>1307.75034805</v>
      </c>
      <c r="D21" s="303">
        <v>1638.1249817099999</v>
      </c>
      <c r="E21" s="303">
        <v>1694.8501881700001</v>
      </c>
      <c r="F21" s="303">
        <v>1489.18087655</v>
      </c>
      <c r="G21" s="303">
        <v>1007.33688399</v>
      </c>
      <c r="H21" s="246">
        <v>1021.80189202</v>
      </c>
      <c r="I21" s="303">
        <v>1498.9077529200001</v>
      </c>
      <c r="J21" s="303">
        <v>2127.4516171800001</v>
      </c>
      <c r="K21" s="303">
        <v>1819.78019397</v>
      </c>
      <c r="L21" s="303">
        <v>1104.4510905999998</v>
      </c>
      <c r="M21" s="303">
        <v>1925.08399738</v>
      </c>
    </row>
    <row r="22" spans="1:13">
      <c r="A22" s="255" t="s">
        <v>163</v>
      </c>
      <c r="B22" s="303">
        <v>1318.2</v>
      </c>
      <c r="C22" s="303">
        <v>1706.4041554199998</v>
      </c>
      <c r="D22" s="303">
        <v>1385.63390974</v>
      </c>
      <c r="E22" s="303">
        <v>1427.40565294</v>
      </c>
      <c r="F22" s="303">
        <v>1362.1303359999999</v>
      </c>
      <c r="G22" s="303">
        <v>996.42701626999997</v>
      </c>
      <c r="H22" s="246">
        <v>1192.81096093</v>
      </c>
      <c r="I22" s="303">
        <v>1293.22566839</v>
      </c>
      <c r="J22" s="303">
        <v>1655.9056667499999</v>
      </c>
      <c r="K22" s="303">
        <v>1518.1236620100001</v>
      </c>
      <c r="L22" s="303">
        <v>1119.92686527</v>
      </c>
      <c r="M22" s="303">
        <v>2535.29360133</v>
      </c>
    </row>
    <row r="23" spans="1:13">
      <c r="A23" s="255" t="s">
        <v>164</v>
      </c>
      <c r="B23" s="303">
        <v>995.5</v>
      </c>
      <c r="C23" s="303">
        <v>1343.64511128</v>
      </c>
      <c r="D23" s="303">
        <v>1281.43660656</v>
      </c>
      <c r="E23" s="303">
        <v>1755.4931243699998</v>
      </c>
      <c r="F23" s="303">
        <v>1708.8202386099999</v>
      </c>
      <c r="G23" s="303">
        <v>1109.69005296</v>
      </c>
      <c r="H23" s="246">
        <v>1062.4340649400001</v>
      </c>
      <c r="I23" s="303">
        <v>1319.42053106</v>
      </c>
      <c r="J23" s="303">
        <v>1697.2414045399998</v>
      </c>
      <c r="K23" s="303">
        <v>1884.83413101</v>
      </c>
      <c r="L23" s="303">
        <v>1434.19739837</v>
      </c>
      <c r="M23" s="303">
        <v>2073.3653855299999</v>
      </c>
    </row>
    <row r="24" spans="1:13">
      <c r="A24" s="255" t="s">
        <v>165</v>
      </c>
      <c r="B24" s="303">
        <v>1145.3</v>
      </c>
      <c r="C24" s="303">
        <v>1396.1758520699998</v>
      </c>
      <c r="D24" s="303">
        <v>1633.0729492799999</v>
      </c>
      <c r="E24" s="303">
        <v>1399.3664002200001</v>
      </c>
      <c r="F24" s="303">
        <v>1301.48576314</v>
      </c>
      <c r="G24" s="303">
        <v>898.55639038000004</v>
      </c>
      <c r="H24" s="246">
        <v>1194.83963234</v>
      </c>
      <c r="I24" s="303">
        <v>1785.2473809000001</v>
      </c>
      <c r="J24" s="303">
        <v>1980.24746308</v>
      </c>
      <c r="K24" s="303">
        <v>1560.99487389</v>
      </c>
      <c r="L24" s="303">
        <v>1233.13945141</v>
      </c>
      <c r="M24" s="303">
        <v>2308.4912738800003</v>
      </c>
    </row>
    <row r="25" spans="1:13">
      <c r="A25" s="255" t="s">
        <v>166</v>
      </c>
      <c r="B25" s="303">
        <v>1710.7</v>
      </c>
      <c r="C25" s="303">
        <v>1693.9883432900001</v>
      </c>
      <c r="D25" s="303">
        <v>1260.50746142</v>
      </c>
      <c r="E25" s="303">
        <v>1544.06936477</v>
      </c>
      <c r="F25" s="303">
        <v>1156.2541107300001</v>
      </c>
      <c r="G25" s="303">
        <v>1143.4454611600001</v>
      </c>
      <c r="H25" s="246">
        <v>1542.4988944500001</v>
      </c>
      <c r="I25" s="303">
        <v>1701.65133358</v>
      </c>
      <c r="J25" s="303">
        <v>1546.44662223</v>
      </c>
      <c r="K25" s="303">
        <v>2021.3913743399999</v>
      </c>
      <c r="L25" s="303">
        <v>1726.61209639</v>
      </c>
      <c r="M25" s="303">
        <v>2852.9944258600003</v>
      </c>
    </row>
    <row r="26" spans="1:13">
      <c r="A26" s="619" t="s">
        <v>124</v>
      </c>
      <c r="B26" s="310">
        <v>15016.9</v>
      </c>
      <c r="C26" s="310">
        <v>18250.188100099997</v>
      </c>
      <c r="D26" s="310">
        <v>17961.529961609995</v>
      </c>
      <c r="E26" s="310">
        <v>17900.98779816</v>
      </c>
      <c r="F26" s="310">
        <v>18861.347837949997</v>
      </c>
      <c r="G26" s="310">
        <v>13326.73370965</v>
      </c>
      <c r="H26" s="310">
        <v>12830.34426641</v>
      </c>
      <c r="I26" s="310">
        <v>16926.652138540001</v>
      </c>
      <c r="J26" s="310">
        <v>20619.22022775</v>
      </c>
      <c r="K26" s="310">
        <v>20237.652833289998</v>
      </c>
      <c r="L26" s="310">
        <v>14446.572491499999</v>
      </c>
      <c r="M26" s="310">
        <v>24562.714562689998</v>
      </c>
    </row>
    <row r="27" spans="1:13">
      <c r="A27" s="498"/>
    </row>
    <row r="28" spans="1:13" ht="13.5" customHeight="1">
      <c r="A28" s="647" t="s">
        <v>167</v>
      </c>
      <c r="B28" s="882"/>
      <c r="C28" s="882" t="s">
        <v>214</v>
      </c>
      <c r="D28" s="882" t="s">
        <v>215</v>
      </c>
      <c r="E28" s="882" t="s">
        <v>236</v>
      </c>
      <c r="F28" s="882" t="s">
        <v>251</v>
      </c>
      <c r="G28" s="882" t="s">
        <v>302</v>
      </c>
      <c r="H28" s="882" t="s">
        <v>360</v>
      </c>
      <c r="I28" s="882" t="s">
        <v>404</v>
      </c>
      <c r="J28" s="882" t="s">
        <v>418</v>
      </c>
      <c r="K28" s="882" t="s">
        <v>442</v>
      </c>
      <c r="L28" s="882" t="s">
        <v>594</v>
      </c>
      <c r="M28" s="882" t="s">
        <v>776</v>
      </c>
    </row>
    <row r="29" spans="1:13" ht="12.75" customHeight="1">
      <c r="A29" s="883" t="s">
        <v>168</v>
      </c>
      <c r="B29" s="884"/>
      <c r="C29" s="884">
        <v>0.21530995745460091</v>
      </c>
      <c r="D29" s="884">
        <v>-1.5816721280172419E-2</v>
      </c>
      <c r="E29" s="884">
        <v>-3.3706573760361458E-3</v>
      </c>
      <c r="F29" s="884">
        <v>5.364843832186228E-2</v>
      </c>
      <c r="G29" s="884">
        <v>-0.29343683048801372</v>
      </c>
      <c r="H29" s="884">
        <v>-3.7247644775895816E-2</v>
      </c>
      <c r="I29" s="884">
        <v>0.31926718309922397</v>
      </c>
      <c r="J29" s="884">
        <v>0.21815111807032728</v>
      </c>
      <c r="K29" s="884">
        <v>-1.8505423107440189E-2</v>
      </c>
      <c r="L29" s="884">
        <f>(L26/K26)-1</f>
        <v>-0.28615375456307568</v>
      </c>
      <c r="M29" s="884">
        <f>(M26/L26)-1</f>
        <v>0.70024513268749966</v>
      </c>
    </row>
    <row r="30" spans="1:13">
      <c r="A30" s="271" t="s">
        <v>463</v>
      </c>
      <c r="J30" s="308"/>
      <c r="M30" s="122"/>
    </row>
    <row r="31" spans="1:13">
      <c r="A31" s="271" t="s">
        <v>613</v>
      </c>
      <c r="J31" s="308"/>
    </row>
    <row r="32" spans="1:13">
      <c r="A32" s="617" t="s">
        <v>778</v>
      </c>
    </row>
    <row r="33" spans="1:1">
      <c r="A33" s="138" t="s">
        <v>1001</v>
      </c>
    </row>
  </sheetData>
  <customSheetViews>
    <customSheetView guid="{51F1D52B-5D55-4FCC-809B-9B4CC86C88B9}" showGridLines="0">
      <selection activeCell="B4" sqref="B4"/>
      <pageMargins left="1.73" right="0.75" top="1" bottom="1" header="0.5" footer="0.5"/>
      <pageSetup scale="84" orientation="portrait" r:id="rId1"/>
      <headerFooter alignWithMargins="0"/>
    </customSheetView>
    <customSheetView guid="{67BA8672-8137-4028-84CD-AA630649A2B3}" showRuler="0">
      <selection activeCell="A9" sqref="A9"/>
      <pageMargins left="1.73" right="0.75" top="1" bottom="1" header="0.5" footer="0.5"/>
      <pageSetup orientation="portrait" r:id="rId2"/>
      <headerFooter alignWithMargins="0"/>
    </customSheetView>
    <customSheetView guid="{B297ACE3-C144-4411-A206-EE5C8D41CE1C}" topLeftCell="A22">
      <selection activeCell="H39" sqref="H39"/>
      <pageMargins left="1.73" right="0.75" top="1" bottom="1" header="0.5" footer="0.5"/>
      <pageSetup orientation="portrait" r:id="rId3"/>
      <headerFooter alignWithMargins="0"/>
    </customSheetView>
    <customSheetView guid="{45E423DD-7FD2-487F-8372-5798D7D06C15}" showPageBreaks="1" showGridLines="0" printArea="1">
      <selection activeCell="B4" sqref="B4"/>
      <pageMargins left="1.73" right="0.75" top="1" bottom="1" header="0.5" footer="0.5"/>
      <pageSetup scale="84" orientation="portrait" r:id="rId4"/>
      <headerFooter alignWithMargins="0"/>
    </customSheetView>
  </customSheetViews>
  <mergeCells count="13">
    <mergeCell ref="M12:M13"/>
    <mergeCell ref="L12:L13"/>
    <mergeCell ref="F12:F13"/>
    <mergeCell ref="A12:A13"/>
    <mergeCell ref="E12:E13"/>
    <mergeCell ref="D12:D13"/>
    <mergeCell ref="C12:C13"/>
    <mergeCell ref="B12:B13"/>
    <mergeCell ref="K12:K13"/>
    <mergeCell ref="J12:J13"/>
    <mergeCell ref="I12:I13"/>
    <mergeCell ref="H12:H13"/>
    <mergeCell ref="G12:G13"/>
  </mergeCells>
  <phoneticPr fontId="42" type="noConversion"/>
  <pageMargins left="1.1417322834645669" right="0.15748031496062992" top="0.62992125984251968" bottom="1.1811023622047245" header="0.51181102362204722" footer="0.51181102362204722"/>
  <pageSetup scale="85" orientation="landscape" r:id="rId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19"/>
  <dimension ref="A1:M33"/>
  <sheetViews>
    <sheetView showGridLines="0" zoomScaleNormal="100" workbookViewId="0">
      <selection activeCell="M23" sqref="M23"/>
    </sheetView>
  </sheetViews>
  <sheetFormatPr defaultColWidth="9.140625" defaultRowHeight="12.75"/>
  <cols>
    <col min="1" max="1" width="18.7109375" style="255" customWidth="1"/>
    <col min="2" max="13" width="9.85546875" style="255" bestFit="1" customWidth="1"/>
    <col min="14" max="16384" width="9.140625" style="255"/>
  </cols>
  <sheetData>
    <row r="1" spans="1:13">
      <c r="A1" s="148" t="s">
        <v>120</v>
      </c>
      <c r="B1" s="148"/>
      <c r="C1" s="148"/>
      <c r="D1" s="148"/>
      <c r="E1" s="148"/>
      <c r="F1" s="148"/>
      <c r="G1" s="148"/>
      <c r="H1" s="148"/>
      <c r="I1" s="150"/>
      <c r="J1" s="150"/>
      <c r="K1" s="151"/>
      <c r="L1" s="150"/>
      <c r="M1" s="150">
        <v>121</v>
      </c>
    </row>
    <row r="8" spans="1:13">
      <c r="A8" s="256" t="s">
        <v>761</v>
      </c>
    </row>
    <row r="9" spans="1:13">
      <c r="A9" s="124" t="s">
        <v>282</v>
      </c>
    </row>
    <row r="10" spans="1:13">
      <c r="A10" s="124" t="s">
        <v>777</v>
      </c>
    </row>
    <row r="11" spans="1:13">
      <c r="A11" s="255" t="s">
        <v>185</v>
      </c>
    </row>
    <row r="12" spans="1:13" ht="11.25" customHeight="1">
      <c r="A12" s="1276" t="s">
        <v>154</v>
      </c>
      <c r="B12" s="1290">
        <v>2010</v>
      </c>
      <c r="C12" s="1290">
        <v>2011</v>
      </c>
      <c r="D12" s="1290">
        <v>2012</v>
      </c>
      <c r="E12" s="1290">
        <v>2013</v>
      </c>
      <c r="F12" s="1290">
        <v>2014</v>
      </c>
      <c r="G12" s="1290">
        <v>2015</v>
      </c>
      <c r="H12" s="1290">
        <v>2016</v>
      </c>
      <c r="I12" s="1290">
        <v>2017</v>
      </c>
      <c r="J12" s="1290">
        <v>2018</v>
      </c>
      <c r="K12" s="1290">
        <v>2019</v>
      </c>
      <c r="L12" s="1290">
        <v>2020</v>
      </c>
      <c r="M12" s="1290">
        <v>2021</v>
      </c>
    </row>
    <row r="13" spans="1:13" ht="10.5" customHeight="1">
      <c r="A13" s="1276"/>
      <c r="B13" s="1290"/>
      <c r="C13" s="1290"/>
      <c r="D13" s="1290"/>
      <c r="E13" s="1290"/>
      <c r="F13" s="1290"/>
      <c r="G13" s="1290"/>
      <c r="H13" s="1290"/>
      <c r="I13" s="1290"/>
      <c r="J13" s="1290"/>
      <c r="K13" s="1290"/>
      <c r="L13" s="1290"/>
      <c r="M13" s="1290"/>
    </row>
    <row r="14" spans="1:13">
      <c r="A14" s="122" t="s">
        <v>155</v>
      </c>
      <c r="B14" s="374">
        <v>1223.1099999999999</v>
      </c>
      <c r="C14" s="373">
        <v>1678.17716458</v>
      </c>
      <c r="D14" s="374">
        <v>2050.4644666899999</v>
      </c>
      <c r="E14" s="373">
        <v>2611.41163873</v>
      </c>
      <c r="F14" s="373">
        <v>2494.4958193100001</v>
      </c>
      <c r="G14" s="373">
        <v>2841.0551375199998</v>
      </c>
      <c r="H14" s="373">
        <v>2426.2598778799997</v>
      </c>
      <c r="I14" s="373">
        <v>2710.9148171500001</v>
      </c>
      <c r="J14" s="373">
        <v>2735.3137834200002</v>
      </c>
      <c r="K14" s="373">
        <v>3757.7948139499999</v>
      </c>
      <c r="L14" s="373">
        <v>2997.05859603</v>
      </c>
      <c r="M14" s="373">
        <v>3073.2844974299996</v>
      </c>
    </row>
    <row r="15" spans="1:13">
      <c r="A15" s="255" t="s">
        <v>156</v>
      </c>
      <c r="B15" s="365">
        <v>1375.05</v>
      </c>
      <c r="C15" s="488">
        <v>1612.8053391800001</v>
      </c>
      <c r="D15" s="197">
        <v>1863.3711111800001</v>
      </c>
      <c r="E15" s="223">
        <v>1932.0878016099998</v>
      </c>
      <c r="F15" s="223">
        <v>1989.3509119100001</v>
      </c>
      <c r="G15" s="223">
        <v>2455.0802663300001</v>
      </c>
      <c r="H15" s="223">
        <v>2562.0113452000005</v>
      </c>
      <c r="I15" s="488">
        <v>3185.7401461999998</v>
      </c>
      <c r="J15" s="488">
        <v>2584.0620640300003</v>
      </c>
      <c r="K15" s="488">
        <v>3085.9113744800002</v>
      </c>
      <c r="L15" s="488">
        <v>3273.5963538000001</v>
      </c>
      <c r="M15" s="488">
        <v>3026.4631863300001</v>
      </c>
    </row>
    <row r="16" spans="1:13">
      <c r="A16" s="255" t="s">
        <v>157</v>
      </c>
      <c r="B16" s="365">
        <v>2137.8000000000002</v>
      </c>
      <c r="C16" s="488">
        <v>2027.3814312500001</v>
      </c>
      <c r="D16" s="197">
        <v>2372.5489101799999</v>
      </c>
      <c r="E16" s="223">
        <v>1942.01669907</v>
      </c>
      <c r="F16" s="223">
        <v>1962.99177992</v>
      </c>
      <c r="G16" s="223">
        <v>2298.8856670599998</v>
      </c>
      <c r="H16" s="223">
        <v>3321.1249916600004</v>
      </c>
      <c r="I16" s="488">
        <v>3700.1435081</v>
      </c>
      <c r="J16" s="488">
        <v>3895.1398825799997</v>
      </c>
      <c r="K16" s="488">
        <v>2978.8897519799998</v>
      </c>
      <c r="L16" s="488">
        <v>2864.8834625</v>
      </c>
      <c r="M16" s="488">
        <v>3905.9540147299999</v>
      </c>
    </row>
    <row r="17" spans="1:13">
      <c r="A17" s="255" t="s">
        <v>158</v>
      </c>
      <c r="B17" s="365">
        <v>1546.59</v>
      </c>
      <c r="C17" s="488">
        <v>1670.16811207</v>
      </c>
      <c r="D17" s="197">
        <v>1852.6630703399999</v>
      </c>
      <c r="E17" s="223">
        <v>1888.44769858</v>
      </c>
      <c r="F17" s="223">
        <v>2118.58107982</v>
      </c>
      <c r="G17" s="223">
        <v>2953.6722119199999</v>
      </c>
      <c r="H17" s="223">
        <v>2669.1695826499995</v>
      </c>
      <c r="I17" s="488">
        <v>2709.3458950400004</v>
      </c>
      <c r="J17" s="488">
        <v>2814.6876070799999</v>
      </c>
      <c r="K17" s="488">
        <v>2940.3711001299998</v>
      </c>
      <c r="L17" s="488">
        <v>1537.9782870199999</v>
      </c>
      <c r="M17" s="488">
        <v>3223.2877496399997</v>
      </c>
    </row>
    <row r="18" spans="1:13">
      <c r="A18" s="255" t="s">
        <v>159</v>
      </c>
      <c r="B18" s="365">
        <v>1699.85</v>
      </c>
      <c r="C18" s="488">
        <v>1460.69827773</v>
      </c>
      <c r="D18" s="197">
        <v>2362.5514782199998</v>
      </c>
      <c r="E18" s="223">
        <v>2500.7745360999998</v>
      </c>
      <c r="F18" s="223">
        <v>2591.35300207</v>
      </c>
      <c r="G18" s="223">
        <v>2313.42189874</v>
      </c>
      <c r="H18" s="223">
        <v>2612.7700490299999</v>
      </c>
      <c r="I18" s="488">
        <v>2775.3924288099997</v>
      </c>
      <c r="J18" s="488">
        <v>3467.7079492600001</v>
      </c>
      <c r="K18" s="488">
        <v>3666.3849352299999</v>
      </c>
      <c r="L18" s="488">
        <v>1993.8417104</v>
      </c>
      <c r="M18" s="488">
        <v>3326.21889177</v>
      </c>
    </row>
    <row r="19" spans="1:13">
      <c r="A19" s="255" t="s">
        <v>160</v>
      </c>
      <c r="B19" s="365">
        <v>1531.93</v>
      </c>
      <c r="C19" s="488">
        <v>2109.1568006100001</v>
      </c>
      <c r="D19" s="197">
        <v>1792.4666882899999</v>
      </c>
      <c r="E19" s="223">
        <v>1973.9819758100002</v>
      </c>
      <c r="F19" s="223">
        <v>2079.1398497700002</v>
      </c>
      <c r="G19" s="223">
        <v>2330.8077674699998</v>
      </c>
      <c r="H19" s="223">
        <v>3150.9511919499996</v>
      </c>
      <c r="I19" s="488">
        <v>3315.3837945299997</v>
      </c>
      <c r="J19" s="488">
        <v>2519.4680945199998</v>
      </c>
      <c r="K19" s="488">
        <v>2915.49231973</v>
      </c>
      <c r="L19" s="488">
        <v>2372.6211722899998</v>
      </c>
      <c r="M19" s="488">
        <v>3294.7094026499999</v>
      </c>
    </row>
    <row r="20" spans="1:13">
      <c r="A20" s="255" t="s">
        <v>161</v>
      </c>
      <c r="B20" s="365">
        <v>1943.68</v>
      </c>
      <c r="C20" s="488">
        <v>1693.5153930399999</v>
      </c>
      <c r="D20" s="197">
        <v>1999.52355956</v>
      </c>
      <c r="E20" s="223">
        <v>1981.5785675699999</v>
      </c>
      <c r="F20" s="223">
        <v>2452.26207157</v>
      </c>
      <c r="G20" s="223">
        <v>2889.22453288</v>
      </c>
      <c r="H20" s="223">
        <v>2475.5081799200002</v>
      </c>
      <c r="I20" s="488">
        <v>3083.1996070699997</v>
      </c>
      <c r="J20" s="488">
        <v>2814.4560261300003</v>
      </c>
      <c r="K20" s="488">
        <v>3304.1986609200003</v>
      </c>
      <c r="L20" s="488">
        <v>3089.3482228299999</v>
      </c>
      <c r="M20" s="488">
        <v>4042.9082921199997</v>
      </c>
    </row>
    <row r="21" spans="1:13">
      <c r="A21" s="255" t="s">
        <v>162</v>
      </c>
      <c r="B21" s="365">
        <v>1516.4</v>
      </c>
      <c r="C21" s="488">
        <v>1577.88788191</v>
      </c>
      <c r="D21" s="197">
        <v>2385.0220254000001</v>
      </c>
      <c r="E21" s="223">
        <v>2378.9159897300001</v>
      </c>
      <c r="F21" s="223">
        <v>2125.3503176600002</v>
      </c>
      <c r="G21" s="223">
        <v>2283.95152005</v>
      </c>
      <c r="H21" s="223">
        <v>2714.44580584</v>
      </c>
      <c r="I21" s="488">
        <v>3546.43241575</v>
      </c>
      <c r="J21" s="488">
        <v>3682.0493480999999</v>
      </c>
      <c r="K21" s="488">
        <v>3639.2831448899997</v>
      </c>
      <c r="L21" s="488">
        <v>2550.6639906799996</v>
      </c>
      <c r="M21" s="488">
        <v>3442.7082736900002</v>
      </c>
    </row>
    <row r="22" spans="1:13">
      <c r="A22" s="255" t="s">
        <v>163</v>
      </c>
      <c r="B22" s="365">
        <v>2008.18</v>
      </c>
      <c r="C22" s="488">
        <v>2330.0014543400002</v>
      </c>
      <c r="D22" s="197">
        <v>1912.59016827</v>
      </c>
      <c r="E22" s="223">
        <v>1918.5019942899999</v>
      </c>
      <c r="F22" s="223">
        <v>1933.26606019</v>
      </c>
      <c r="G22" s="223">
        <v>2390.7015110700004</v>
      </c>
      <c r="H22" s="223">
        <v>3232.2457147</v>
      </c>
      <c r="I22" s="488">
        <v>2759.5771637000003</v>
      </c>
      <c r="J22" s="488">
        <v>2725.6443605300001</v>
      </c>
      <c r="K22" s="488">
        <v>3281.0648569699997</v>
      </c>
      <c r="L22" s="488">
        <v>2567.31007636</v>
      </c>
      <c r="M22" s="488">
        <v>4389.1914956499995</v>
      </c>
    </row>
    <row r="23" spans="1:13">
      <c r="A23" s="255" t="s">
        <v>164</v>
      </c>
      <c r="B23" s="365">
        <v>1519.7</v>
      </c>
      <c r="C23" s="488">
        <v>1920.1084878699999</v>
      </c>
      <c r="D23" s="197">
        <v>1806.0996793299998</v>
      </c>
      <c r="E23" s="223">
        <v>2332.7691604800002</v>
      </c>
      <c r="F23" s="223">
        <v>2530.11361842</v>
      </c>
      <c r="G23" s="223">
        <v>2955.7487458999999</v>
      </c>
      <c r="H23" s="223">
        <v>2687.0428519900001</v>
      </c>
      <c r="I23" s="488">
        <v>2863.5818060799998</v>
      </c>
      <c r="J23" s="488">
        <v>2887.1878469399999</v>
      </c>
      <c r="K23" s="488">
        <v>3780.6981580500001</v>
      </c>
      <c r="L23" s="488">
        <v>3464.4147448499998</v>
      </c>
      <c r="M23" s="488">
        <v>3494.33240316</v>
      </c>
    </row>
    <row r="24" spans="1:13">
      <c r="A24" s="255" t="s">
        <v>165</v>
      </c>
      <c r="B24" s="365">
        <v>1586.05</v>
      </c>
      <c r="C24" s="488">
        <v>1812.7431503599998</v>
      </c>
      <c r="D24" s="197">
        <v>2169.4188415200001</v>
      </c>
      <c r="E24" s="223">
        <v>1875.1612547499999</v>
      </c>
      <c r="F24" s="223">
        <v>2190.3206871999996</v>
      </c>
      <c r="G24" s="223">
        <v>2377.0947035999998</v>
      </c>
      <c r="H24" s="223">
        <v>2454.08598523</v>
      </c>
      <c r="I24" s="488">
        <v>3535.1744430399999</v>
      </c>
      <c r="J24" s="488">
        <v>3293.22583953</v>
      </c>
      <c r="K24" s="488">
        <v>3053.2534859899997</v>
      </c>
      <c r="L24" s="488">
        <v>3023.8462319599998</v>
      </c>
      <c r="M24" s="488">
        <v>3583.0078603699999</v>
      </c>
    </row>
    <row r="25" spans="1:13">
      <c r="A25" s="255" t="s">
        <v>166</v>
      </c>
      <c r="B25" s="365">
        <v>1948.55</v>
      </c>
      <c r="C25" s="488">
        <v>2160.2279331999998</v>
      </c>
      <c r="D25" s="197">
        <v>1955.8033913100001</v>
      </c>
      <c r="E25" s="223">
        <v>2042.3251201800001</v>
      </c>
      <c r="F25" s="223">
        <v>2062.32140329</v>
      </c>
      <c r="G25" s="223">
        <v>3083.0229656699994</v>
      </c>
      <c r="H25" s="223">
        <v>3841.2470516500002</v>
      </c>
      <c r="I25" s="488">
        <v>3429.4998672799998</v>
      </c>
      <c r="J25" s="488">
        <v>3050.5679141099999</v>
      </c>
      <c r="K25" s="488">
        <v>4204.4024488499999</v>
      </c>
      <c r="L25" s="488">
        <v>3707.0651084400001</v>
      </c>
      <c r="M25" s="488">
        <v>4460.1928831200003</v>
      </c>
    </row>
    <row r="26" spans="1:13">
      <c r="A26" s="619" t="s">
        <v>124</v>
      </c>
      <c r="B26" s="620">
        <v>20036.89</v>
      </c>
      <c r="C26" s="620">
        <v>22052.871426139995</v>
      </c>
      <c r="D26" s="620">
        <v>24522.52339029</v>
      </c>
      <c r="E26" s="620">
        <v>25377.9724369</v>
      </c>
      <c r="F26" s="620">
        <v>26529.546601129998</v>
      </c>
      <c r="G26" s="620">
        <v>31172.666928210001</v>
      </c>
      <c r="H26" s="620">
        <v>34146.862627700008</v>
      </c>
      <c r="I26" s="620">
        <v>37614.385892750004</v>
      </c>
      <c r="J26" s="620">
        <v>36469.510716229997</v>
      </c>
      <c r="K26" s="620">
        <v>40607.745051169994</v>
      </c>
      <c r="L26" s="620">
        <f>+SUM(L14:L25)</f>
        <v>33442.627957160003</v>
      </c>
      <c r="M26" s="620">
        <v>43262.258950660005</v>
      </c>
    </row>
    <row r="27" spans="1:13">
      <c r="A27" s="498"/>
    </row>
    <row r="28" spans="1:13" ht="13.5" customHeight="1">
      <c r="A28" s="148" t="s">
        <v>167</v>
      </c>
      <c r="B28" s="612"/>
      <c r="C28" s="717" t="s">
        <v>214</v>
      </c>
      <c r="D28" s="717" t="s">
        <v>215</v>
      </c>
      <c r="E28" s="717" t="s">
        <v>236</v>
      </c>
      <c r="F28" s="717" t="s">
        <v>251</v>
      </c>
      <c r="G28" s="717" t="s">
        <v>302</v>
      </c>
      <c r="H28" s="717" t="s">
        <v>360</v>
      </c>
      <c r="I28" s="717" t="s">
        <v>404</v>
      </c>
      <c r="J28" s="717" t="s">
        <v>418</v>
      </c>
      <c r="K28" s="717" t="s">
        <v>442</v>
      </c>
      <c r="L28" s="717" t="s">
        <v>594</v>
      </c>
      <c r="M28" s="717" t="s">
        <v>776</v>
      </c>
    </row>
    <row r="29" spans="1:13" ht="12.75" customHeight="1">
      <c r="A29" s="148" t="s">
        <v>168</v>
      </c>
      <c r="B29" s="718"/>
      <c r="C29" s="719">
        <v>0.10061348972520157</v>
      </c>
      <c r="D29" s="719">
        <v>0.11198777322134323</v>
      </c>
      <c r="E29" s="719">
        <v>3.4884217786034455E-2</v>
      </c>
      <c r="F29" s="719">
        <v>4.5376917604165623E-2</v>
      </c>
      <c r="G29" s="719">
        <v>0.17501694985176397</v>
      </c>
      <c r="H29" s="719">
        <v>9.541037044855738E-2</v>
      </c>
      <c r="I29" s="719">
        <v>0.10154734573586088</v>
      </c>
      <c r="J29" s="719">
        <v>-3.0437162520329131E-2</v>
      </c>
      <c r="K29" s="719">
        <v>0.11347106812426633</v>
      </c>
      <c r="L29" s="719">
        <f>(L26/K26)-1</f>
        <v>-0.17644705671248662</v>
      </c>
      <c r="M29" s="719">
        <f>(M26/L26)-1</f>
        <v>0.29362617692840853</v>
      </c>
    </row>
    <row r="30" spans="1:13" s="117" customFormat="1" ht="15" customHeight="1">
      <c r="A30" s="203" t="s">
        <v>463</v>
      </c>
      <c r="B30" s="720"/>
      <c r="C30" s="720"/>
    </row>
    <row r="31" spans="1:13" s="117" customFormat="1" ht="15" customHeight="1">
      <c r="A31" s="203" t="s">
        <v>504</v>
      </c>
      <c r="B31" s="720"/>
      <c r="C31" s="720"/>
    </row>
    <row r="32" spans="1:13">
      <c r="A32" s="617" t="s">
        <v>778</v>
      </c>
    </row>
    <row r="33" spans="1:1">
      <c r="A33" s="138" t="s">
        <v>1001</v>
      </c>
    </row>
  </sheetData>
  <mergeCells count="13">
    <mergeCell ref="M12:M13"/>
    <mergeCell ref="L12:L13"/>
    <mergeCell ref="K12:K13"/>
    <mergeCell ref="J12:J13"/>
    <mergeCell ref="A12:A13"/>
    <mergeCell ref="B12:B13"/>
    <mergeCell ref="D12:D13"/>
    <mergeCell ref="E12:E13"/>
    <mergeCell ref="I12:I13"/>
    <mergeCell ref="H12:H13"/>
    <mergeCell ref="G12:G13"/>
    <mergeCell ref="F12:F13"/>
    <mergeCell ref="C12:C13"/>
  </mergeCells>
  <phoneticPr fontId="0" type="noConversion"/>
  <pageMargins left="0.98425196850393704" right="0.15748031496062992" top="0.6692913385826772" bottom="1.299212598425197" header="0.31496062992125984" footer="1.1417322834645669"/>
  <pageSetup scale="85" fitToWidth="0" orientation="landscape" r:id="rId1"/>
  <ignoredErrors>
    <ignoredError sqref="L26" formulaRange="1"/>
  </ignoredError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22">
    <pageSetUpPr fitToPage="1"/>
  </sheetPr>
  <dimension ref="A1:U39"/>
  <sheetViews>
    <sheetView showGridLines="0" topLeftCell="A3" zoomScaleNormal="100" workbookViewId="0">
      <selection activeCell="A3" sqref="A3"/>
    </sheetView>
  </sheetViews>
  <sheetFormatPr defaultColWidth="9.140625" defaultRowHeight="12.75"/>
  <cols>
    <col min="1" max="1" width="22.140625" style="255" customWidth="1"/>
    <col min="2" max="13" width="10" style="255" bestFit="1" customWidth="1"/>
    <col min="14" max="16384" width="9.140625" style="255"/>
  </cols>
  <sheetData>
    <row r="1" spans="1:21" hidden="1">
      <c r="A1" s="151"/>
      <c r="B1" s="151"/>
      <c r="C1" s="151"/>
      <c r="D1" s="151"/>
      <c r="E1" s="151"/>
      <c r="F1" s="151"/>
      <c r="G1" s="151"/>
      <c r="H1" s="151"/>
      <c r="I1" s="151"/>
      <c r="J1" s="151"/>
      <c r="K1" s="151"/>
      <c r="L1" s="151"/>
    </row>
    <row r="2" spans="1:21" hidden="1">
      <c r="A2" s="151"/>
      <c r="B2" s="151"/>
      <c r="C2" s="151"/>
      <c r="D2" s="151"/>
      <c r="E2" s="151"/>
      <c r="F2" s="151"/>
      <c r="G2" s="151"/>
      <c r="H2" s="151"/>
      <c r="I2" s="151"/>
      <c r="J2" s="151"/>
      <c r="K2" s="151"/>
      <c r="L2" s="151"/>
    </row>
    <row r="3" spans="1:21">
      <c r="A3" s="148" t="s">
        <v>120</v>
      </c>
      <c r="B3" s="148"/>
      <c r="C3" s="148"/>
      <c r="D3" s="148"/>
      <c r="E3" s="148"/>
      <c r="F3" s="148"/>
      <c r="G3" s="148"/>
      <c r="H3" s="148"/>
      <c r="I3" s="150"/>
      <c r="J3" s="150"/>
      <c r="K3" s="151"/>
      <c r="L3" s="150" t="s">
        <v>191</v>
      </c>
      <c r="M3" s="150">
        <v>122</v>
      </c>
    </row>
    <row r="8" spans="1:21">
      <c r="A8" s="256" t="s">
        <v>762</v>
      </c>
    </row>
    <row r="9" spans="1:21">
      <c r="A9" s="124" t="s">
        <v>284</v>
      </c>
    </row>
    <row r="10" spans="1:21">
      <c r="A10" s="124" t="s">
        <v>777</v>
      </c>
    </row>
    <row r="11" spans="1:21">
      <c r="A11" s="255" t="s">
        <v>185</v>
      </c>
    </row>
    <row r="12" spans="1:21" ht="18.75" customHeight="1">
      <c r="A12" s="204" t="s">
        <v>154</v>
      </c>
      <c r="B12" s="192">
        <v>2010</v>
      </c>
      <c r="C12" s="192">
        <v>2011</v>
      </c>
      <c r="D12" s="192">
        <v>2012</v>
      </c>
      <c r="E12" s="192">
        <v>2013</v>
      </c>
      <c r="F12" s="192">
        <v>2014</v>
      </c>
      <c r="G12" s="192">
        <v>2015</v>
      </c>
      <c r="H12" s="192">
        <v>2016</v>
      </c>
      <c r="I12" s="192">
        <v>2017</v>
      </c>
      <c r="J12" s="192">
        <v>2018</v>
      </c>
      <c r="K12" s="192">
        <v>2019</v>
      </c>
      <c r="L12" s="192">
        <v>2020</v>
      </c>
      <c r="M12" s="939">
        <v>2021</v>
      </c>
    </row>
    <row r="13" spans="1:21">
      <c r="A13" s="122" t="s">
        <v>155</v>
      </c>
      <c r="B13" s="373">
        <v>397.51775192000002</v>
      </c>
      <c r="C13" s="373">
        <v>451.33077813</v>
      </c>
      <c r="D13" s="374">
        <v>453.45051122000001</v>
      </c>
      <c r="E13" s="373">
        <v>529.89850566999996</v>
      </c>
      <c r="F13" s="373">
        <v>529.28255889000002</v>
      </c>
      <c r="G13" s="373">
        <v>568.87022094000008</v>
      </c>
      <c r="H13" s="373">
        <v>600.33495454000001</v>
      </c>
      <c r="I13" s="373">
        <v>584.80374774000006</v>
      </c>
      <c r="J13" s="656">
        <v>597.32716787000004</v>
      </c>
      <c r="K13" s="656">
        <v>620.82470688000001</v>
      </c>
      <c r="L13" s="656">
        <v>664.10328203999995</v>
      </c>
      <c r="M13" s="656">
        <v>670.14357341999994</v>
      </c>
      <c r="N13" s="484"/>
      <c r="O13" s="721"/>
      <c r="P13" s="360"/>
      <c r="Q13" s="360"/>
      <c r="R13" s="360"/>
      <c r="S13" s="360"/>
      <c r="T13" s="360"/>
      <c r="U13" s="360"/>
    </row>
    <row r="14" spans="1:21">
      <c r="A14" s="255" t="s">
        <v>156</v>
      </c>
      <c r="B14" s="223">
        <v>413.83531669000001</v>
      </c>
      <c r="C14" s="223">
        <v>382.37440982999999</v>
      </c>
      <c r="D14" s="197">
        <v>394.02172854000003</v>
      </c>
      <c r="E14" s="223">
        <v>449.94656443000002</v>
      </c>
      <c r="F14" s="223">
        <v>515.69674324000005</v>
      </c>
      <c r="G14" s="223">
        <v>536.41065613000001</v>
      </c>
      <c r="H14" s="223">
        <v>547.13765705999992</v>
      </c>
      <c r="I14" s="223">
        <v>551.89637576999996</v>
      </c>
      <c r="J14" s="657">
        <v>564.40210697999999</v>
      </c>
      <c r="K14" s="657">
        <v>595.55894490999992</v>
      </c>
      <c r="L14" s="657">
        <v>633.56389717999991</v>
      </c>
      <c r="M14" s="657">
        <v>660.25609123000004</v>
      </c>
      <c r="N14" s="484"/>
      <c r="O14" s="721"/>
      <c r="P14" s="360"/>
      <c r="Q14" s="360"/>
      <c r="R14" s="360"/>
      <c r="S14" s="360"/>
      <c r="T14" s="360"/>
      <c r="U14" s="360"/>
    </row>
    <row r="15" spans="1:21">
      <c r="A15" s="255" t="s">
        <v>157</v>
      </c>
      <c r="B15" s="223">
        <v>371.29999142999992</v>
      </c>
      <c r="C15" s="223">
        <v>393.65541917000002</v>
      </c>
      <c r="D15" s="197">
        <v>423.16271423000001</v>
      </c>
      <c r="E15" s="223">
        <v>473.45228851999997</v>
      </c>
      <c r="F15" s="223">
        <v>484.64928241000001</v>
      </c>
      <c r="G15" s="223">
        <v>497.42195662</v>
      </c>
      <c r="H15" s="223">
        <v>548.03670117999991</v>
      </c>
      <c r="I15" s="223">
        <v>554.02793336000002</v>
      </c>
      <c r="J15" s="657">
        <v>564.04125395000005</v>
      </c>
      <c r="K15" s="657">
        <v>595.56431339999995</v>
      </c>
      <c r="L15" s="657">
        <v>622.50773585000002</v>
      </c>
      <c r="M15" s="657">
        <v>657.46230301000003</v>
      </c>
      <c r="N15" s="484"/>
      <c r="O15" s="721"/>
      <c r="P15" s="360"/>
      <c r="Q15" s="360"/>
      <c r="R15" s="360"/>
      <c r="S15" s="360"/>
      <c r="T15" s="360"/>
      <c r="U15" s="360"/>
    </row>
    <row r="16" spans="1:21">
      <c r="A16" s="255" t="s">
        <v>158</v>
      </c>
      <c r="B16" s="223">
        <v>429.73561258000001</v>
      </c>
      <c r="C16" s="223">
        <v>409.91563744999996</v>
      </c>
      <c r="D16" s="197">
        <v>434.31597591000002</v>
      </c>
      <c r="E16" s="223">
        <v>476.46302487000003</v>
      </c>
      <c r="F16" s="223">
        <v>496.01348966</v>
      </c>
      <c r="G16" s="223">
        <v>527.54134197000008</v>
      </c>
      <c r="H16" s="223">
        <v>557.19572425000001</v>
      </c>
      <c r="I16" s="223">
        <v>557.33985091</v>
      </c>
      <c r="J16" s="657">
        <v>605.50581884000007</v>
      </c>
      <c r="K16" s="657">
        <v>615.99308793</v>
      </c>
      <c r="L16" s="657">
        <v>620.86216571</v>
      </c>
      <c r="M16" s="657">
        <v>666.00376940000001</v>
      </c>
      <c r="N16" s="484"/>
      <c r="O16" s="721"/>
      <c r="P16" s="360"/>
      <c r="Q16" s="360"/>
      <c r="R16" s="360"/>
      <c r="S16" s="360"/>
      <c r="T16" s="360"/>
      <c r="U16" s="360"/>
    </row>
    <row r="17" spans="1:21">
      <c r="A17" s="255" t="s">
        <v>159</v>
      </c>
      <c r="B17" s="223">
        <v>410.15076724999994</v>
      </c>
      <c r="C17" s="223">
        <v>421.59491008999998</v>
      </c>
      <c r="D17" s="197">
        <v>426.28215169999999</v>
      </c>
      <c r="E17" s="223">
        <v>481.20997351</v>
      </c>
      <c r="F17" s="223">
        <v>520.55091613000002</v>
      </c>
      <c r="G17" s="223">
        <v>532.28491133</v>
      </c>
      <c r="H17" s="223">
        <v>555.7962696699999</v>
      </c>
      <c r="I17" s="223">
        <v>549.15205490999995</v>
      </c>
      <c r="J17" s="657">
        <v>583.91005017999998</v>
      </c>
      <c r="K17" s="657">
        <v>595.69627594000008</v>
      </c>
      <c r="L17" s="657">
        <v>582.95165238000004</v>
      </c>
      <c r="M17" s="657">
        <v>658.88247596000008</v>
      </c>
      <c r="N17" s="484"/>
      <c r="O17" s="721"/>
      <c r="P17" s="360"/>
      <c r="Q17" s="360"/>
      <c r="R17" s="360"/>
      <c r="S17" s="360"/>
      <c r="T17" s="360"/>
      <c r="U17" s="360"/>
    </row>
    <row r="18" spans="1:21">
      <c r="A18" s="255" t="s">
        <v>160</v>
      </c>
      <c r="B18" s="223">
        <v>403.25238363</v>
      </c>
      <c r="C18" s="223">
        <v>400.45875279000001</v>
      </c>
      <c r="D18" s="197">
        <v>427.35789288000001</v>
      </c>
      <c r="E18" s="223">
        <v>495.55808894</v>
      </c>
      <c r="F18" s="223">
        <v>522.32527761999995</v>
      </c>
      <c r="G18" s="223">
        <v>536.04859606000002</v>
      </c>
      <c r="H18" s="223">
        <v>570.94197325999994</v>
      </c>
      <c r="I18" s="223">
        <v>570.31875779999996</v>
      </c>
      <c r="J18" s="657">
        <v>594.73815061000005</v>
      </c>
      <c r="K18" s="657">
        <v>619.12184611999999</v>
      </c>
      <c r="L18" s="657">
        <v>599.06439587</v>
      </c>
      <c r="M18" s="657">
        <v>684.34510982000006</v>
      </c>
      <c r="N18" s="484"/>
      <c r="O18" s="721"/>
      <c r="P18" s="360"/>
      <c r="Q18" s="360"/>
      <c r="R18" s="360"/>
      <c r="S18" s="360"/>
      <c r="T18" s="360"/>
      <c r="U18" s="360"/>
    </row>
    <row r="19" spans="1:21">
      <c r="A19" s="255" t="s">
        <v>161</v>
      </c>
      <c r="B19" s="223">
        <v>410.24144443</v>
      </c>
      <c r="C19" s="223">
        <v>425.03314043</v>
      </c>
      <c r="D19" s="197">
        <v>427.73296324</v>
      </c>
      <c r="E19" s="223">
        <v>534.75100401999998</v>
      </c>
      <c r="F19" s="223">
        <v>498.26959417</v>
      </c>
      <c r="G19" s="223">
        <v>526.64081661</v>
      </c>
      <c r="H19" s="223">
        <v>550.65222754999991</v>
      </c>
      <c r="I19" s="223">
        <v>559.02852791999999</v>
      </c>
      <c r="J19" s="657">
        <v>578.03470296</v>
      </c>
      <c r="K19" s="657">
        <v>610.06225682000002</v>
      </c>
      <c r="L19" s="657">
        <v>604.78207024999995</v>
      </c>
      <c r="M19" s="657">
        <v>669.93127959000003</v>
      </c>
      <c r="N19" s="484"/>
      <c r="O19" s="721"/>
      <c r="P19" s="360"/>
      <c r="Q19" s="360"/>
      <c r="R19" s="360"/>
      <c r="S19" s="360"/>
      <c r="T19" s="360"/>
      <c r="U19" s="360"/>
    </row>
    <row r="20" spans="1:21">
      <c r="A20" s="255" t="s">
        <v>162</v>
      </c>
      <c r="B20" s="223">
        <v>408.04346532000005</v>
      </c>
      <c r="C20" s="223">
        <v>403.18810060999999</v>
      </c>
      <c r="D20" s="197">
        <v>422.59414964999996</v>
      </c>
      <c r="E20" s="223">
        <v>499.50481456</v>
      </c>
      <c r="F20" s="223">
        <v>522.74508625999999</v>
      </c>
      <c r="G20" s="223">
        <v>532.35311379999996</v>
      </c>
      <c r="H20" s="223">
        <v>571.31214850000003</v>
      </c>
      <c r="I20" s="223">
        <v>572.55383921999999</v>
      </c>
      <c r="J20" s="657">
        <v>608.91189460999999</v>
      </c>
      <c r="K20" s="657">
        <v>605.85582862000001</v>
      </c>
      <c r="L20" s="657">
        <v>633.47414105999997</v>
      </c>
      <c r="M20" s="657">
        <v>687.28204826000001</v>
      </c>
      <c r="N20" s="484"/>
      <c r="O20" s="721"/>
      <c r="P20" s="360"/>
      <c r="Q20" s="360"/>
      <c r="R20" s="360"/>
      <c r="S20" s="360"/>
      <c r="T20" s="360"/>
      <c r="U20" s="360"/>
    </row>
    <row r="21" spans="1:21">
      <c r="A21" s="255" t="s">
        <v>163</v>
      </c>
      <c r="B21" s="223">
        <v>412.25551060999999</v>
      </c>
      <c r="C21" s="223">
        <v>417.02751018999999</v>
      </c>
      <c r="D21" s="197">
        <v>442.09327644000001</v>
      </c>
      <c r="E21" s="223">
        <v>470.59602047999999</v>
      </c>
      <c r="F21" s="223">
        <v>514.45896449999998</v>
      </c>
      <c r="G21" s="223">
        <v>551.11549209000009</v>
      </c>
      <c r="H21" s="223">
        <v>548.37338842999998</v>
      </c>
      <c r="I21" s="223">
        <v>586.14049991999991</v>
      </c>
      <c r="J21" s="657">
        <v>679.49012922000009</v>
      </c>
      <c r="K21" s="657">
        <v>620.96614908000004</v>
      </c>
      <c r="L21" s="657">
        <v>627.96488355999998</v>
      </c>
      <c r="M21" s="657">
        <v>688.68019722000008</v>
      </c>
      <c r="N21" s="484"/>
      <c r="O21" s="721"/>
      <c r="P21" s="360"/>
      <c r="Q21" s="360"/>
      <c r="R21" s="360"/>
      <c r="S21" s="360"/>
      <c r="T21" s="360"/>
      <c r="U21" s="360"/>
    </row>
    <row r="22" spans="1:21">
      <c r="A22" s="255" t="s">
        <v>164</v>
      </c>
      <c r="B22" s="223">
        <v>395.77461750999998</v>
      </c>
      <c r="C22" s="223">
        <v>409.53851298000001</v>
      </c>
      <c r="D22" s="197">
        <v>408.30769756000001</v>
      </c>
      <c r="E22" s="223">
        <v>475.52406823000001</v>
      </c>
      <c r="F22" s="223">
        <v>518.06591883999999</v>
      </c>
      <c r="G22" s="223">
        <v>529.28610243000003</v>
      </c>
      <c r="H22" s="223">
        <v>553.31914823</v>
      </c>
      <c r="I22" s="223">
        <v>559.54031644000008</v>
      </c>
      <c r="J22" s="657">
        <v>585.81549633000009</v>
      </c>
      <c r="K22" s="657">
        <v>617.57467407000001</v>
      </c>
      <c r="L22" s="657">
        <v>634.07687827999996</v>
      </c>
      <c r="M22" s="657">
        <v>685.97875219000002</v>
      </c>
      <c r="N22" s="484"/>
      <c r="O22" s="721"/>
      <c r="P22" s="360"/>
      <c r="Q22" s="360"/>
      <c r="R22" s="360"/>
      <c r="S22" s="360"/>
      <c r="T22" s="360"/>
      <c r="U22" s="360"/>
    </row>
    <row r="23" spans="1:21">
      <c r="A23" s="255" t="s">
        <v>165</v>
      </c>
      <c r="B23" s="223">
        <v>392.43545786999999</v>
      </c>
      <c r="C23" s="223">
        <v>412.77150909</v>
      </c>
      <c r="D23" s="197">
        <v>418.55217342000003</v>
      </c>
      <c r="E23" s="223">
        <v>515.71175405999998</v>
      </c>
      <c r="F23" s="223">
        <v>503.96104120000001</v>
      </c>
      <c r="G23" s="223">
        <v>518.93500847000007</v>
      </c>
      <c r="H23" s="223">
        <v>541.22649058000002</v>
      </c>
      <c r="I23" s="223">
        <v>570.68318751000004</v>
      </c>
      <c r="J23" s="657">
        <v>590.69176537999999</v>
      </c>
      <c r="K23" s="657">
        <v>610.54984302000003</v>
      </c>
      <c r="L23" s="657">
        <v>640.74503584000001</v>
      </c>
      <c r="M23" s="657">
        <v>699.79782911999996</v>
      </c>
      <c r="N23" s="484"/>
      <c r="O23" s="721"/>
      <c r="P23" s="360"/>
      <c r="Q23" s="360"/>
      <c r="R23" s="360"/>
      <c r="S23" s="360"/>
      <c r="T23" s="360"/>
      <c r="U23" s="360"/>
    </row>
    <row r="24" spans="1:21">
      <c r="A24" s="255" t="s">
        <v>166</v>
      </c>
      <c r="B24" s="223">
        <v>441.17343743000004</v>
      </c>
      <c r="C24" s="223">
        <v>419.54041675999997</v>
      </c>
      <c r="D24" s="197">
        <v>446.20886518000003</v>
      </c>
      <c r="E24" s="223">
        <v>494.50237963000001</v>
      </c>
      <c r="F24" s="223">
        <v>503.32476244999998</v>
      </c>
      <c r="G24" s="223">
        <v>518.21540166</v>
      </c>
      <c r="H24" s="223">
        <v>541.52043714000001</v>
      </c>
      <c r="I24" s="223">
        <v>565.96425435000003</v>
      </c>
      <c r="J24" s="657">
        <v>592.72510991000001</v>
      </c>
      <c r="K24" s="657">
        <v>605.08218177999993</v>
      </c>
      <c r="L24" s="657">
        <v>629.71291399000006</v>
      </c>
      <c r="M24" s="657">
        <v>688.53507529000001</v>
      </c>
      <c r="N24" s="484"/>
      <c r="O24" s="721"/>
      <c r="P24" s="360"/>
      <c r="Q24" s="360"/>
      <c r="R24" s="360"/>
      <c r="S24" s="360"/>
      <c r="T24" s="360"/>
      <c r="U24" s="360"/>
    </row>
    <row r="25" spans="1:21">
      <c r="A25" s="174" t="s">
        <v>124</v>
      </c>
      <c r="B25" s="659">
        <v>4885.7157566700007</v>
      </c>
      <c r="C25" s="659">
        <v>4946.4290975200001</v>
      </c>
      <c r="D25" s="659">
        <v>5124.0800999700004</v>
      </c>
      <c r="E25" s="659">
        <v>5897.1184869199997</v>
      </c>
      <c r="F25" s="659">
        <v>6129.3436353699999</v>
      </c>
      <c r="G25" s="659">
        <v>6375.1236181099994</v>
      </c>
      <c r="H25" s="659">
        <v>6685.8471203900008</v>
      </c>
      <c r="I25" s="659">
        <v>6781.4493458500001</v>
      </c>
      <c r="J25" s="659">
        <v>7145.5936468400005</v>
      </c>
      <c r="K25" s="659">
        <v>7312.85010857</v>
      </c>
      <c r="L25" s="659">
        <v>7493.8090520100004</v>
      </c>
      <c r="M25" s="659">
        <v>8117.2985045100013</v>
      </c>
      <c r="N25" s="360"/>
      <c r="O25" s="360"/>
      <c r="P25" s="360"/>
      <c r="Q25" s="360"/>
      <c r="R25" s="360"/>
      <c r="S25" s="360"/>
      <c r="T25" s="360"/>
      <c r="U25" s="360"/>
    </row>
    <row r="26" spans="1:21" ht="13.5" customHeight="1">
      <c r="A26" s="498"/>
      <c r="C26" s="255" t="s">
        <v>191</v>
      </c>
    </row>
    <row r="27" spans="1:21">
      <c r="A27" s="647" t="s">
        <v>167</v>
      </c>
      <c r="B27" s="669"/>
      <c r="C27" s="669" t="s">
        <v>214</v>
      </c>
      <c r="D27" s="669" t="s">
        <v>215</v>
      </c>
      <c r="E27" s="669" t="s">
        <v>236</v>
      </c>
      <c r="F27" s="669" t="s">
        <v>251</v>
      </c>
      <c r="G27" s="669" t="s">
        <v>302</v>
      </c>
      <c r="H27" s="669" t="s">
        <v>360</v>
      </c>
      <c r="I27" s="669" t="s">
        <v>404</v>
      </c>
      <c r="J27" s="669" t="s">
        <v>418</v>
      </c>
      <c r="K27" s="669" t="s">
        <v>442</v>
      </c>
      <c r="L27" s="669" t="s">
        <v>594</v>
      </c>
      <c r="M27" s="669" t="s">
        <v>776</v>
      </c>
    </row>
    <row r="28" spans="1:21">
      <c r="A28" s="647" t="s">
        <v>168</v>
      </c>
      <c r="B28" s="648"/>
      <c r="C28" s="648">
        <v>1.2426703450177934E-2</v>
      </c>
      <c r="D28" s="648">
        <v>3.5915000285573484E-2</v>
      </c>
      <c r="E28" s="648">
        <v>0.15086383738508014</v>
      </c>
      <c r="F28" s="648">
        <v>3.9379427251645449E-2</v>
      </c>
      <c r="G28" s="648">
        <v>4.0098907380832882E-2</v>
      </c>
      <c r="H28" s="648">
        <v>4.8739996413139419E-2</v>
      </c>
      <c r="I28" s="648">
        <v>1.4299194064494536E-2</v>
      </c>
      <c r="J28" s="648">
        <v>5.3697120249500019E-2</v>
      </c>
      <c r="K28" s="648">
        <v>2.3406937197438582E-2</v>
      </c>
      <c r="L28" s="648">
        <f>(L25/K25)-1</f>
        <v>2.4745337420212232E-2</v>
      </c>
      <c r="M28" s="648">
        <f>(M25/L25)-1</f>
        <v>8.3200605749724543E-2</v>
      </c>
    </row>
    <row r="29" spans="1:21">
      <c r="A29" s="175" t="s">
        <v>463</v>
      </c>
    </row>
    <row r="30" spans="1:21">
      <c r="A30" s="175" t="s">
        <v>505</v>
      </c>
    </row>
    <row r="31" spans="1:21">
      <c r="A31" s="203" t="s">
        <v>255</v>
      </c>
    </row>
    <row r="32" spans="1:21">
      <c r="A32" s="617" t="s">
        <v>778</v>
      </c>
    </row>
    <row r="33" spans="1:1">
      <c r="A33" s="138" t="s">
        <v>1001</v>
      </c>
    </row>
    <row r="34" spans="1:1">
      <c r="A34" s="634"/>
    </row>
    <row r="35" spans="1:1">
      <c r="A35" s="634"/>
    </row>
    <row r="36" spans="1:1">
      <c r="A36" s="634"/>
    </row>
    <row r="37" spans="1:1">
      <c r="A37" s="634"/>
    </row>
    <row r="38" spans="1:1">
      <c r="A38" s="634"/>
    </row>
    <row r="39" spans="1:1">
      <c r="A39" s="634"/>
    </row>
  </sheetData>
  <phoneticPr fontId="0" type="noConversion"/>
  <pageMargins left="0.86" right="0.62992125984251968" top="0.67" bottom="1.26" header="0.31496062992125984" footer="0.31496062992125984"/>
  <pageSetup orientation="landscape"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23">
    <pageSetUpPr fitToPage="1"/>
  </sheetPr>
  <dimension ref="A1:Q37"/>
  <sheetViews>
    <sheetView showGridLines="0" topLeftCell="A3" zoomScaleNormal="100" workbookViewId="0">
      <selection activeCell="M22" sqref="M22"/>
    </sheetView>
  </sheetViews>
  <sheetFormatPr defaultColWidth="9.140625" defaultRowHeight="12.75"/>
  <cols>
    <col min="1" max="1" width="22.42578125" style="255" customWidth="1"/>
    <col min="2" max="12" width="10" style="255" bestFit="1" customWidth="1"/>
    <col min="13" max="13" width="10" style="255" customWidth="1"/>
    <col min="14" max="16384" width="9.140625" style="255"/>
  </cols>
  <sheetData>
    <row r="1" spans="1:17" hidden="1"/>
    <row r="2" spans="1:17" hidden="1"/>
    <row r="3" spans="1:17">
      <c r="A3" s="148" t="s">
        <v>120</v>
      </c>
      <c r="B3" s="148"/>
      <c r="C3" s="148"/>
      <c r="D3" s="148"/>
      <c r="E3" s="148"/>
      <c r="F3" s="148"/>
      <c r="G3" s="148"/>
      <c r="H3" s="148"/>
      <c r="I3" s="150"/>
      <c r="J3" s="150"/>
      <c r="K3" s="151"/>
      <c r="L3" s="150"/>
      <c r="M3" s="150">
        <v>123</v>
      </c>
    </row>
    <row r="8" spans="1:17">
      <c r="A8" s="256" t="s">
        <v>763</v>
      </c>
    </row>
    <row r="9" spans="1:17">
      <c r="A9" s="124" t="s">
        <v>289</v>
      </c>
    </row>
    <row r="10" spans="1:17">
      <c r="A10" s="124" t="s">
        <v>777</v>
      </c>
    </row>
    <row r="11" spans="1:17">
      <c r="A11" s="255" t="s">
        <v>185</v>
      </c>
    </row>
    <row r="12" spans="1:17">
      <c r="A12" s="204" t="s">
        <v>154</v>
      </c>
      <c r="B12" s="192">
        <v>2010</v>
      </c>
      <c r="C12" s="166">
        <v>2011</v>
      </c>
      <c r="D12" s="166">
        <v>2012</v>
      </c>
      <c r="E12" s="166">
        <v>2013</v>
      </c>
      <c r="F12" s="166">
        <v>2014</v>
      </c>
      <c r="G12" s="166">
        <v>2015</v>
      </c>
      <c r="H12" s="166">
        <v>2016</v>
      </c>
      <c r="I12" s="166">
        <v>2017</v>
      </c>
      <c r="J12" s="166">
        <v>2018</v>
      </c>
      <c r="K12" s="166">
        <v>2019</v>
      </c>
      <c r="L12" s="166">
        <v>2020</v>
      </c>
      <c r="M12" s="940">
        <v>2021</v>
      </c>
    </row>
    <row r="13" spans="1:17">
      <c r="A13" s="122" t="s">
        <v>155</v>
      </c>
      <c r="B13" s="373">
        <v>304.7246318</v>
      </c>
      <c r="C13" s="373">
        <v>326.48927163999997</v>
      </c>
      <c r="D13" s="373">
        <v>355.17511380000002</v>
      </c>
      <c r="E13" s="373">
        <v>329.49540537000001</v>
      </c>
      <c r="F13" s="373">
        <v>377.71924092</v>
      </c>
      <c r="G13" s="373">
        <v>407.26930533000001</v>
      </c>
      <c r="H13" s="373">
        <v>421.60928792999999</v>
      </c>
      <c r="I13" s="373">
        <v>481.08054976</v>
      </c>
      <c r="J13" s="656">
        <v>510.59693972000002</v>
      </c>
      <c r="K13" s="656">
        <v>565.01181237000003</v>
      </c>
      <c r="L13" s="656">
        <v>630.03631315999996</v>
      </c>
      <c r="M13" s="656">
        <v>710.55177021000009</v>
      </c>
      <c r="N13" s="484"/>
      <c r="O13" s="721"/>
      <c r="P13" s="360"/>
      <c r="Q13" s="360"/>
    </row>
    <row r="14" spans="1:17">
      <c r="A14" s="255" t="s">
        <v>156</v>
      </c>
      <c r="B14" s="223">
        <v>197.39214930999995</v>
      </c>
      <c r="C14" s="223">
        <v>216.16860636999999</v>
      </c>
      <c r="D14" s="223">
        <v>249.09480453</v>
      </c>
      <c r="E14" s="223">
        <v>292.43841354</v>
      </c>
      <c r="F14" s="223">
        <v>294.18681958999997</v>
      </c>
      <c r="G14" s="223">
        <v>294.38994123999998</v>
      </c>
      <c r="H14" s="223">
        <v>374.64673962000001</v>
      </c>
      <c r="I14" s="223">
        <v>406.27630798000001</v>
      </c>
      <c r="J14" s="657">
        <v>472.53944988999996</v>
      </c>
      <c r="K14" s="657">
        <v>584.15730201999997</v>
      </c>
      <c r="L14" s="657">
        <v>680.13223349999998</v>
      </c>
      <c r="M14" s="657">
        <v>543.59071960000006</v>
      </c>
      <c r="N14" s="484"/>
      <c r="O14" s="721"/>
      <c r="P14" s="360"/>
      <c r="Q14" s="360"/>
    </row>
    <row r="15" spans="1:17">
      <c r="A15" s="255" t="s">
        <v>157</v>
      </c>
      <c r="B15" s="223">
        <v>232.48693154999998</v>
      </c>
      <c r="C15" s="223">
        <v>237.95442027000001</v>
      </c>
      <c r="D15" s="223">
        <v>253.45831549000002</v>
      </c>
      <c r="E15" s="223">
        <v>255.02627243999999</v>
      </c>
      <c r="F15" s="223">
        <v>278.22257998999999</v>
      </c>
      <c r="G15" s="223">
        <v>293.30397212999998</v>
      </c>
      <c r="H15" s="223">
        <v>362.92592279000002</v>
      </c>
      <c r="I15" s="223">
        <v>379.84361025999999</v>
      </c>
      <c r="J15" s="657">
        <v>436.02737394000002</v>
      </c>
      <c r="K15" s="657">
        <v>473.29887814999995</v>
      </c>
      <c r="L15" s="657">
        <v>612.03390338999998</v>
      </c>
      <c r="M15" s="657">
        <v>689.75027583000008</v>
      </c>
      <c r="N15" s="484"/>
      <c r="O15" s="721"/>
      <c r="P15" s="360"/>
      <c r="Q15" s="360"/>
    </row>
    <row r="16" spans="1:17">
      <c r="A16" s="255" t="s">
        <v>158</v>
      </c>
      <c r="B16" s="223">
        <v>325.75578560000002</v>
      </c>
      <c r="C16" s="223">
        <v>300.05430785000004</v>
      </c>
      <c r="D16" s="223">
        <v>352.10200877999995</v>
      </c>
      <c r="E16" s="223">
        <v>354.51281836000004</v>
      </c>
      <c r="F16" s="223">
        <v>398.52999855000002</v>
      </c>
      <c r="G16" s="223">
        <v>424.46210187000003</v>
      </c>
      <c r="H16" s="223">
        <v>434.31279129000001</v>
      </c>
      <c r="I16" s="223">
        <v>510.53420266000001</v>
      </c>
      <c r="J16" s="657">
        <v>553.53894569000011</v>
      </c>
      <c r="K16" s="657">
        <v>593.16655230999993</v>
      </c>
      <c r="L16" s="657">
        <v>509.29689550000001</v>
      </c>
      <c r="M16" s="657">
        <v>1065.4981612899999</v>
      </c>
      <c r="N16" s="484"/>
      <c r="O16" s="721"/>
      <c r="P16" s="360"/>
      <c r="Q16" s="360"/>
    </row>
    <row r="17" spans="1:17">
      <c r="A17" s="255" t="s">
        <v>159</v>
      </c>
      <c r="B17" s="223">
        <v>245.88561544999999</v>
      </c>
      <c r="C17" s="223">
        <v>271.54719833999997</v>
      </c>
      <c r="D17" s="223">
        <v>276.44603655000003</v>
      </c>
      <c r="E17" s="223">
        <v>312.04112354</v>
      </c>
      <c r="F17" s="223">
        <v>310.05272077000001</v>
      </c>
      <c r="G17" s="223">
        <v>315.89358960999999</v>
      </c>
      <c r="H17" s="223">
        <v>371.45141615</v>
      </c>
      <c r="I17" s="223">
        <v>403.74483670999996</v>
      </c>
      <c r="J17" s="657">
        <v>504.23401875999997</v>
      </c>
      <c r="K17" s="657">
        <v>573.55454245999999</v>
      </c>
      <c r="L17" s="657">
        <v>462.42230798000003</v>
      </c>
      <c r="M17" s="657">
        <v>667.55393762999995</v>
      </c>
      <c r="N17" s="484"/>
      <c r="O17" s="721"/>
      <c r="P17" s="360"/>
      <c r="Q17" s="360"/>
    </row>
    <row r="18" spans="1:17">
      <c r="A18" s="255" t="s">
        <v>160</v>
      </c>
      <c r="B18" s="223">
        <v>254.83642063000002</v>
      </c>
      <c r="C18" s="223">
        <v>253.04184208000001</v>
      </c>
      <c r="D18" s="223">
        <v>297.36907491000005</v>
      </c>
      <c r="E18" s="223">
        <v>315.13472970999999</v>
      </c>
      <c r="F18" s="223">
        <v>345.96490736000004</v>
      </c>
      <c r="G18" s="223">
        <v>351.66646841000005</v>
      </c>
      <c r="H18" s="223">
        <v>425.85144726999999</v>
      </c>
      <c r="I18" s="223">
        <v>480.54929713999996</v>
      </c>
      <c r="J18" s="657">
        <v>518.14439234999998</v>
      </c>
      <c r="K18" s="657">
        <v>642.08087761000002</v>
      </c>
      <c r="L18" s="657">
        <v>472.83734820999996</v>
      </c>
      <c r="M18" s="657">
        <v>672.37870583000006</v>
      </c>
      <c r="N18" s="484"/>
      <c r="O18" s="721"/>
      <c r="P18" s="360"/>
      <c r="Q18" s="360"/>
    </row>
    <row r="19" spans="1:17">
      <c r="A19" s="255" t="s">
        <v>161</v>
      </c>
      <c r="B19" s="223">
        <v>269.29207911999998</v>
      </c>
      <c r="C19" s="223">
        <v>318.23430285000001</v>
      </c>
      <c r="D19" s="223">
        <v>324.80355407999997</v>
      </c>
      <c r="E19" s="223">
        <v>327.8751115</v>
      </c>
      <c r="F19" s="223">
        <v>384.88075574999999</v>
      </c>
      <c r="G19" s="223">
        <v>425.94612271</v>
      </c>
      <c r="H19" s="223">
        <v>472.26370510000004</v>
      </c>
      <c r="I19" s="223">
        <v>443.34793592</v>
      </c>
      <c r="J19" s="657">
        <v>512.78347117999999</v>
      </c>
      <c r="K19" s="657">
        <v>555.18439361000003</v>
      </c>
      <c r="L19" s="657">
        <v>599.16148737000003</v>
      </c>
      <c r="M19" s="657">
        <v>757.55109304999996</v>
      </c>
      <c r="N19" s="484"/>
      <c r="O19" s="721"/>
      <c r="P19" s="360"/>
      <c r="Q19" s="360"/>
    </row>
    <row r="20" spans="1:17">
      <c r="A20" s="255" t="s">
        <v>162</v>
      </c>
      <c r="B20" s="223">
        <v>285.99283577</v>
      </c>
      <c r="C20" s="223">
        <v>273.82302806000001</v>
      </c>
      <c r="D20" s="223">
        <v>278.89905326999997</v>
      </c>
      <c r="E20" s="223">
        <v>346.58622814</v>
      </c>
      <c r="F20" s="223">
        <v>370.40844089000001</v>
      </c>
      <c r="G20" s="223">
        <v>433.3480912</v>
      </c>
      <c r="H20" s="223">
        <v>379.51224548000005</v>
      </c>
      <c r="I20" s="223">
        <v>439.63346988999996</v>
      </c>
      <c r="J20" s="657">
        <v>511.22187170000001</v>
      </c>
      <c r="K20" s="657">
        <v>616.48001274000001</v>
      </c>
      <c r="L20" s="657">
        <v>711.17199545000005</v>
      </c>
      <c r="M20" s="657">
        <v>751.75233876000004</v>
      </c>
      <c r="N20" s="484"/>
      <c r="O20" s="721"/>
      <c r="P20" s="360"/>
      <c r="Q20" s="360"/>
    </row>
    <row r="21" spans="1:17">
      <c r="A21" s="255" t="s">
        <v>163</v>
      </c>
      <c r="B21" s="223">
        <v>254.61151153999998</v>
      </c>
      <c r="C21" s="223">
        <v>272.09740117000001</v>
      </c>
      <c r="D21" s="223">
        <v>300.90960094000002</v>
      </c>
      <c r="E21" s="223">
        <v>309.38877397000005</v>
      </c>
      <c r="F21" s="223">
        <v>303.98542467999999</v>
      </c>
      <c r="G21" s="223">
        <v>354.83019354000004</v>
      </c>
      <c r="H21" s="223">
        <v>390.15191226000002</v>
      </c>
      <c r="I21" s="223">
        <v>437.68967817999999</v>
      </c>
      <c r="J21" s="657">
        <v>503.6998499</v>
      </c>
      <c r="K21" s="657">
        <v>590.0576015800001</v>
      </c>
      <c r="L21" s="657">
        <v>652.98546555999997</v>
      </c>
      <c r="M21" s="657">
        <v>698.44082489999994</v>
      </c>
      <c r="N21" s="484"/>
      <c r="O21" s="721"/>
      <c r="P21" s="360"/>
      <c r="Q21" s="360"/>
    </row>
    <row r="22" spans="1:17">
      <c r="A22" s="255" t="s">
        <v>164</v>
      </c>
      <c r="B22" s="223">
        <v>250.55622559</v>
      </c>
      <c r="C22" s="223">
        <v>267.70812637</v>
      </c>
      <c r="D22" s="223">
        <v>255.38865512000001</v>
      </c>
      <c r="E22" s="223">
        <v>287.32288756999998</v>
      </c>
      <c r="F22" s="223">
        <v>302.41164570000001</v>
      </c>
      <c r="G22" s="223">
        <v>332.32016299000003</v>
      </c>
      <c r="H22" s="223">
        <v>403.96800919999998</v>
      </c>
      <c r="I22" s="223">
        <v>440.16759337999997</v>
      </c>
      <c r="J22" s="657">
        <v>442.68210995999999</v>
      </c>
      <c r="K22" s="657">
        <v>567.06743783000002</v>
      </c>
      <c r="L22" s="657">
        <v>589.84754095000005</v>
      </c>
      <c r="M22" s="657">
        <v>678.26675397999998</v>
      </c>
      <c r="N22" s="484"/>
      <c r="O22" s="721"/>
      <c r="P22" s="360"/>
      <c r="Q22" s="360"/>
    </row>
    <row r="23" spans="1:17">
      <c r="A23" s="255" t="s">
        <v>165</v>
      </c>
      <c r="B23" s="223">
        <v>232.88352709999998</v>
      </c>
      <c r="C23" s="223">
        <v>253.41826205999999</v>
      </c>
      <c r="D23" s="223">
        <v>264.70736749999998</v>
      </c>
      <c r="E23" s="223">
        <v>273.11543723</v>
      </c>
      <c r="F23" s="223">
        <v>304.27183424999998</v>
      </c>
      <c r="G23" s="223">
        <v>345.89908598</v>
      </c>
      <c r="H23" s="223">
        <v>354.72871570000001</v>
      </c>
      <c r="I23" s="223">
        <v>394.99210782</v>
      </c>
      <c r="J23" s="657">
        <v>541.47669179999991</v>
      </c>
      <c r="K23" s="657">
        <v>529.40096899000002</v>
      </c>
      <c r="L23" s="657">
        <v>596.46629773000006</v>
      </c>
      <c r="M23" s="657">
        <v>669.37225401000001</v>
      </c>
      <c r="N23" s="484"/>
      <c r="O23" s="721"/>
      <c r="P23" s="360"/>
      <c r="Q23" s="360"/>
    </row>
    <row r="24" spans="1:17">
      <c r="A24" s="255" t="s">
        <v>166</v>
      </c>
      <c r="B24" s="223">
        <v>233.73297216999998</v>
      </c>
      <c r="C24" s="223">
        <v>247.38303211000002</v>
      </c>
      <c r="D24" s="223">
        <v>278.80033236999998</v>
      </c>
      <c r="E24" s="223">
        <v>270.96298300000001</v>
      </c>
      <c r="F24" s="223">
        <v>294.70317055000004</v>
      </c>
      <c r="G24" s="223">
        <v>321.49654270999997</v>
      </c>
      <c r="H24" s="223">
        <v>356.80089246</v>
      </c>
      <c r="I24" s="223">
        <v>418.45462851999997</v>
      </c>
      <c r="J24" s="657">
        <v>468.64241888999999</v>
      </c>
      <c r="K24" s="657">
        <v>492.81831424000001</v>
      </c>
      <c r="L24" s="657">
        <v>611.55252038000003</v>
      </c>
      <c r="M24" s="657">
        <v>655.09864200000004</v>
      </c>
      <c r="N24" s="484"/>
      <c r="O24" s="721"/>
      <c r="P24" s="360"/>
      <c r="Q24" s="360"/>
    </row>
    <row r="25" spans="1:17">
      <c r="A25" s="174" t="s">
        <v>124</v>
      </c>
      <c r="B25" s="640">
        <v>3088.1506856299993</v>
      </c>
      <c r="C25" s="659">
        <v>3237.9197991699998</v>
      </c>
      <c r="D25" s="659">
        <v>3487.1539173400001</v>
      </c>
      <c r="E25" s="659">
        <v>3673.9001843700003</v>
      </c>
      <c r="F25" s="659">
        <v>3965.3375389999997</v>
      </c>
      <c r="G25" s="659">
        <v>4300.8255777200002</v>
      </c>
      <c r="H25" s="659">
        <v>4748.2230852499997</v>
      </c>
      <c r="I25" s="659">
        <v>5236.3142182199999</v>
      </c>
      <c r="J25" s="659">
        <v>5975.5875337799998</v>
      </c>
      <c r="K25" s="659">
        <v>6782.2786939100006</v>
      </c>
      <c r="L25" s="659">
        <v>7127.9443091800003</v>
      </c>
      <c r="M25" s="659">
        <v>8559.8054770899998</v>
      </c>
    </row>
    <row r="26" spans="1:17" ht="13.5" customHeight="1">
      <c r="A26" s="498"/>
      <c r="C26" s="255" t="s">
        <v>191</v>
      </c>
    </row>
    <row r="27" spans="1:17">
      <c r="A27" s="647" t="s">
        <v>167</v>
      </c>
      <c r="B27" s="669"/>
      <c r="C27" s="669" t="s">
        <v>214</v>
      </c>
      <c r="D27" s="669" t="s">
        <v>215</v>
      </c>
      <c r="E27" s="669" t="s">
        <v>236</v>
      </c>
      <c r="F27" s="669" t="s">
        <v>251</v>
      </c>
      <c r="G27" s="669" t="s">
        <v>302</v>
      </c>
      <c r="H27" s="669" t="s">
        <v>360</v>
      </c>
      <c r="I27" s="669" t="s">
        <v>404</v>
      </c>
      <c r="J27" s="669" t="s">
        <v>418</v>
      </c>
      <c r="K27" s="669" t="s">
        <v>442</v>
      </c>
      <c r="L27" s="669" t="s">
        <v>594</v>
      </c>
      <c r="M27" s="669" t="s">
        <v>776</v>
      </c>
    </row>
    <row r="28" spans="1:17">
      <c r="A28" s="647" t="s">
        <v>168</v>
      </c>
      <c r="B28" s="648"/>
      <c r="C28" s="648">
        <v>4.8497994037958181E-2</v>
      </c>
      <c r="D28" s="648">
        <v>7.6973530423418257E-2</v>
      </c>
      <c r="E28" s="648">
        <v>5.3552631015624907E-2</v>
      </c>
      <c r="F28" s="648">
        <v>7.9326421515170997E-2</v>
      </c>
      <c r="G28" s="648">
        <v>8.4605165492319223E-2</v>
      </c>
      <c r="H28" s="648">
        <v>0.10402595953848914</v>
      </c>
      <c r="I28" s="648">
        <v>0.10279448210557307</v>
      </c>
      <c r="J28" s="648">
        <v>0.14118200030618167</v>
      </c>
      <c r="K28" s="648">
        <v>0.13499779821980273</v>
      </c>
      <c r="L28" s="648">
        <f>(L25/K25)-1</f>
        <v>5.0965999905073556E-2</v>
      </c>
      <c r="M28" s="648">
        <f>(M25/L25)-1</f>
        <v>0.20087996002801556</v>
      </c>
    </row>
    <row r="29" spans="1:17">
      <c r="A29" s="281" t="s">
        <v>463</v>
      </c>
      <c r="B29" s="122"/>
      <c r="C29" s="122"/>
      <c r="D29" s="122"/>
      <c r="E29" s="122"/>
      <c r="F29" s="122"/>
      <c r="G29" s="122"/>
      <c r="H29" s="122"/>
      <c r="I29" s="122"/>
      <c r="J29" s="122"/>
      <c r="K29" s="122"/>
      <c r="L29" s="122"/>
    </row>
    <row r="30" spans="1:17">
      <c r="A30" s="154" t="s">
        <v>506</v>
      </c>
    </row>
    <row r="31" spans="1:17">
      <c r="A31" s="617" t="s">
        <v>778</v>
      </c>
    </row>
    <row r="32" spans="1:17">
      <c r="A32" s="138" t="s">
        <v>1001</v>
      </c>
    </row>
    <row r="33" spans="1:1">
      <c r="A33" s="634"/>
    </row>
    <row r="34" spans="1:1">
      <c r="A34" s="634"/>
    </row>
    <row r="35" spans="1:1">
      <c r="A35" s="634"/>
    </row>
    <row r="36" spans="1:1">
      <c r="A36" s="634"/>
    </row>
    <row r="37" spans="1:1">
      <c r="A37" s="634"/>
    </row>
  </sheetData>
  <phoneticPr fontId="0" type="noConversion"/>
  <pageMargins left="0.86" right="0.91" top="0.56999999999999995" bottom="0.59055118110236227" header="0.31496062992125984" footer="0.5"/>
  <pageSetup scale="94" orientation="landscape"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13">
    <pageSetUpPr fitToPage="1"/>
  </sheetPr>
  <dimension ref="A1:M48"/>
  <sheetViews>
    <sheetView showGridLines="0" zoomScaleNormal="100" workbookViewId="0">
      <selection activeCell="A30" sqref="A30:A32"/>
    </sheetView>
  </sheetViews>
  <sheetFormatPr defaultColWidth="9.140625" defaultRowHeight="12.75"/>
  <cols>
    <col min="1" max="1" width="16.42578125" style="255" customWidth="1"/>
    <col min="2" max="10" width="8.5703125" style="255" bestFit="1" customWidth="1"/>
    <col min="11" max="11" width="9.85546875" style="255" bestFit="1" customWidth="1"/>
    <col min="12" max="12" width="9" style="255" customWidth="1"/>
    <col min="13" max="13" width="9.85546875" style="255" bestFit="1" customWidth="1"/>
    <col min="14" max="16384" width="9.140625" style="255"/>
  </cols>
  <sheetData>
    <row r="1" spans="1:13">
      <c r="A1" s="148" t="s">
        <v>120</v>
      </c>
      <c r="B1" s="148"/>
      <c r="C1" s="148"/>
      <c r="D1" s="148"/>
      <c r="E1" s="148"/>
      <c r="F1" s="148"/>
      <c r="G1" s="148"/>
      <c r="H1" s="148"/>
      <c r="I1" s="150"/>
      <c r="J1" s="150"/>
      <c r="K1" s="151"/>
      <c r="L1" s="150"/>
      <c r="M1" s="150">
        <v>124</v>
      </c>
    </row>
    <row r="8" spans="1:13">
      <c r="A8" s="256" t="s">
        <v>764</v>
      </c>
    </row>
    <row r="9" spans="1:13">
      <c r="A9" s="124" t="s">
        <v>276</v>
      </c>
    </row>
    <row r="10" spans="1:13">
      <c r="A10" s="124" t="s">
        <v>777</v>
      </c>
    </row>
    <row r="11" spans="1:13">
      <c r="A11" s="255" t="s">
        <v>185</v>
      </c>
    </row>
    <row r="12" spans="1:13" ht="12.75" customHeight="1">
      <c r="A12" s="1276" t="s">
        <v>154</v>
      </c>
      <c r="B12" s="1281">
        <v>2010</v>
      </c>
      <c r="C12" s="1281">
        <v>2011</v>
      </c>
      <c r="D12" s="1281">
        <v>2012</v>
      </c>
      <c r="E12" s="1281">
        <v>2013</v>
      </c>
      <c r="F12" s="1281">
        <v>2014</v>
      </c>
      <c r="G12" s="1281">
        <v>2015</v>
      </c>
      <c r="H12" s="1281">
        <v>2016</v>
      </c>
      <c r="I12" s="1281">
        <v>2017</v>
      </c>
      <c r="J12" s="1281">
        <v>2018</v>
      </c>
      <c r="K12" s="1281">
        <v>2019</v>
      </c>
      <c r="L12" s="1281">
        <v>2020</v>
      </c>
      <c r="M12" s="1281">
        <v>2021</v>
      </c>
    </row>
    <row r="13" spans="1:13" ht="12.75" customHeight="1">
      <c r="A13" s="1276"/>
      <c r="B13" s="1281"/>
      <c r="C13" s="1281"/>
      <c r="D13" s="1281"/>
      <c r="E13" s="1281"/>
      <c r="F13" s="1281"/>
      <c r="G13" s="1281"/>
      <c r="H13" s="1281"/>
      <c r="I13" s="1281"/>
      <c r="J13" s="1281"/>
      <c r="K13" s="1281"/>
      <c r="L13" s="1281"/>
      <c r="M13" s="1281"/>
    </row>
    <row r="14" spans="1:13">
      <c r="A14" s="122" t="s">
        <v>155</v>
      </c>
      <c r="B14" s="373">
        <v>269.20697577999999</v>
      </c>
      <c r="C14" s="373">
        <v>321.16987227999999</v>
      </c>
      <c r="D14" s="374">
        <v>352.96081485000002</v>
      </c>
      <c r="E14" s="373">
        <v>154.98495932</v>
      </c>
      <c r="F14" s="373">
        <v>498.71535677999998</v>
      </c>
      <c r="G14" s="373">
        <v>505.00113619999996</v>
      </c>
      <c r="H14" s="373">
        <v>634.5751831</v>
      </c>
      <c r="I14" s="373">
        <v>894.95044802999996</v>
      </c>
      <c r="J14" s="373">
        <v>921.62613391000002</v>
      </c>
      <c r="K14" s="373">
        <v>994.11054447000004</v>
      </c>
      <c r="L14" s="373">
        <v>1140.96501081</v>
      </c>
      <c r="M14" s="373">
        <v>799.20292241999994</v>
      </c>
    </row>
    <row r="15" spans="1:13">
      <c r="A15" s="255" t="s">
        <v>156</v>
      </c>
      <c r="B15" s="488">
        <v>356.43960949000001</v>
      </c>
      <c r="C15" s="488">
        <v>334.44946049999999</v>
      </c>
      <c r="D15" s="365">
        <v>339.78656118000004</v>
      </c>
      <c r="E15" s="223">
        <v>495.82015371</v>
      </c>
      <c r="F15" s="223">
        <v>468.55421147000004</v>
      </c>
      <c r="G15" s="223">
        <v>551.05084878999992</v>
      </c>
      <c r="H15" s="223">
        <v>886.49593242999993</v>
      </c>
      <c r="I15" s="488">
        <v>777.45126884000001</v>
      </c>
      <c r="J15" s="488">
        <v>765.46151734</v>
      </c>
      <c r="K15" s="488">
        <v>1039.66518537</v>
      </c>
      <c r="L15" s="488">
        <v>971.41506896999999</v>
      </c>
      <c r="M15" s="488">
        <v>1146.44113997</v>
      </c>
    </row>
    <row r="16" spans="1:13">
      <c r="A16" s="255" t="s">
        <v>157</v>
      </c>
      <c r="B16" s="488">
        <v>386.64206355999994</v>
      </c>
      <c r="C16" s="488">
        <v>473.45383249999998</v>
      </c>
      <c r="D16" s="365">
        <v>398.01781075000002</v>
      </c>
      <c r="E16" s="223">
        <v>440.61670742000001</v>
      </c>
      <c r="F16" s="223">
        <v>477.67396257000001</v>
      </c>
      <c r="G16" s="223">
        <v>776.30400323000003</v>
      </c>
      <c r="H16" s="223">
        <v>827.38856984000006</v>
      </c>
      <c r="I16" s="488">
        <v>819.29538750999996</v>
      </c>
      <c r="J16" s="488">
        <v>836.25369257</v>
      </c>
      <c r="K16" s="488">
        <v>1023.5724861</v>
      </c>
      <c r="L16" s="488">
        <v>641.83823864999999</v>
      </c>
      <c r="M16" s="488">
        <v>1420.9028584800001</v>
      </c>
    </row>
    <row r="17" spans="1:13">
      <c r="A17" s="255" t="s">
        <v>158</v>
      </c>
      <c r="B17" s="488">
        <v>378.07100936999996</v>
      </c>
      <c r="C17" s="488">
        <v>304.98329476999999</v>
      </c>
      <c r="D17" s="365">
        <v>307.88541312000001</v>
      </c>
      <c r="E17" s="223">
        <v>335.92478387</v>
      </c>
      <c r="F17" s="223">
        <v>373.55847642999998</v>
      </c>
      <c r="G17" s="223">
        <v>444.32194473999999</v>
      </c>
      <c r="H17" s="223">
        <v>704.46257315999992</v>
      </c>
      <c r="I17" s="488">
        <v>633.93759045000002</v>
      </c>
      <c r="J17" s="488">
        <v>725.17721090999999</v>
      </c>
      <c r="K17" s="488">
        <v>834.82298936999996</v>
      </c>
      <c r="L17" s="488">
        <v>3.584151E-2</v>
      </c>
      <c r="M17" s="488">
        <v>1145.4931307100001</v>
      </c>
    </row>
    <row r="18" spans="1:13">
      <c r="A18" s="255" t="s">
        <v>159</v>
      </c>
      <c r="B18" s="488">
        <v>336.82011431999996</v>
      </c>
      <c r="C18" s="488">
        <v>400.02805236</v>
      </c>
      <c r="D18" s="365">
        <v>418.91780667</v>
      </c>
      <c r="E18" s="223">
        <v>442.30881495</v>
      </c>
      <c r="F18" s="223">
        <v>381.71495637999999</v>
      </c>
      <c r="G18" s="223">
        <v>537.23242114999994</v>
      </c>
      <c r="H18" s="223">
        <v>642.61922279999999</v>
      </c>
      <c r="I18" s="488">
        <v>771.27323795000007</v>
      </c>
      <c r="J18" s="488">
        <v>846.41979236999998</v>
      </c>
      <c r="K18" s="488">
        <v>1013.06455992</v>
      </c>
      <c r="L18" s="488">
        <v>58.338874060000002</v>
      </c>
      <c r="M18" s="488">
        <v>1242.4671710699999</v>
      </c>
    </row>
    <row r="19" spans="1:13">
      <c r="A19" s="255" t="s">
        <v>160</v>
      </c>
      <c r="B19" s="488">
        <v>373.11658541999986</v>
      </c>
      <c r="C19" s="488">
        <v>387.38526075999999</v>
      </c>
      <c r="D19" s="365">
        <v>364.80474805</v>
      </c>
      <c r="E19" s="223">
        <v>370.79003809</v>
      </c>
      <c r="F19" s="223">
        <v>426.49277535000004</v>
      </c>
      <c r="G19" s="223">
        <v>529.12248956999997</v>
      </c>
      <c r="H19" s="223">
        <v>681.7292563200001</v>
      </c>
      <c r="I19" s="488">
        <v>729.08191064999994</v>
      </c>
      <c r="J19" s="488">
        <v>856.19761077999999</v>
      </c>
      <c r="K19" s="488">
        <v>817.53789591999998</v>
      </c>
      <c r="L19" s="488">
        <v>478.56271785000001</v>
      </c>
      <c r="M19" s="488">
        <v>1262.8556860899998</v>
      </c>
    </row>
    <row r="20" spans="1:13">
      <c r="A20" s="255" t="s">
        <v>161</v>
      </c>
      <c r="B20" s="488">
        <v>348.40524772999999</v>
      </c>
      <c r="C20" s="488">
        <v>301.95721170999997</v>
      </c>
      <c r="D20" s="365">
        <v>384.10482317999998</v>
      </c>
      <c r="E20" s="223">
        <v>415.86046443999999</v>
      </c>
      <c r="F20" s="223">
        <v>479.52732477999996</v>
      </c>
      <c r="G20" s="223">
        <v>564.69965762000004</v>
      </c>
      <c r="H20" s="223">
        <v>628.84063302999994</v>
      </c>
      <c r="I20" s="488">
        <v>723.13949694000007</v>
      </c>
      <c r="J20" s="488">
        <v>763.45834520000005</v>
      </c>
      <c r="K20" s="488">
        <v>911.93677644000002</v>
      </c>
      <c r="L20" s="488">
        <v>846.30263808000007</v>
      </c>
      <c r="M20" s="488">
        <v>1267.5615070199999</v>
      </c>
    </row>
    <row r="21" spans="1:13">
      <c r="A21" s="255" t="s">
        <v>162</v>
      </c>
      <c r="B21" s="488">
        <v>294.9016486299999</v>
      </c>
      <c r="C21" s="488">
        <v>305.19089694999997</v>
      </c>
      <c r="D21" s="365">
        <v>381.50030132999996</v>
      </c>
      <c r="E21" s="223">
        <v>344.79954797000005</v>
      </c>
      <c r="F21" s="223">
        <v>442.56530074</v>
      </c>
      <c r="G21" s="223">
        <v>590.97271149999995</v>
      </c>
      <c r="H21" s="223">
        <v>698.24162223999997</v>
      </c>
      <c r="I21" s="488">
        <v>727.71006761000001</v>
      </c>
      <c r="J21" s="488">
        <v>758.57714702999999</v>
      </c>
      <c r="K21" s="488">
        <v>947.07100477999995</v>
      </c>
      <c r="L21" s="488">
        <v>731.83013244000006</v>
      </c>
      <c r="M21" s="488">
        <v>1262.9882597999999</v>
      </c>
    </row>
    <row r="22" spans="1:13">
      <c r="A22" s="255" t="s">
        <v>163</v>
      </c>
      <c r="B22" s="488">
        <v>407.74537734000006</v>
      </c>
      <c r="C22" s="488">
        <v>266.72657003</v>
      </c>
      <c r="D22" s="365">
        <v>348.19430669000002</v>
      </c>
      <c r="E22" s="223">
        <v>331.27894797000005</v>
      </c>
      <c r="F22" s="223">
        <v>431.81748189000001</v>
      </c>
      <c r="G22" s="223">
        <v>483.79547402999998</v>
      </c>
      <c r="H22" s="223">
        <v>721.88564198000006</v>
      </c>
      <c r="I22" s="488">
        <v>588.86955648000003</v>
      </c>
      <c r="J22" s="488">
        <v>604.71568946000002</v>
      </c>
      <c r="K22" s="488">
        <v>792.66116958999999</v>
      </c>
      <c r="L22" s="488">
        <v>875.54153049000001</v>
      </c>
      <c r="M22" s="488">
        <v>1196.03544218</v>
      </c>
    </row>
    <row r="23" spans="1:13">
      <c r="A23" s="255" t="s">
        <v>164</v>
      </c>
      <c r="B23" s="488">
        <v>296.35634056999999</v>
      </c>
      <c r="C23" s="488">
        <v>345.99548941</v>
      </c>
      <c r="D23" s="365">
        <v>385.25139854000003</v>
      </c>
      <c r="E23" s="223">
        <v>414.51790642000003</v>
      </c>
      <c r="F23" s="223">
        <v>577.49967205999997</v>
      </c>
      <c r="G23" s="223">
        <v>654.36336252000001</v>
      </c>
      <c r="H23" s="223">
        <v>824.79344721000007</v>
      </c>
      <c r="I23" s="488">
        <v>813.14995379999993</v>
      </c>
      <c r="J23" s="488">
        <v>904.25361532000011</v>
      </c>
      <c r="K23" s="488">
        <v>1084.49872843</v>
      </c>
      <c r="L23" s="488">
        <v>1011.73571644</v>
      </c>
      <c r="M23" s="488">
        <v>1358.4611075099999</v>
      </c>
    </row>
    <row r="24" spans="1:13">
      <c r="A24" s="255" t="s">
        <v>165</v>
      </c>
      <c r="B24" s="488">
        <v>363.30605594999997</v>
      </c>
      <c r="C24" s="488">
        <v>419.78815897999999</v>
      </c>
      <c r="D24" s="365">
        <v>392.25081018000003</v>
      </c>
      <c r="E24" s="223">
        <v>383.29570041000005</v>
      </c>
      <c r="F24" s="223">
        <v>467.74998916000004</v>
      </c>
      <c r="G24" s="223">
        <v>602.29786658</v>
      </c>
      <c r="H24" s="223">
        <v>831.80929277999996</v>
      </c>
      <c r="I24" s="488">
        <v>706.85631548000003</v>
      </c>
      <c r="J24" s="488">
        <v>871.73293150999996</v>
      </c>
      <c r="K24" s="488">
        <v>935.60044332000007</v>
      </c>
      <c r="L24" s="488">
        <v>950.16141142999993</v>
      </c>
      <c r="M24" s="488">
        <v>1398.3128188699998</v>
      </c>
    </row>
    <row r="25" spans="1:13">
      <c r="A25" s="255" t="s">
        <v>166</v>
      </c>
      <c r="B25" s="488">
        <v>426.17478136999995</v>
      </c>
      <c r="C25" s="488">
        <v>406.58040598000002</v>
      </c>
      <c r="D25" s="365">
        <v>422.36990585000001</v>
      </c>
      <c r="E25" s="223">
        <v>446.10769735000002</v>
      </c>
      <c r="F25" s="223">
        <v>665.46263637000004</v>
      </c>
      <c r="G25" s="223">
        <v>750.79367372000002</v>
      </c>
      <c r="H25" s="223">
        <v>820.35204659999999</v>
      </c>
      <c r="I25" s="488">
        <v>886.02440801</v>
      </c>
      <c r="J25" s="488">
        <v>814.42164415000002</v>
      </c>
      <c r="K25" s="488">
        <v>1047.4350322799999</v>
      </c>
      <c r="L25" s="488">
        <v>1175.6304745299999</v>
      </c>
      <c r="M25" s="488">
        <v>1687.45616098</v>
      </c>
    </row>
    <row r="26" spans="1:13">
      <c r="A26" s="619" t="s">
        <v>124</v>
      </c>
      <c r="B26" s="310">
        <v>4237.1858095300004</v>
      </c>
      <c r="C26" s="310">
        <v>4267.7085062300002</v>
      </c>
      <c r="D26" s="310">
        <v>4496.0447003899999</v>
      </c>
      <c r="E26" s="310">
        <v>4576.3057219200009</v>
      </c>
      <c r="F26" s="310">
        <v>5691.3321439800002</v>
      </c>
      <c r="G26" s="310">
        <v>6989.9555896499996</v>
      </c>
      <c r="H26" s="310">
        <v>8903.1934214900011</v>
      </c>
      <c r="I26" s="310">
        <v>9071.7396417500004</v>
      </c>
      <c r="J26" s="310">
        <v>9668.2953305499977</v>
      </c>
      <c r="K26" s="310">
        <v>11441.97681599</v>
      </c>
      <c r="L26" s="310">
        <v>8882.3576552599989</v>
      </c>
      <c r="M26" s="310">
        <v>15188.178205099999</v>
      </c>
    </row>
    <row r="27" spans="1:13">
      <c r="A27" s="498"/>
    </row>
    <row r="28" spans="1:13" ht="18" customHeight="1">
      <c r="A28" s="148" t="s">
        <v>167</v>
      </c>
      <c r="B28" s="612"/>
      <c r="C28" s="612" t="s">
        <v>214</v>
      </c>
      <c r="D28" s="612" t="s">
        <v>215</v>
      </c>
      <c r="E28" s="612" t="s">
        <v>236</v>
      </c>
      <c r="F28" s="612" t="s">
        <v>251</v>
      </c>
      <c r="G28" s="612" t="s">
        <v>302</v>
      </c>
      <c r="H28" s="612" t="s">
        <v>360</v>
      </c>
      <c r="I28" s="612" t="s">
        <v>404</v>
      </c>
      <c r="J28" s="612" t="s">
        <v>418</v>
      </c>
      <c r="K28" s="612" t="s">
        <v>442</v>
      </c>
      <c r="L28" s="632" t="s">
        <v>594</v>
      </c>
      <c r="M28" s="632" t="s">
        <v>776</v>
      </c>
    </row>
    <row r="29" spans="1:13" ht="17.25" customHeight="1">
      <c r="A29" s="148" t="s">
        <v>168</v>
      </c>
      <c r="B29" s="614"/>
      <c r="C29" s="614">
        <v>7.2035303789015348E-3</v>
      </c>
      <c r="D29" s="614">
        <v>5.3503231025894715E-2</v>
      </c>
      <c r="E29" s="614">
        <v>1.7851473212230129E-2</v>
      </c>
      <c r="F29" s="614">
        <v>0.2436520831025657</v>
      </c>
      <c r="G29" s="614">
        <v>0.22817565603575196</v>
      </c>
      <c r="H29" s="614">
        <v>0.2737124445644441</v>
      </c>
      <c r="I29" s="614">
        <v>1.8930984904042658E-2</v>
      </c>
      <c r="J29" s="614">
        <v>6.5759789451465878E-2</v>
      </c>
      <c r="K29" s="614">
        <v>0.18345338291803115</v>
      </c>
      <c r="L29" s="614">
        <f>(L26/K26)-1</f>
        <v>-0.22370427784410207</v>
      </c>
      <c r="M29" s="614">
        <f>(M26/L26)-1</f>
        <v>0.70992644009395267</v>
      </c>
    </row>
    <row r="30" spans="1:13" ht="15" customHeight="1">
      <c r="A30" s="271" t="s">
        <v>463</v>
      </c>
    </row>
    <row r="31" spans="1:13" ht="15" customHeight="1">
      <c r="A31" s="617" t="s">
        <v>778</v>
      </c>
    </row>
    <row r="32" spans="1:13" ht="12.75" customHeight="1">
      <c r="A32" s="138" t="s">
        <v>1001</v>
      </c>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sheetData>
  <customSheetViews>
    <customSheetView guid="{51F1D52B-5D55-4FCC-809B-9B4CC86C88B9}">
      <selection activeCell="D7" sqref="D7"/>
      <pageMargins left="1.48" right="1.36" top="1" bottom="1.19" header="0.5" footer="1.1599999999999999"/>
      <pageSetup scale="95" orientation="portrait" r:id="rId1"/>
      <headerFooter alignWithMargins="0"/>
    </customSheetView>
    <customSheetView guid="{67BA8672-8137-4028-84CD-AA630649A2B3}" showRuler="0">
      <selection activeCell="H10" sqref="H10"/>
      <pageMargins left="1.48" right="1.36" top="1" bottom="1.19" header="0.5" footer="1.1599999999999999"/>
      <pageSetup scale="95" orientation="portrait" r:id="rId2"/>
      <headerFooter alignWithMargins="0"/>
    </customSheetView>
    <customSheetView guid="{B297ACE3-C144-4411-A206-EE5C8D41CE1C}" topLeftCell="A16">
      <selection activeCell="H39" sqref="H39"/>
      <pageMargins left="1.48" right="1.36" top="1" bottom="1.19" header="0.5" footer="1.1599999999999999"/>
      <pageSetup scale="95" orientation="portrait" r:id="rId3"/>
      <headerFooter alignWithMargins="0"/>
    </customSheetView>
    <customSheetView guid="{45E423DD-7FD2-487F-8372-5798D7D06C15}" showPageBreaks="1" printArea="1">
      <selection activeCell="D7" sqref="D7"/>
      <pageMargins left="1.48" right="1.36" top="1" bottom="1.19" header="0.5" footer="1.1599999999999999"/>
      <pageSetup scale="95" orientation="portrait" r:id="rId4"/>
      <headerFooter alignWithMargins="0"/>
    </customSheetView>
  </customSheetViews>
  <mergeCells count="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2" type="noConversion"/>
  <pageMargins left="1.4173228346456694" right="0.15748031496062992" top="0.74803149606299213" bottom="0.59055118110236227" header="0.31496062992125984" footer="0.51181102362204722"/>
  <pageSetup orientation="landscape" r:id="rId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24">
    <pageSetUpPr fitToPage="1"/>
  </sheetPr>
  <dimension ref="A1:N41"/>
  <sheetViews>
    <sheetView showGridLines="0" topLeftCell="A3" zoomScaleNormal="100" workbookViewId="0">
      <selection activeCell="M22" sqref="M22"/>
    </sheetView>
  </sheetViews>
  <sheetFormatPr defaultColWidth="9.140625" defaultRowHeight="12.75"/>
  <cols>
    <col min="1" max="1" width="24" style="255" customWidth="1"/>
    <col min="2" max="12" width="10" style="255" bestFit="1" customWidth="1"/>
    <col min="13" max="13" width="10" style="360" bestFit="1" customWidth="1"/>
    <col min="14" max="16384" width="9.140625" style="255"/>
  </cols>
  <sheetData>
    <row r="1" spans="1:14" hidden="1">
      <c r="A1" s="151"/>
      <c r="B1" s="151"/>
      <c r="C1" s="151"/>
      <c r="D1" s="151"/>
      <c r="E1" s="151"/>
      <c r="F1" s="151"/>
      <c r="G1" s="151"/>
      <c r="H1" s="151"/>
      <c r="I1" s="151"/>
      <c r="J1" s="151"/>
      <c r="K1" s="151"/>
      <c r="L1" s="151"/>
    </row>
    <row r="2" spans="1:14" hidden="1">
      <c r="A2" s="151"/>
      <c r="B2" s="151"/>
      <c r="C2" s="151"/>
      <c r="D2" s="151"/>
      <c r="E2" s="151"/>
      <c r="F2" s="151"/>
      <c r="G2" s="151"/>
      <c r="H2" s="151"/>
      <c r="I2" s="151"/>
      <c r="J2" s="151"/>
      <c r="K2" s="151"/>
      <c r="L2" s="151"/>
    </row>
    <row r="3" spans="1:14">
      <c r="A3" s="148" t="s">
        <v>120</v>
      </c>
      <c r="B3" s="148"/>
      <c r="C3" s="148"/>
      <c r="D3" s="148"/>
      <c r="E3" s="148"/>
      <c r="F3" s="148"/>
      <c r="G3" s="148"/>
      <c r="H3" s="148"/>
      <c r="I3" s="150"/>
      <c r="J3" s="150"/>
      <c r="K3" s="151"/>
      <c r="L3" s="150"/>
      <c r="M3" s="150">
        <v>125</v>
      </c>
    </row>
    <row r="4" spans="1:14">
      <c r="D4" s="255" t="s">
        <v>191</v>
      </c>
      <c r="M4" s="255"/>
    </row>
    <row r="5" spans="1:14">
      <c r="M5" s="255"/>
    </row>
    <row r="6" spans="1:14">
      <c r="M6" s="255"/>
    </row>
    <row r="7" spans="1:14">
      <c r="M7" s="255"/>
    </row>
    <row r="8" spans="1:14">
      <c r="A8" s="256" t="s">
        <v>765</v>
      </c>
      <c r="M8" s="255"/>
    </row>
    <row r="9" spans="1:14" ht="14.25">
      <c r="A9" s="124" t="s">
        <v>716</v>
      </c>
      <c r="M9" s="255"/>
    </row>
    <row r="10" spans="1:14">
      <c r="A10" s="124" t="s">
        <v>777</v>
      </c>
      <c r="M10" s="255"/>
    </row>
    <row r="11" spans="1:14">
      <c r="A11" s="255" t="s">
        <v>185</v>
      </c>
      <c r="M11" s="255"/>
    </row>
    <row r="12" spans="1:14" ht="19.5" customHeight="1">
      <c r="A12" s="204" t="s">
        <v>154</v>
      </c>
      <c r="B12" s="192">
        <v>2010</v>
      </c>
      <c r="C12" s="192">
        <v>2011</v>
      </c>
      <c r="D12" s="192">
        <v>2012</v>
      </c>
      <c r="E12" s="192">
        <v>2013</v>
      </c>
      <c r="F12" s="192">
        <v>2014</v>
      </c>
      <c r="G12" s="192">
        <v>2015</v>
      </c>
      <c r="H12" s="192">
        <v>2016</v>
      </c>
      <c r="I12" s="192">
        <v>2017</v>
      </c>
      <c r="J12" s="192">
        <v>2018</v>
      </c>
      <c r="K12" s="192">
        <v>2019</v>
      </c>
      <c r="L12" s="192" t="s">
        <v>734</v>
      </c>
      <c r="M12" s="939" t="s">
        <v>1023</v>
      </c>
    </row>
    <row r="13" spans="1:14">
      <c r="A13" s="122" t="s">
        <v>155</v>
      </c>
      <c r="B13" s="722">
        <v>24.584368000000001</v>
      </c>
      <c r="C13" s="723">
        <v>24.590686999999999</v>
      </c>
      <c r="D13" s="374">
        <v>26.387381000000001</v>
      </c>
      <c r="E13" s="374">
        <v>81.973679000000004</v>
      </c>
      <c r="F13" s="374">
        <v>389.257632</v>
      </c>
      <c r="G13" s="374">
        <v>394.12965400000002</v>
      </c>
      <c r="H13" s="374">
        <v>498.38553000000002</v>
      </c>
      <c r="I13" s="374">
        <v>709.35123199999998</v>
      </c>
      <c r="J13" s="724">
        <v>699.26988300000005</v>
      </c>
      <c r="K13" s="724">
        <v>1024.1285559999999</v>
      </c>
      <c r="L13" s="724">
        <v>248.29480886000002</v>
      </c>
      <c r="M13" s="724">
        <v>784.01490000000001</v>
      </c>
      <c r="N13" s="377"/>
    </row>
    <row r="14" spans="1:14">
      <c r="A14" s="255" t="s">
        <v>156</v>
      </c>
      <c r="B14" s="725">
        <v>25.242256999999999</v>
      </c>
      <c r="C14" s="484">
        <v>22.763393000000001</v>
      </c>
      <c r="D14" s="197">
        <v>21.57348</v>
      </c>
      <c r="E14" s="197">
        <v>22.248370999999999</v>
      </c>
      <c r="F14" s="197">
        <v>36.373238999999998</v>
      </c>
      <c r="G14" s="197">
        <v>215.33200400000001</v>
      </c>
      <c r="H14" s="197">
        <v>119.660391</v>
      </c>
      <c r="I14" s="197">
        <v>60.340806999999998</v>
      </c>
      <c r="J14" s="726">
        <v>258.13219900000001</v>
      </c>
      <c r="K14" s="726">
        <v>63.980677999999997</v>
      </c>
      <c r="L14" s="726">
        <v>48.928728999999997</v>
      </c>
      <c r="M14" s="726">
        <v>779.31704999999999</v>
      </c>
      <c r="N14" s="377"/>
    </row>
    <row r="15" spans="1:14">
      <c r="A15" s="255" t="s">
        <v>157</v>
      </c>
      <c r="B15" s="725">
        <v>26.908704</v>
      </c>
      <c r="C15" s="484">
        <v>22.191355000000001</v>
      </c>
      <c r="D15" s="197">
        <v>24.996358000000001</v>
      </c>
      <c r="E15" s="197">
        <v>22.905325999999999</v>
      </c>
      <c r="F15" s="197">
        <v>27.706553</v>
      </c>
      <c r="G15" s="197">
        <v>38.129629999999999</v>
      </c>
      <c r="H15" s="197">
        <v>36.787340999999998</v>
      </c>
      <c r="I15" s="197">
        <v>46.188630000000003</v>
      </c>
      <c r="J15" s="726">
        <v>52.061230000000002</v>
      </c>
      <c r="K15" s="726">
        <v>53.955007999999999</v>
      </c>
      <c r="L15" s="726">
        <v>30.959427999999999</v>
      </c>
      <c r="M15" s="726">
        <v>148.58115000000001</v>
      </c>
      <c r="N15" s="377"/>
    </row>
    <row r="16" spans="1:14">
      <c r="A16" s="255" t="s">
        <v>158</v>
      </c>
      <c r="B16" s="725">
        <v>18.969282</v>
      </c>
      <c r="C16" s="484">
        <v>20.847514</v>
      </c>
      <c r="D16" s="197">
        <v>16.673472</v>
      </c>
      <c r="E16" s="197">
        <v>21.390301999999998</v>
      </c>
      <c r="F16" s="197">
        <v>33.345995000000002</v>
      </c>
      <c r="G16" s="197">
        <v>23.766299</v>
      </c>
      <c r="H16" s="197">
        <v>30.312435000000001</v>
      </c>
      <c r="I16" s="197">
        <v>34.570028999999998</v>
      </c>
      <c r="J16" s="726">
        <v>40.397582999999997</v>
      </c>
      <c r="K16" s="726">
        <v>45.251761000000002</v>
      </c>
      <c r="L16" s="726">
        <v>0.2465</v>
      </c>
      <c r="M16" s="726">
        <v>54.813255599999998</v>
      </c>
      <c r="N16" s="377"/>
    </row>
    <row r="17" spans="1:14">
      <c r="A17" s="255" t="s">
        <v>159</v>
      </c>
      <c r="B17" s="725">
        <v>18.494555999999999</v>
      </c>
      <c r="C17" s="484">
        <v>21.908431</v>
      </c>
      <c r="D17" s="197">
        <v>19.65962</v>
      </c>
      <c r="E17" s="197">
        <v>21.497384</v>
      </c>
      <c r="F17" s="197">
        <v>22.270160000000001</v>
      </c>
      <c r="G17" s="197">
        <v>24.986809999999998</v>
      </c>
      <c r="H17" s="197">
        <v>25.79316</v>
      </c>
      <c r="I17" s="197">
        <v>38.111082000000003</v>
      </c>
      <c r="J17" s="726">
        <v>44.218452999999997</v>
      </c>
      <c r="K17" s="726">
        <v>50.754457379999998</v>
      </c>
      <c r="L17" s="726">
        <v>4.4337999999999997</v>
      </c>
      <c r="M17" s="726">
        <v>55.338650000000001</v>
      </c>
      <c r="N17" s="377"/>
    </row>
    <row r="18" spans="1:14">
      <c r="A18" s="255" t="s">
        <v>160</v>
      </c>
      <c r="B18" s="725">
        <v>19.71386</v>
      </c>
      <c r="C18" s="484">
        <v>17.524336999999999</v>
      </c>
      <c r="D18" s="197">
        <v>17.591802000000001</v>
      </c>
      <c r="E18" s="197">
        <v>20.066559000000002</v>
      </c>
      <c r="F18" s="197">
        <v>19.508846999999999</v>
      </c>
      <c r="G18" s="197">
        <v>23.757035999999999</v>
      </c>
      <c r="H18" s="197">
        <v>28.461161000000001</v>
      </c>
      <c r="I18" s="197">
        <v>37.057682999999997</v>
      </c>
      <c r="J18" s="726">
        <v>41.524555999999997</v>
      </c>
      <c r="K18" s="726">
        <v>38.598804000000001</v>
      </c>
      <c r="L18" s="726">
        <v>24.557549999999999</v>
      </c>
      <c r="M18" s="726">
        <v>51.175199999999997</v>
      </c>
      <c r="N18" s="377"/>
    </row>
    <row r="19" spans="1:14">
      <c r="A19" s="255" t="s">
        <v>161</v>
      </c>
      <c r="B19" s="725">
        <v>19.838667000000001</v>
      </c>
      <c r="C19" s="484">
        <v>17.784148999999999</v>
      </c>
      <c r="D19" s="197">
        <v>20.681266000000001</v>
      </c>
      <c r="E19" s="197">
        <v>22.860661</v>
      </c>
      <c r="F19" s="197">
        <v>22.143087000000001</v>
      </c>
      <c r="G19" s="197">
        <v>24.341709999999999</v>
      </c>
      <c r="H19" s="197">
        <v>27.903807</v>
      </c>
      <c r="I19" s="197">
        <v>36.500110999999997</v>
      </c>
      <c r="J19" s="726">
        <v>40.172401999999998</v>
      </c>
      <c r="K19" s="726">
        <v>44.083655999999998</v>
      </c>
      <c r="L19" s="726">
        <v>35.090874999999997</v>
      </c>
      <c r="M19" s="726">
        <v>48.769374999999997</v>
      </c>
      <c r="N19" s="377"/>
    </row>
    <row r="20" spans="1:14">
      <c r="A20" s="255" t="s">
        <v>162</v>
      </c>
      <c r="B20" s="725">
        <v>65.103742999999994</v>
      </c>
      <c r="C20" s="484">
        <v>96.158686000000003</v>
      </c>
      <c r="D20" s="197">
        <v>19.396691000000001</v>
      </c>
      <c r="E20" s="197">
        <v>18.109570000000001</v>
      </c>
      <c r="F20" s="197">
        <v>19.677904000000002</v>
      </c>
      <c r="G20" s="197">
        <v>23.920369000000001</v>
      </c>
      <c r="H20" s="197">
        <v>28.038651999999999</v>
      </c>
      <c r="I20" s="197">
        <v>36.595357</v>
      </c>
      <c r="J20" s="726">
        <v>39.023676999999999</v>
      </c>
      <c r="K20" s="726">
        <v>43.322676000000001</v>
      </c>
      <c r="L20" s="726">
        <v>31.45815</v>
      </c>
      <c r="M20" s="726">
        <v>47.685575</v>
      </c>
      <c r="N20" s="377"/>
    </row>
    <row r="21" spans="1:14">
      <c r="A21" s="255" t="s">
        <v>163</v>
      </c>
      <c r="B21" s="725">
        <v>196.89301</v>
      </c>
      <c r="C21" s="484">
        <v>166.98927599999999</v>
      </c>
      <c r="D21" s="197">
        <v>171.715532</v>
      </c>
      <c r="E21" s="197">
        <v>18.083739000000001</v>
      </c>
      <c r="F21" s="197">
        <v>19.216024999999998</v>
      </c>
      <c r="G21" s="197">
        <v>21.289273000000001</v>
      </c>
      <c r="H21" s="197">
        <v>27.360085000000002</v>
      </c>
      <c r="I21" s="197">
        <v>27.911753000000001</v>
      </c>
      <c r="J21" s="726">
        <v>30.035602999999998</v>
      </c>
      <c r="K21" s="726">
        <v>110.47908700000001</v>
      </c>
      <c r="L21" s="726">
        <v>39.740051999999999</v>
      </c>
      <c r="M21" s="726">
        <v>45.060274999999997</v>
      </c>
      <c r="N21" s="377"/>
    </row>
    <row r="22" spans="1:14">
      <c r="A22" s="255" t="s">
        <v>164</v>
      </c>
      <c r="B22" s="725">
        <v>216.27338700000001</v>
      </c>
      <c r="C22" s="484">
        <v>244.463007</v>
      </c>
      <c r="D22" s="197">
        <v>271.74264699999998</v>
      </c>
      <c r="E22" s="197">
        <v>157.09947500000001</v>
      </c>
      <c r="F22" s="197">
        <v>143.26853700000001</v>
      </c>
      <c r="G22" s="197">
        <v>142.98422099999999</v>
      </c>
      <c r="H22" s="197">
        <v>156.242232</v>
      </c>
      <c r="I22" s="197">
        <v>176.29698300000001</v>
      </c>
      <c r="J22" s="726">
        <v>188.40599399999999</v>
      </c>
      <c r="K22" s="726">
        <v>419.39435800000001</v>
      </c>
      <c r="L22" s="726">
        <v>44.135601000000001</v>
      </c>
      <c r="M22" s="726">
        <v>44.945349999999998</v>
      </c>
      <c r="N22" s="377"/>
    </row>
    <row r="23" spans="1:14">
      <c r="A23" s="255" t="s">
        <v>165</v>
      </c>
      <c r="B23" s="725">
        <v>582.94653300000004</v>
      </c>
      <c r="C23" s="484">
        <v>626.23460299999999</v>
      </c>
      <c r="D23" s="197">
        <v>385.21374800000001</v>
      </c>
      <c r="E23" s="197">
        <v>210.899327</v>
      </c>
      <c r="F23" s="197">
        <v>192.095494</v>
      </c>
      <c r="G23" s="197">
        <v>211.63753299999999</v>
      </c>
      <c r="H23" s="197">
        <v>279.15913799999998</v>
      </c>
      <c r="I23" s="197">
        <v>297.15853900000002</v>
      </c>
      <c r="J23" s="726">
        <v>339.46137900000002</v>
      </c>
      <c r="K23" s="726">
        <v>386.21554800000001</v>
      </c>
      <c r="L23" s="726">
        <v>123.491951</v>
      </c>
      <c r="M23" s="726">
        <v>300.06053517000004</v>
      </c>
      <c r="N23" s="377"/>
    </row>
    <row r="24" spans="1:14">
      <c r="A24" s="255" t="s">
        <v>166</v>
      </c>
      <c r="B24" s="725">
        <v>92.101823999999993</v>
      </c>
      <c r="C24" s="484">
        <v>46.411394999999999</v>
      </c>
      <c r="D24" s="197">
        <v>309.738857</v>
      </c>
      <c r="E24" s="197">
        <v>499.24100700000002</v>
      </c>
      <c r="F24" s="197">
        <v>407.517313</v>
      </c>
      <c r="G24" s="197">
        <v>460.71914286000003</v>
      </c>
      <c r="H24" s="197">
        <v>721.21038999999996</v>
      </c>
      <c r="I24" s="197">
        <v>630.26845600000001</v>
      </c>
      <c r="J24" s="726">
        <v>589.19671561000007</v>
      </c>
      <c r="K24" s="726">
        <v>1183.172605</v>
      </c>
      <c r="L24" s="726">
        <v>599.77422799999999</v>
      </c>
      <c r="M24" s="726">
        <v>635.29774338000004</v>
      </c>
      <c r="N24" s="377"/>
    </row>
    <row r="25" spans="1:14" ht="14.25">
      <c r="A25" s="174" t="s">
        <v>714</v>
      </c>
      <c r="B25" s="658">
        <v>1307.070191</v>
      </c>
      <c r="C25" s="658">
        <v>1327.866833</v>
      </c>
      <c r="D25" s="658">
        <v>1305.370854</v>
      </c>
      <c r="E25" s="658">
        <v>1116.3754000000001</v>
      </c>
      <c r="F25" s="658">
        <v>1332.3807859999999</v>
      </c>
      <c r="G25" s="658">
        <v>1604.9936818600004</v>
      </c>
      <c r="H25" s="658">
        <v>1979.3143219999999</v>
      </c>
      <c r="I25" s="658">
        <v>2130.3506619999998</v>
      </c>
      <c r="J25" s="658">
        <v>2361.8996746100001</v>
      </c>
      <c r="K25" s="658">
        <v>3463.3371943799993</v>
      </c>
      <c r="L25" s="658">
        <v>1231.11167286</v>
      </c>
      <c r="M25" s="658">
        <v>2995.0590591500004</v>
      </c>
    </row>
    <row r="26" spans="1:14" ht="13.5" customHeight="1">
      <c r="A26" s="498"/>
      <c r="C26" s="255" t="s">
        <v>191</v>
      </c>
      <c r="M26" s="255"/>
    </row>
    <row r="27" spans="1:14">
      <c r="A27" s="647" t="s">
        <v>167</v>
      </c>
      <c r="B27" s="669"/>
      <c r="C27" s="727" t="s">
        <v>214</v>
      </c>
      <c r="D27" s="727" t="s">
        <v>215</v>
      </c>
      <c r="E27" s="727" t="s">
        <v>236</v>
      </c>
      <c r="F27" s="727" t="s">
        <v>251</v>
      </c>
      <c r="G27" s="727" t="s">
        <v>302</v>
      </c>
      <c r="H27" s="727" t="s">
        <v>360</v>
      </c>
      <c r="I27" s="727" t="s">
        <v>404</v>
      </c>
      <c r="J27" s="727" t="s">
        <v>418</v>
      </c>
      <c r="K27" s="727" t="s">
        <v>442</v>
      </c>
      <c r="L27" s="727" t="s">
        <v>594</v>
      </c>
      <c r="M27" s="727" t="s">
        <v>776</v>
      </c>
    </row>
    <row r="28" spans="1:14">
      <c r="A28" s="647" t="s">
        <v>168</v>
      </c>
      <c r="B28" s="648"/>
      <c r="C28" s="728">
        <v>1.5910883855509761E-2</v>
      </c>
      <c r="D28" s="728">
        <v>-1.6941442048955868E-2</v>
      </c>
      <c r="E28" s="728">
        <v>-0.14478295836073563</v>
      </c>
      <c r="F28" s="728">
        <v>0.19348812773910984</v>
      </c>
      <c r="G28" s="728">
        <v>0.20460584445864294</v>
      </c>
      <c r="H28" s="728">
        <v>0.23322250073047357</v>
      </c>
      <c r="I28" s="728">
        <v>7.6307405206559098E-2</v>
      </c>
      <c r="J28" s="728">
        <v>0.10869056289194146</v>
      </c>
      <c r="K28" s="728">
        <v>0.46633543821113821</v>
      </c>
      <c r="L28" s="728">
        <f>(L25/K25)-1</f>
        <v>-0.64453023088316663</v>
      </c>
      <c r="M28" s="728">
        <f>(M25/L25)-1</f>
        <v>1.4328085950092309</v>
      </c>
    </row>
    <row r="29" spans="1:14">
      <c r="A29" s="443" t="s">
        <v>463</v>
      </c>
      <c r="B29" s="445"/>
      <c r="C29" s="445"/>
      <c r="D29" s="445"/>
      <c r="E29" s="445"/>
      <c r="F29" s="445"/>
      <c r="G29" s="445"/>
      <c r="H29" s="445"/>
      <c r="I29" s="445"/>
      <c r="J29" s="445"/>
      <c r="K29" s="445"/>
      <c r="L29" s="445"/>
    </row>
    <row r="30" spans="1:14">
      <c r="A30" s="203" t="s">
        <v>507</v>
      </c>
    </row>
    <row r="31" spans="1:14">
      <c r="A31" s="271" t="s">
        <v>399</v>
      </c>
    </row>
    <row r="32" spans="1:14" ht="41.25" customHeight="1">
      <c r="A32" s="1308" t="s">
        <v>1025</v>
      </c>
      <c r="B32" s="1308"/>
      <c r="C32" s="1308"/>
      <c r="D32" s="1308"/>
      <c r="E32" s="1308"/>
      <c r="F32" s="1308"/>
      <c r="G32" s="1308"/>
      <c r="H32" s="1308"/>
      <c r="I32" s="1308"/>
      <c r="J32" s="1308"/>
      <c r="K32" s="1308"/>
      <c r="L32" s="1308"/>
    </row>
    <row r="33" spans="1:12" ht="17.25" customHeight="1">
      <c r="A33" s="1308" t="s">
        <v>1033</v>
      </c>
      <c r="B33" s="1308"/>
      <c r="C33" s="1308"/>
      <c r="D33" s="1308"/>
      <c r="E33" s="1308"/>
      <c r="F33" s="1308"/>
      <c r="G33" s="1308"/>
      <c r="H33" s="1308"/>
      <c r="I33" s="1308"/>
      <c r="J33" s="1308"/>
      <c r="K33" s="1308"/>
      <c r="L33" s="1308"/>
    </row>
    <row r="34" spans="1:12">
      <c r="A34" s="617" t="s">
        <v>778</v>
      </c>
    </row>
    <row r="35" spans="1:12">
      <c r="A35" s="138" t="s">
        <v>1001</v>
      </c>
    </row>
    <row r="36" spans="1:12">
      <c r="A36" s="634"/>
    </row>
    <row r="37" spans="1:12">
      <c r="A37" s="634"/>
    </row>
    <row r="38" spans="1:12">
      <c r="A38" s="634"/>
    </row>
    <row r="39" spans="1:12">
      <c r="A39" s="634"/>
    </row>
    <row r="40" spans="1:12">
      <c r="A40" s="634"/>
    </row>
    <row r="41" spans="1:12">
      <c r="A41" s="634"/>
    </row>
  </sheetData>
  <customSheetViews>
    <customSheetView guid="{51F1D52B-5D55-4FCC-809B-9B4CC86C88B9}" showGridLines="0" hiddenRows="1" topLeftCell="A3">
      <selection activeCell="A10" sqref="A10"/>
      <pageMargins left="1.2" right="0.75" top="0.81" bottom="0.84" header="0.5" footer="0.5"/>
      <pageSetup scale="85" orientation="landscape" r:id="rId1"/>
      <headerFooter alignWithMargins="0"/>
    </customSheetView>
    <customSheetView guid="{67BA8672-8137-4028-84CD-AA630649A2B3}" hiddenRows="1" showRuler="0" topLeftCell="A3">
      <selection activeCell="A10" sqref="A10"/>
      <pageMargins left="1.2" right="0.75" top="0.81" bottom="0.84" header="0.5" footer="0.5"/>
      <pageSetup scale="85" orientation="landscape" r:id="rId2"/>
      <headerFooter alignWithMargins="0"/>
    </customSheetView>
    <customSheetView guid="{B297ACE3-C144-4411-A206-EE5C8D41CE1C}" hiddenRows="1" topLeftCell="A18">
      <selection activeCell="H39" sqref="H39"/>
      <pageMargins left="1.2" right="0.75" top="0.81" bottom="0.84" header="0.5" footer="0.5"/>
      <pageSetup scale="85" orientation="landscape" r:id="rId3"/>
      <headerFooter alignWithMargins="0"/>
    </customSheetView>
    <customSheetView guid="{45E423DD-7FD2-487F-8372-5798D7D06C15}" showPageBreaks="1" showGridLines="0" printArea="1" hiddenRows="1" topLeftCell="A3">
      <selection activeCell="A10" sqref="A10"/>
      <pageMargins left="1.2" right="0.75" top="0.81" bottom="0.84" header="0.5" footer="0.5"/>
      <pageSetup scale="85" orientation="landscape" r:id="rId4"/>
      <headerFooter alignWithMargins="0"/>
    </customSheetView>
  </customSheetViews>
  <mergeCells count="2">
    <mergeCell ref="A32:L32"/>
    <mergeCell ref="A33:L33"/>
  </mergeCells>
  <phoneticPr fontId="42" type="noConversion"/>
  <pageMargins left="1.0629921259842521" right="0.35433070866141736" top="0.70866141732283472" bottom="0.47244094488188981" header="0.23622047244094491" footer="0.15748031496062992"/>
  <pageSetup orientation="landscape" r:id="rId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M38"/>
  <sheetViews>
    <sheetView showGridLines="0" topLeftCell="A3" zoomScaleNormal="100" workbookViewId="0">
      <selection activeCell="A31" sqref="A31:A32"/>
    </sheetView>
  </sheetViews>
  <sheetFormatPr defaultColWidth="9.140625" defaultRowHeight="12.75"/>
  <cols>
    <col min="1" max="1" width="24" style="255" customWidth="1"/>
    <col min="2" max="2" width="8.28515625" style="255" bestFit="1" customWidth="1"/>
    <col min="3" max="10" width="9.7109375" style="255" bestFit="1" customWidth="1"/>
    <col min="11" max="11" width="8.28515625" style="255" bestFit="1" customWidth="1"/>
    <col min="12" max="12" width="10" style="255" bestFit="1" customWidth="1"/>
    <col min="13" max="13" width="9.5703125" style="255" bestFit="1" customWidth="1"/>
    <col min="14" max="16384" width="9.140625" style="255"/>
  </cols>
  <sheetData>
    <row r="1" spans="1:13" hidden="1"/>
    <row r="2" spans="1:13" hidden="1"/>
    <row r="3" spans="1:13">
      <c r="A3" s="148" t="s">
        <v>120</v>
      </c>
      <c r="B3" s="148"/>
      <c r="C3" s="148"/>
      <c r="D3" s="148"/>
      <c r="E3" s="148"/>
      <c r="F3" s="148"/>
      <c r="G3" s="148"/>
      <c r="H3" s="150"/>
      <c r="I3" s="729"/>
      <c r="J3" s="151"/>
      <c r="K3" s="729"/>
      <c r="L3" s="729">
        <v>126</v>
      </c>
    </row>
    <row r="4" spans="1:13">
      <c r="C4" s="255" t="s">
        <v>191</v>
      </c>
    </row>
    <row r="8" spans="1:13">
      <c r="A8" s="124" t="s">
        <v>766</v>
      </c>
    </row>
    <row r="9" spans="1:13">
      <c r="A9" s="124" t="s">
        <v>420</v>
      </c>
    </row>
    <row r="10" spans="1:13">
      <c r="A10" s="1003" t="s">
        <v>1026</v>
      </c>
    </row>
    <row r="11" spans="1:13">
      <c r="A11" s="255" t="s">
        <v>185</v>
      </c>
    </row>
    <row r="12" spans="1:13" ht="19.5" customHeight="1">
      <c r="A12" s="204" t="s">
        <v>154</v>
      </c>
      <c r="B12" s="192">
        <v>2011</v>
      </c>
      <c r="C12" s="192">
        <v>2012</v>
      </c>
      <c r="D12" s="192">
        <v>2013</v>
      </c>
      <c r="E12" s="192">
        <v>2014</v>
      </c>
      <c r="F12" s="192">
        <v>2015</v>
      </c>
      <c r="G12" s="192">
        <v>2016</v>
      </c>
      <c r="H12" s="192">
        <v>2017</v>
      </c>
      <c r="I12" s="192">
        <v>2018</v>
      </c>
      <c r="J12" s="192">
        <v>2019</v>
      </c>
      <c r="K12" s="192">
        <v>2020</v>
      </c>
      <c r="L12" s="939">
        <v>2021</v>
      </c>
    </row>
    <row r="13" spans="1:13">
      <c r="A13" s="122" t="s">
        <v>155</v>
      </c>
      <c r="B13" s="373">
        <v>1E-8</v>
      </c>
      <c r="C13" s="373">
        <v>88.585783300000017</v>
      </c>
      <c r="D13" s="373">
        <v>91.647478180000007</v>
      </c>
      <c r="E13" s="373">
        <v>96.190365880000002</v>
      </c>
      <c r="F13" s="373">
        <v>100.16371153</v>
      </c>
      <c r="G13" s="373">
        <v>91.673838440000011</v>
      </c>
      <c r="H13" s="373">
        <v>108.49113111</v>
      </c>
      <c r="I13" s="656">
        <v>103.06908428</v>
      </c>
      <c r="J13" s="656">
        <v>111.68158811000002</v>
      </c>
      <c r="K13" s="656">
        <v>105.48330415000001</v>
      </c>
      <c r="L13" s="656">
        <v>107.83782534000001</v>
      </c>
      <c r="M13" s="377"/>
    </row>
    <row r="14" spans="1:13">
      <c r="A14" s="255" t="s">
        <v>156</v>
      </c>
      <c r="B14" s="223">
        <v>1E-8</v>
      </c>
      <c r="C14" s="223">
        <v>82.579592180000006</v>
      </c>
      <c r="D14" s="223">
        <v>105.27429708</v>
      </c>
      <c r="E14" s="223">
        <v>101.24588295999999</v>
      </c>
      <c r="F14" s="223">
        <v>97.554636460000012</v>
      </c>
      <c r="G14" s="223">
        <v>101.59786655000001</v>
      </c>
      <c r="H14" s="223">
        <v>108.52477617</v>
      </c>
      <c r="I14" s="657">
        <v>104.80695986000001</v>
      </c>
      <c r="J14" s="657">
        <v>109.35457373</v>
      </c>
      <c r="K14" s="657">
        <v>105.69438347999998</v>
      </c>
      <c r="L14" s="657">
        <v>98.328924200000003</v>
      </c>
      <c r="M14" s="377">
        <v>105.48330415000001</v>
      </c>
    </row>
    <row r="15" spans="1:13">
      <c r="A15" s="255" t="s">
        <v>157</v>
      </c>
      <c r="B15" s="223">
        <v>1E-8</v>
      </c>
      <c r="C15" s="223">
        <v>101.64975059000001</v>
      </c>
      <c r="D15" s="223">
        <v>110.66161321</v>
      </c>
      <c r="E15" s="223">
        <v>109.00257661000001</v>
      </c>
      <c r="F15" s="223">
        <v>100.43205933000002</v>
      </c>
      <c r="G15" s="223">
        <v>104.3566345</v>
      </c>
      <c r="H15" s="223">
        <v>105.28822973999999</v>
      </c>
      <c r="I15" s="657">
        <v>106.71240500999998</v>
      </c>
      <c r="J15" s="657">
        <v>107.93312044</v>
      </c>
      <c r="K15" s="657">
        <v>66.584511590000005</v>
      </c>
      <c r="L15" s="657">
        <v>107.76350701999999</v>
      </c>
      <c r="M15" s="377"/>
    </row>
    <row r="16" spans="1:13">
      <c r="A16" s="255" t="s">
        <v>158</v>
      </c>
      <c r="B16" s="223">
        <v>1E-8</v>
      </c>
      <c r="C16" s="223">
        <v>92.480385650000002</v>
      </c>
      <c r="D16" s="223">
        <v>106.12604954999999</v>
      </c>
      <c r="E16" s="223">
        <v>109.24315315000001</v>
      </c>
      <c r="F16" s="223">
        <v>100.05082161</v>
      </c>
      <c r="G16" s="223">
        <v>101.78124968</v>
      </c>
      <c r="H16" s="223">
        <v>102.61894342000001</v>
      </c>
      <c r="I16" s="657">
        <v>99.543267549999996</v>
      </c>
      <c r="J16" s="657">
        <v>102.65593611999999</v>
      </c>
      <c r="K16" s="657">
        <v>4.0215041600000001</v>
      </c>
      <c r="L16" s="657">
        <v>116.9931112</v>
      </c>
      <c r="M16" s="377"/>
    </row>
    <row r="17" spans="1:13">
      <c r="A17" s="255" t="s">
        <v>159</v>
      </c>
      <c r="B17" s="223">
        <v>1E-8</v>
      </c>
      <c r="C17" s="223">
        <v>85.440796169999999</v>
      </c>
      <c r="D17" s="223">
        <v>103.61826059000001</v>
      </c>
      <c r="E17" s="223">
        <v>105.88156968000001</v>
      </c>
      <c r="F17" s="223">
        <v>103.57107192000001</v>
      </c>
      <c r="G17" s="223">
        <v>99.129231650000008</v>
      </c>
      <c r="H17" s="223">
        <v>100.72042673</v>
      </c>
      <c r="I17" s="657">
        <v>108.52752965000001</v>
      </c>
      <c r="J17" s="657">
        <v>107.30292617000001</v>
      </c>
      <c r="K17" s="657">
        <v>2.6862188499999999</v>
      </c>
      <c r="L17" s="657">
        <v>112.54250602</v>
      </c>
      <c r="M17" s="377"/>
    </row>
    <row r="18" spans="1:13">
      <c r="A18" s="255" t="s">
        <v>160</v>
      </c>
      <c r="B18" s="223">
        <v>1E-8</v>
      </c>
      <c r="C18" s="223">
        <v>90.365160279999998</v>
      </c>
      <c r="D18" s="223">
        <v>116.0433044</v>
      </c>
      <c r="E18" s="223">
        <v>100.93208765</v>
      </c>
      <c r="F18" s="223">
        <v>102.41813526999999</v>
      </c>
      <c r="G18" s="223">
        <v>108.03010906999999</v>
      </c>
      <c r="H18" s="223">
        <v>107.27610970000001</v>
      </c>
      <c r="I18" s="657">
        <v>104.59486861999999</v>
      </c>
      <c r="J18" s="657">
        <v>107.31709839</v>
      </c>
      <c r="K18" s="657">
        <v>11.833248529999999</v>
      </c>
      <c r="L18" s="657">
        <v>115.77898925</v>
      </c>
      <c r="M18" s="377"/>
    </row>
    <row r="19" spans="1:13">
      <c r="A19" s="255" t="s">
        <v>161</v>
      </c>
      <c r="B19" s="223">
        <v>1E-8</v>
      </c>
      <c r="C19" s="223">
        <v>95.546317060000007</v>
      </c>
      <c r="D19" s="223">
        <v>103.54420489</v>
      </c>
      <c r="E19" s="223">
        <v>101.94948122999999</v>
      </c>
      <c r="F19" s="223">
        <v>101.57601213</v>
      </c>
      <c r="G19" s="223">
        <v>102.26717658000001</v>
      </c>
      <c r="H19" s="223">
        <v>105.10634420999999</v>
      </c>
      <c r="I19" s="657">
        <v>104.86011368999999</v>
      </c>
      <c r="J19" s="657">
        <v>103.91838784999999</v>
      </c>
      <c r="K19" s="657">
        <v>67.372479429999999</v>
      </c>
      <c r="L19" s="657">
        <v>156.83469521000001</v>
      </c>
      <c r="M19" s="377"/>
    </row>
    <row r="20" spans="1:13">
      <c r="A20" s="255" t="s">
        <v>162</v>
      </c>
      <c r="B20" s="223">
        <v>70.587364449999995</v>
      </c>
      <c r="C20" s="223">
        <v>97.654196319999997</v>
      </c>
      <c r="D20" s="223">
        <v>101.914849</v>
      </c>
      <c r="E20" s="223">
        <v>103.20021517999999</v>
      </c>
      <c r="F20" s="223">
        <v>98.395801062999993</v>
      </c>
      <c r="G20" s="223">
        <v>102.34597556999999</v>
      </c>
      <c r="H20" s="223">
        <v>103.63529799</v>
      </c>
      <c r="I20" s="657">
        <v>109.66128222</v>
      </c>
      <c r="J20" s="657">
        <v>106.88869175999999</v>
      </c>
      <c r="K20" s="657">
        <v>90.972047199999992</v>
      </c>
      <c r="L20" s="657">
        <v>124.52024244999998</v>
      </c>
      <c r="M20" s="377"/>
    </row>
    <row r="21" spans="1:13">
      <c r="A21" s="255" t="s">
        <v>163</v>
      </c>
      <c r="B21" s="223">
        <v>102.74011744000001</v>
      </c>
      <c r="C21" s="223">
        <v>83.848612450000005</v>
      </c>
      <c r="D21" s="223">
        <v>103.56409790000001</v>
      </c>
      <c r="E21" s="223">
        <v>102.28330101</v>
      </c>
      <c r="F21" s="223">
        <v>100.16702186400001</v>
      </c>
      <c r="G21" s="223">
        <v>102.50660362000001</v>
      </c>
      <c r="H21" s="223">
        <v>102.61557392</v>
      </c>
      <c r="I21" s="657">
        <v>105.00126998</v>
      </c>
      <c r="J21" s="657">
        <v>104.08706491</v>
      </c>
      <c r="K21" s="657">
        <v>98.285416949999998</v>
      </c>
      <c r="L21" s="657">
        <v>110.81779066000001</v>
      </c>
      <c r="M21" s="377"/>
    </row>
    <row r="22" spans="1:13">
      <c r="A22" s="255" t="s">
        <v>164</v>
      </c>
      <c r="B22" s="223">
        <v>96.603107460000004</v>
      </c>
      <c r="C22" s="223">
        <v>94.752264920000002</v>
      </c>
      <c r="D22" s="223">
        <v>97.933768199999989</v>
      </c>
      <c r="E22" s="223">
        <v>100.25872163</v>
      </c>
      <c r="F22" s="223">
        <v>98.927086067000005</v>
      </c>
      <c r="G22" s="223">
        <v>98.104476730000002</v>
      </c>
      <c r="H22" s="223">
        <v>104.82951647</v>
      </c>
      <c r="I22" s="657">
        <v>108.57456333</v>
      </c>
      <c r="J22" s="657">
        <v>103.04435192</v>
      </c>
      <c r="K22" s="657">
        <v>112.76686884</v>
      </c>
      <c r="L22" s="657">
        <v>110.37522850999999</v>
      </c>
      <c r="M22" s="377"/>
    </row>
    <row r="23" spans="1:13">
      <c r="A23" s="255" t="s">
        <v>165</v>
      </c>
      <c r="B23" s="223">
        <v>97.977040700000003</v>
      </c>
      <c r="C23" s="223">
        <v>87.68232501</v>
      </c>
      <c r="D23" s="223">
        <v>99.87909209</v>
      </c>
      <c r="E23" s="223">
        <v>96.566088229999991</v>
      </c>
      <c r="F23" s="223">
        <v>106.390266017</v>
      </c>
      <c r="G23" s="223">
        <v>100.53909158</v>
      </c>
      <c r="H23" s="223">
        <v>100.22248693</v>
      </c>
      <c r="I23" s="657">
        <v>102.29956655000001</v>
      </c>
      <c r="J23" s="657">
        <v>102.46683112999999</v>
      </c>
      <c r="K23" s="657">
        <v>114.78275327000001</v>
      </c>
      <c r="L23" s="657">
        <v>107.70207068000001</v>
      </c>
      <c r="M23" s="377"/>
    </row>
    <row r="24" spans="1:13">
      <c r="A24" s="255" t="s">
        <v>166</v>
      </c>
      <c r="B24" s="223">
        <v>84.282487459999999</v>
      </c>
      <c r="C24" s="223">
        <v>75.155359840000003</v>
      </c>
      <c r="D24" s="223">
        <v>87.249620919999984</v>
      </c>
      <c r="E24" s="223">
        <v>93.890983219999995</v>
      </c>
      <c r="F24" s="223">
        <v>99.410081029500006</v>
      </c>
      <c r="G24" s="223">
        <v>97.588885230000002</v>
      </c>
      <c r="H24" s="223">
        <v>101.13429103999999</v>
      </c>
      <c r="I24" s="657">
        <v>104.31213902000002</v>
      </c>
      <c r="J24" s="657">
        <v>101.92466243999999</v>
      </c>
      <c r="K24" s="657">
        <v>104.02570992</v>
      </c>
      <c r="L24" s="657">
        <v>105.01742867999999</v>
      </c>
      <c r="M24" s="377"/>
    </row>
    <row r="25" spans="1:13" s="122" customFormat="1" ht="14.25">
      <c r="A25" s="174" t="s">
        <v>714</v>
      </c>
      <c r="B25" s="658">
        <v>452.19011757999999</v>
      </c>
      <c r="C25" s="658">
        <v>1075.7405437700002</v>
      </c>
      <c r="D25" s="658">
        <v>1227.4566360100002</v>
      </c>
      <c r="E25" s="658">
        <v>1220.6444264300001</v>
      </c>
      <c r="F25" s="658">
        <v>1209.0567042905</v>
      </c>
      <c r="G25" s="658">
        <v>1209.9211392</v>
      </c>
      <c r="H25" s="658">
        <v>1250.46312743</v>
      </c>
      <c r="I25" s="658">
        <v>1261.9630497600001</v>
      </c>
      <c r="J25" s="658">
        <v>1268.5752329699999</v>
      </c>
      <c r="K25" s="658">
        <v>884.50844637</v>
      </c>
      <c r="L25" s="658">
        <v>1374.5123192199997</v>
      </c>
    </row>
    <row r="26" spans="1:13" ht="13.5" customHeight="1">
      <c r="A26" s="498"/>
      <c r="B26" s="730" t="s">
        <v>191</v>
      </c>
      <c r="C26" s="730"/>
      <c r="D26" s="730"/>
      <c r="E26" s="730"/>
      <c r="F26" s="730"/>
      <c r="G26" s="730"/>
      <c r="H26" s="730"/>
      <c r="I26" s="730"/>
      <c r="J26" s="730"/>
    </row>
    <row r="27" spans="1:13">
      <c r="A27" s="647" t="s">
        <v>167</v>
      </c>
      <c r="B27" s="731"/>
      <c r="C27" s="727" t="s">
        <v>215</v>
      </c>
      <c r="D27" s="727" t="s">
        <v>236</v>
      </c>
      <c r="E27" s="727" t="s">
        <v>251</v>
      </c>
      <c r="F27" s="727" t="s">
        <v>302</v>
      </c>
      <c r="G27" s="727" t="s">
        <v>360</v>
      </c>
      <c r="H27" s="727" t="s">
        <v>404</v>
      </c>
      <c r="I27" s="727" t="s">
        <v>418</v>
      </c>
      <c r="J27" s="727" t="s">
        <v>442</v>
      </c>
      <c r="K27" s="727" t="s">
        <v>594</v>
      </c>
      <c r="L27" s="727" t="s">
        <v>776</v>
      </c>
    </row>
    <row r="28" spans="1:13">
      <c r="A28" s="647" t="s">
        <v>168</v>
      </c>
      <c r="B28" s="732"/>
      <c r="C28" s="728">
        <v>1.3789563326307848</v>
      </c>
      <c r="D28" s="728">
        <v>0.14103409332170513</v>
      </c>
      <c r="E28" s="728">
        <v>-5.5498576325629934E-3</v>
      </c>
      <c r="F28" s="728">
        <v>-9.4931184615248965E-3</v>
      </c>
      <c r="G28" s="728">
        <v>7.1496639192547562E-4</v>
      </c>
      <c r="H28" s="728">
        <v>3.3507959251630526E-2</v>
      </c>
      <c r="I28" s="728">
        <v>9.1965305315599988E-3</v>
      </c>
      <c r="J28" s="728">
        <v>5.2396012793380908E-3</v>
      </c>
      <c r="K28" s="728">
        <f>(K25/J25)-1</f>
        <v>-0.30275444184797717</v>
      </c>
      <c r="L28" s="728">
        <f>(L25/K25)-1</f>
        <v>0.55398439083421191</v>
      </c>
    </row>
    <row r="29" spans="1:13">
      <c r="A29" s="132" t="s">
        <v>465</v>
      </c>
      <c r="B29" s="122"/>
      <c r="C29" s="122"/>
      <c r="D29" s="122"/>
      <c r="E29" s="122"/>
      <c r="F29" s="122"/>
      <c r="G29" s="122"/>
      <c r="H29" s="122"/>
      <c r="I29" s="122"/>
      <c r="J29" s="122"/>
      <c r="K29" s="122"/>
    </row>
    <row r="30" spans="1:13">
      <c r="A30" s="271" t="s">
        <v>424</v>
      </c>
    </row>
    <row r="31" spans="1:13">
      <c r="A31" s="617" t="s">
        <v>611</v>
      </c>
    </row>
    <row r="32" spans="1:13">
      <c r="A32" s="138" t="s">
        <v>1001</v>
      </c>
    </row>
    <row r="33" spans="1:1">
      <c r="A33" s="634"/>
    </row>
    <row r="34" spans="1:1">
      <c r="A34" s="291"/>
    </row>
    <row r="35" spans="1:1">
      <c r="A35" s="634"/>
    </row>
    <row r="36" spans="1:1">
      <c r="A36" s="634"/>
    </row>
    <row r="37" spans="1:1">
      <c r="A37" s="634"/>
    </row>
    <row r="38" spans="1:1">
      <c r="A38" s="634"/>
    </row>
  </sheetData>
  <phoneticPr fontId="80" type="noConversion"/>
  <pageMargins left="1.0236220472440944" right="0.70866141732283472" top="0.74803149606299213" bottom="0.74803149606299213" header="0.31496062992125984" footer="0.31496062992125984"/>
  <pageSetup scale="84" orientation="landscape" r:id="rId1"/>
  <rowBreaks count="1" manualBreakCount="1">
    <brk id="34" max="16383" man="1"/>
  </rowBreak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25"/>
  <dimension ref="A1:P34"/>
  <sheetViews>
    <sheetView showGridLines="0" zoomScaleNormal="100" workbookViewId="0">
      <selection activeCell="M22" sqref="M22"/>
    </sheetView>
  </sheetViews>
  <sheetFormatPr defaultColWidth="11.42578125" defaultRowHeight="12.75"/>
  <cols>
    <col min="1" max="1" width="23.7109375" style="255" customWidth="1"/>
    <col min="2" max="9" width="8.5703125" style="255" bestFit="1" customWidth="1"/>
    <col min="10" max="10" width="9" style="255" bestFit="1" customWidth="1"/>
    <col min="11" max="11" width="9.85546875" style="255" bestFit="1" customWidth="1"/>
    <col min="12" max="12" width="8.5703125" style="255" bestFit="1" customWidth="1"/>
    <col min="13" max="16384" width="11.42578125" style="255"/>
  </cols>
  <sheetData>
    <row r="1" spans="1:16">
      <c r="A1" s="148" t="s">
        <v>120</v>
      </c>
      <c r="B1" s="148"/>
      <c r="C1" s="148"/>
      <c r="D1" s="148"/>
      <c r="E1" s="148"/>
      <c r="F1" s="148"/>
      <c r="G1" s="148"/>
      <c r="H1" s="148"/>
      <c r="I1" s="150"/>
      <c r="J1" s="150"/>
      <c r="K1" s="151"/>
      <c r="L1" s="150"/>
      <c r="M1" s="150">
        <v>127</v>
      </c>
    </row>
    <row r="8" spans="1:16">
      <c r="A8" s="256" t="s">
        <v>767</v>
      </c>
    </row>
    <row r="9" spans="1:16">
      <c r="A9" s="124" t="s">
        <v>615</v>
      </c>
    </row>
    <row r="10" spans="1:16">
      <c r="A10" s="124" t="s">
        <v>777</v>
      </c>
    </row>
    <row r="11" spans="1:16">
      <c r="A11" s="255" t="s">
        <v>185</v>
      </c>
    </row>
    <row r="12" spans="1:16" ht="13.5" customHeight="1">
      <c r="A12" s="1276" t="s">
        <v>169</v>
      </c>
      <c r="B12" s="1290">
        <v>2010</v>
      </c>
      <c r="C12" s="1290">
        <v>2011</v>
      </c>
      <c r="D12" s="1290">
        <v>2012</v>
      </c>
      <c r="E12" s="1290">
        <v>2013</v>
      </c>
      <c r="F12" s="1290">
        <v>2014</v>
      </c>
      <c r="G12" s="1290">
        <v>2015</v>
      </c>
      <c r="H12" s="1290">
        <v>2016</v>
      </c>
      <c r="I12" s="1290">
        <v>2017</v>
      </c>
      <c r="J12" s="1290">
        <v>2018</v>
      </c>
      <c r="K12" s="1290">
        <v>2019</v>
      </c>
      <c r="L12" s="1309">
        <v>2020</v>
      </c>
      <c r="M12" s="1309">
        <v>2021</v>
      </c>
    </row>
    <row r="13" spans="1:16" ht="13.5" customHeight="1">
      <c r="A13" s="1276"/>
      <c r="B13" s="1290"/>
      <c r="C13" s="1290"/>
      <c r="D13" s="1290"/>
      <c r="E13" s="1290"/>
      <c r="F13" s="1290"/>
      <c r="G13" s="1290"/>
      <c r="H13" s="1290"/>
      <c r="I13" s="1290"/>
      <c r="J13" s="1290"/>
      <c r="K13" s="1290"/>
      <c r="L13" s="1309"/>
      <c r="M13" s="1309"/>
    </row>
    <row r="14" spans="1:16">
      <c r="A14" s="122" t="s">
        <v>155</v>
      </c>
      <c r="B14" s="885">
        <v>411.2</v>
      </c>
      <c r="C14" s="373">
        <v>476.76423512000008</v>
      </c>
      <c r="D14" s="373">
        <v>468.53453632000003</v>
      </c>
      <c r="E14" s="626">
        <v>544.74896772</v>
      </c>
      <c r="F14" s="374">
        <v>568.57469787000002</v>
      </c>
      <c r="G14" s="374">
        <v>692.23144967999997</v>
      </c>
      <c r="H14" s="886">
        <v>643.28370477999999</v>
      </c>
      <c r="I14" s="373">
        <v>777.98417959999995</v>
      </c>
      <c r="J14" s="373">
        <v>799.80481699999996</v>
      </c>
      <c r="K14" s="373">
        <v>951.92734937</v>
      </c>
      <c r="L14" s="373">
        <v>958.79748352999991</v>
      </c>
      <c r="M14" s="373">
        <v>541.34283318999996</v>
      </c>
      <c r="N14" s="117"/>
      <c r="O14" s="117"/>
      <c r="P14" s="117"/>
    </row>
    <row r="15" spans="1:16">
      <c r="A15" s="255" t="s">
        <v>156</v>
      </c>
      <c r="B15" s="733">
        <v>461</v>
      </c>
      <c r="C15" s="618">
        <v>463.68055404</v>
      </c>
      <c r="D15" s="618">
        <v>575.14267169000004</v>
      </c>
      <c r="E15" s="586">
        <v>503.71052127000002</v>
      </c>
      <c r="F15" s="197">
        <v>589.43364069000006</v>
      </c>
      <c r="G15" s="197">
        <v>665.97739894999995</v>
      </c>
      <c r="H15" s="734">
        <v>691.58089073999997</v>
      </c>
      <c r="I15" s="488">
        <v>742.49799331999998</v>
      </c>
      <c r="J15" s="488">
        <v>755.06704946000013</v>
      </c>
      <c r="K15" s="488">
        <v>1057.7796811199999</v>
      </c>
      <c r="L15" s="488">
        <v>989.86760318000006</v>
      </c>
      <c r="M15" s="488">
        <v>497.55450422000001</v>
      </c>
      <c r="N15" s="117"/>
      <c r="O15" s="117"/>
      <c r="P15" s="117"/>
    </row>
    <row r="16" spans="1:16">
      <c r="A16" s="255" t="s">
        <v>157</v>
      </c>
      <c r="B16" s="733">
        <v>422.70000000000005</v>
      </c>
      <c r="C16" s="618">
        <v>481.58773854000003</v>
      </c>
      <c r="D16" s="618">
        <v>575.14267169000004</v>
      </c>
      <c r="E16" s="586">
        <v>526.59146849000001</v>
      </c>
      <c r="F16" s="197">
        <v>660.06217377999997</v>
      </c>
      <c r="G16" s="197">
        <v>680.60869286000002</v>
      </c>
      <c r="H16" s="734">
        <v>797.84190405999993</v>
      </c>
      <c r="I16" s="488">
        <v>762.18137167999998</v>
      </c>
      <c r="J16" s="488">
        <v>850.49078021000003</v>
      </c>
      <c r="K16" s="488">
        <v>1029.4452917999999</v>
      </c>
      <c r="L16" s="488">
        <v>877.12483616000009</v>
      </c>
      <c r="M16" s="488">
        <v>485.94409481000002</v>
      </c>
      <c r="N16" s="117"/>
      <c r="O16" s="117"/>
      <c r="P16" s="117"/>
    </row>
    <row r="17" spans="1:16">
      <c r="A17" s="255" t="s">
        <v>158</v>
      </c>
      <c r="B17" s="733">
        <v>438.70000000000005</v>
      </c>
      <c r="C17" s="618">
        <v>465.88080836000006</v>
      </c>
      <c r="D17" s="618">
        <v>575.14267169000004</v>
      </c>
      <c r="E17" s="586">
        <v>553.39010827000004</v>
      </c>
      <c r="F17" s="197">
        <v>605.11527744</v>
      </c>
      <c r="G17" s="197">
        <v>706.45316905000004</v>
      </c>
      <c r="H17" s="734">
        <v>732.58162850999997</v>
      </c>
      <c r="I17" s="488">
        <v>784.41401196000004</v>
      </c>
      <c r="J17" s="488">
        <v>847.8310358199999</v>
      </c>
      <c r="K17" s="488">
        <v>1084.6314664900001</v>
      </c>
      <c r="L17" s="488">
        <v>222.22490792000002</v>
      </c>
      <c r="M17" s="488">
        <v>741.17337132000011</v>
      </c>
      <c r="N17" s="117"/>
      <c r="O17" s="117"/>
      <c r="P17" s="117"/>
    </row>
    <row r="18" spans="1:16">
      <c r="A18" s="255" t="s">
        <v>159</v>
      </c>
      <c r="B18" s="733">
        <v>344.9</v>
      </c>
      <c r="C18" s="618">
        <v>390.24</v>
      </c>
      <c r="D18" s="618">
        <v>575.14267169000004</v>
      </c>
      <c r="E18" s="586">
        <v>445.23713355999996</v>
      </c>
      <c r="F18" s="197">
        <v>530.51116179999997</v>
      </c>
      <c r="G18" s="197">
        <v>572.41549193000003</v>
      </c>
      <c r="H18" s="734">
        <v>590.50100636999991</v>
      </c>
      <c r="I18" s="488">
        <v>650.80885512999998</v>
      </c>
      <c r="J18" s="488">
        <v>687.36908115999995</v>
      </c>
      <c r="K18" s="488">
        <v>926.61532610999996</v>
      </c>
      <c r="L18" s="488">
        <v>52.890638939999995</v>
      </c>
      <c r="M18" s="488">
        <v>756.89588893999996</v>
      </c>
      <c r="N18" s="117"/>
      <c r="O18" s="117"/>
      <c r="P18" s="117"/>
    </row>
    <row r="19" spans="1:16">
      <c r="A19" s="255" t="s">
        <v>160</v>
      </c>
      <c r="B19" s="733">
        <v>350.4</v>
      </c>
      <c r="C19" s="618">
        <v>357.23950740000004</v>
      </c>
      <c r="D19" s="618">
        <v>575.14267169000004</v>
      </c>
      <c r="E19" s="586">
        <v>438.06894669999997</v>
      </c>
      <c r="F19" s="197">
        <v>526.84210173999998</v>
      </c>
      <c r="G19" s="197">
        <v>557.94965446999993</v>
      </c>
      <c r="H19" s="734">
        <v>613.68479797000009</v>
      </c>
      <c r="I19" s="488">
        <v>714.96110435000003</v>
      </c>
      <c r="J19" s="488">
        <v>755.71156404999988</v>
      </c>
      <c r="K19" s="488">
        <v>856.48660522</v>
      </c>
      <c r="L19" s="488">
        <v>50.243016819999994</v>
      </c>
      <c r="M19" s="488">
        <v>829.91180382000005</v>
      </c>
      <c r="N19" s="117"/>
      <c r="O19" s="117"/>
      <c r="P19" s="117"/>
    </row>
    <row r="20" spans="1:16">
      <c r="A20" s="255" t="s">
        <v>161</v>
      </c>
      <c r="B20" s="733">
        <v>384.5</v>
      </c>
      <c r="C20" s="618">
        <v>412.94475565000005</v>
      </c>
      <c r="D20" s="618">
        <v>575.14267169000004</v>
      </c>
      <c r="E20" s="586">
        <v>501.9389918600001</v>
      </c>
      <c r="F20" s="197">
        <v>586.06663299000002</v>
      </c>
      <c r="G20" s="197">
        <v>690.89237537000008</v>
      </c>
      <c r="H20" s="734">
        <v>693.95191360000001</v>
      </c>
      <c r="I20" s="488">
        <v>757.97376128000008</v>
      </c>
      <c r="J20" s="488">
        <v>828.17699603999995</v>
      </c>
      <c r="K20" s="488">
        <v>891.47008726000001</v>
      </c>
      <c r="L20" s="488">
        <v>119.89411498999999</v>
      </c>
      <c r="M20" s="488">
        <v>872.28892013000007</v>
      </c>
      <c r="N20" s="117"/>
      <c r="O20" s="117"/>
      <c r="P20" s="117"/>
    </row>
    <row r="21" spans="1:16">
      <c r="A21" s="255" t="s">
        <v>162</v>
      </c>
      <c r="B21" s="733">
        <v>427.4</v>
      </c>
      <c r="C21" s="618">
        <v>450.23222034000003</v>
      </c>
      <c r="D21" s="618">
        <v>575.14267169000004</v>
      </c>
      <c r="E21" s="586">
        <v>531.99098046000006</v>
      </c>
      <c r="F21" s="197">
        <v>623.61531367999999</v>
      </c>
      <c r="G21" s="197">
        <v>710.49154698999996</v>
      </c>
      <c r="H21" s="734">
        <v>779.13219987000014</v>
      </c>
      <c r="I21" s="488">
        <v>766.71034254999995</v>
      </c>
      <c r="J21" s="488">
        <v>1025.2864226500001</v>
      </c>
      <c r="K21" s="488">
        <v>893.62311618000001</v>
      </c>
      <c r="L21" s="488">
        <v>228.36127639999998</v>
      </c>
      <c r="M21" s="488">
        <v>976.02786874000003</v>
      </c>
      <c r="N21" s="117"/>
      <c r="O21" s="117"/>
      <c r="P21" s="117"/>
    </row>
    <row r="22" spans="1:16">
      <c r="A22" s="255" t="s">
        <v>163</v>
      </c>
      <c r="B22" s="733">
        <v>372.3</v>
      </c>
      <c r="C22" s="618">
        <v>365.39706618000002</v>
      </c>
      <c r="D22" s="618">
        <v>575.14267169000004</v>
      </c>
      <c r="E22" s="586">
        <v>433.87039737000003</v>
      </c>
      <c r="F22" s="197">
        <v>555.43045013000005</v>
      </c>
      <c r="G22" s="197">
        <v>628.68028247999996</v>
      </c>
      <c r="H22" s="734">
        <v>656.43365754999991</v>
      </c>
      <c r="I22" s="488">
        <v>630.6448657200001</v>
      </c>
      <c r="J22" s="488">
        <v>818.94233379000002</v>
      </c>
      <c r="K22" s="488">
        <v>808.84333517000005</v>
      </c>
      <c r="L22" s="488">
        <v>279.16741402000002</v>
      </c>
      <c r="M22" s="488">
        <v>900.77610468</v>
      </c>
      <c r="N22" s="117"/>
      <c r="O22" s="117"/>
      <c r="P22" s="117"/>
    </row>
    <row r="23" spans="1:16">
      <c r="A23" s="255" t="s">
        <v>164</v>
      </c>
      <c r="B23" s="733">
        <v>281.60000000000002</v>
      </c>
      <c r="C23" s="618">
        <v>332.74151316000001</v>
      </c>
      <c r="D23" s="618">
        <v>575.14267169000004</v>
      </c>
      <c r="E23" s="586">
        <v>431.02326386000004</v>
      </c>
      <c r="F23" s="197">
        <v>424.14685760999998</v>
      </c>
      <c r="G23" s="197">
        <v>474.36178336999996</v>
      </c>
      <c r="H23" s="734">
        <v>497.28362802999999</v>
      </c>
      <c r="I23" s="488">
        <v>492.55636334000008</v>
      </c>
      <c r="J23" s="488">
        <v>677.70496275000005</v>
      </c>
      <c r="K23" s="488">
        <v>661.66756071999998</v>
      </c>
      <c r="L23" s="488">
        <v>286.61553836000002</v>
      </c>
      <c r="M23" s="488">
        <v>757.67239056000017</v>
      </c>
      <c r="N23" s="117"/>
      <c r="O23" s="117"/>
      <c r="P23" s="117"/>
    </row>
    <row r="24" spans="1:16">
      <c r="A24" s="255" t="s">
        <v>165</v>
      </c>
      <c r="B24" s="733">
        <v>343</v>
      </c>
      <c r="C24" s="618">
        <v>367.20754357999999</v>
      </c>
      <c r="D24" s="618">
        <v>575.14267169000004</v>
      </c>
      <c r="E24" s="586">
        <v>421.68063044000002</v>
      </c>
      <c r="F24" s="197">
        <v>460.14997704999996</v>
      </c>
      <c r="G24" s="197">
        <v>565.5861625</v>
      </c>
      <c r="H24" s="734">
        <v>589.32399706000001</v>
      </c>
      <c r="I24" s="488">
        <v>638.59364370999992</v>
      </c>
      <c r="J24" s="488">
        <v>758.41700534000006</v>
      </c>
      <c r="K24" s="488">
        <v>730.08840934</v>
      </c>
      <c r="L24" s="488">
        <v>360.48833802000001</v>
      </c>
      <c r="M24" s="488">
        <v>944.49531263000006</v>
      </c>
      <c r="N24" s="117"/>
      <c r="O24" s="117"/>
      <c r="P24" s="117"/>
    </row>
    <row r="25" spans="1:16">
      <c r="A25" s="255" t="s">
        <v>166</v>
      </c>
      <c r="B25" s="733">
        <v>348.8</v>
      </c>
      <c r="C25" s="618">
        <v>412.47397143000001</v>
      </c>
      <c r="D25" s="618">
        <v>575.14267169000004</v>
      </c>
      <c r="E25" s="586">
        <v>478.30176267000002</v>
      </c>
      <c r="F25" s="197">
        <v>533.73654280999995</v>
      </c>
      <c r="G25" s="197">
        <v>552.82030173999999</v>
      </c>
      <c r="H25" s="734">
        <v>631.89257121999992</v>
      </c>
      <c r="I25" s="488">
        <v>617.03646906999995</v>
      </c>
      <c r="J25" s="488">
        <v>762.74629376999997</v>
      </c>
      <c r="K25" s="488">
        <v>781.26398072999996</v>
      </c>
      <c r="L25" s="488">
        <v>477.26070254000001</v>
      </c>
      <c r="M25" s="488">
        <v>999.21362913999997</v>
      </c>
      <c r="N25" s="117"/>
      <c r="O25" s="117"/>
      <c r="P25" s="117"/>
    </row>
    <row r="26" spans="1:16">
      <c r="A26" s="174" t="s">
        <v>124</v>
      </c>
      <c r="B26" s="628">
        <v>4586.5000000000009</v>
      </c>
      <c r="C26" s="628">
        <v>4976.3899138000006</v>
      </c>
      <c r="D26" s="628">
        <v>6795.1039249100013</v>
      </c>
      <c r="E26" s="628">
        <v>5810.5531726700001</v>
      </c>
      <c r="F26" s="628">
        <v>6663.6848275900011</v>
      </c>
      <c r="G26" s="628">
        <v>7498.4683093899994</v>
      </c>
      <c r="H26" s="628">
        <v>7917.4918997600007</v>
      </c>
      <c r="I26" s="628">
        <v>8336.3629617099996</v>
      </c>
      <c r="J26" s="628">
        <v>9567.5483420399996</v>
      </c>
      <c r="K26" s="628">
        <v>10673.84220951</v>
      </c>
      <c r="L26" s="628">
        <v>4902.93587088</v>
      </c>
      <c r="M26" s="628">
        <v>9303.2967221799991</v>
      </c>
    </row>
    <row r="27" spans="1:16" ht="13.5" customHeight="1">
      <c r="A27" s="498"/>
      <c r="B27" s="730"/>
      <c r="C27" s="730"/>
      <c r="D27" s="730"/>
      <c r="E27" s="730"/>
      <c r="F27" s="730"/>
      <c r="G27" s="730"/>
      <c r="H27" s="730"/>
      <c r="I27" s="730"/>
      <c r="J27" s="730"/>
      <c r="K27" s="730"/>
    </row>
    <row r="28" spans="1:16">
      <c r="A28" s="647" t="s">
        <v>167</v>
      </c>
      <c r="B28" s="731"/>
      <c r="C28" s="731" t="s">
        <v>214</v>
      </c>
      <c r="D28" s="731" t="s">
        <v>215</v>
      </c>
      <c r="E28" s="731" t="s">
        <v>236</v>
      </c>
      <c r="F28" s="731" t="s">
        <v>251</v>
      </c>
      <c r="G28" s="731" t="s">
        <v>302</v>
      </c>
      <c r="H28" s="731" t="s">
        <v>360</v>
      </c>
      <c r="I28" s="731" t="s">
        <v>404</v>
      </c>
      <c r="J28" s="731" t="s">
        <v>418</v>
      </c>
      <c r="K28" s="731" t="s">
        <v>442</v>
      </c>
      <c r="L28" s="727" t="s">
        <v>594</v>
      </c>
      <c r="M28" s="727" t="s">
        <v>776</v>
      </c>
    </row>
    <row r="29" spans="1:16">
      <c r="A29" s="647" t="s">
        <v>168</v>
      </c>
      <c r="B29" s="732"/>
      <c r="C29" s="732">
        <v>8.5008157374904636E-2</v>
      </c>
      <c r="D29" s="732">
        <v>0.36546855102059728</v>
      </c>
      <c r="E29" s="732">
        <v>-0.14489119859238075</v>
      </c>
      <c r="F29" s="732">
        <v>0.14682451559564336</v>
      </c>
      <c r="G29" s="732">
        <v>0.12527355410683594</v>
      </c>
      <c r="H29" s="732">
        <v>5.5881224415561759E-2</v>
      </c>
      <c r="I29" s="732">
        <v>5.2904514112947387E-2</v>
      </c>
      <c r="J29" s="732">
        <v>0.14768855266799141</v>
      </c>
      <c r="K29" s="732">
        <v>0.11562981737013267</v>
      </c>
      <c r="L29" s="728">
        <f>(L26/K26)-1</f>
        <v>-0.54065876423471337</v>
      </c>
      <c r="M29" s="728">
        <f>(M26/L26)-1</f>
        <v>0.89749508604325334</v>
      </c>
    </row>
    <row r="30" spans="1:16">
      <c r="A30" s="318" t="s">
        <v>463</v>
      </c>
    </row>
    <row r="31" spans="1:16">
      <c r="A31" s="318" t="s">
        <v>614</v>
      </c>
    </row>
    <row r="32" spans="1:16">
      <c r="A32" s="617" t="s">
        <v>778</v>
      </c>
    </row>
    <row r="33" spans="1:3">
      <c r="A33" s="138" t="s">
        <v>1001</v>
      </c>
      <c r="B33" s="735"/>
      <c r="C33" s="735"/>
    </row>
    <row r="34" spans="1:3">
      <c r="A34" s="735"/>
    </row>
  </sheetData>
  <customSheetViews>
    <customSheetView guid="{51F1D52B-5D55-4FCC-809B-9B4CC86C88B9}">
      <selection activeCell="G7" sqref="G7"/>
      <pageMargins left="0.86" right="0.74803149606299213" top="0.24" bottom="0.17" header="0.17" footer="0.17"/>
      <printOptions horizontalCentered="1" verticalCentered="1"/>
      <pageSetup scale="90" orientation="landscape" r:id="rId1"/>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2"/>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3"/>
      <headerFooter alignWithMargins="0"/>
    </customSheetView>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3">
    <mergeCell ref="M12:M13"/>
    <mergeCell ref="L12:L13"/>
    <mergeCell ref="F12:F13"/>
    <mergeCell ref="E12:E13"/>
    <mergeCell ref="A12:A13"/>
    <mergeCell ref="D12:D13"/>
    <mergeCell ref="C12:C13"/>
    <mergeCell ref="B12:B13"/>
    <mergeCell ref="K12:K13"/>
    <mergeCell ref="J12:J13"/>
    <mergeCell ref="I12:I13"/>
    <mergeCell ref="H12:H13"/>
    <mergeCell ref="G12:G13"/>
  </mergeCells>
  <phoneticPr fontId="42"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39"/>
  <dimension ref="A1:L45"/>
  <sheetViews>
    <sheetView showGridLines="0" zoomScaleNormal="100" workbookViewId="0"/>
  </sheetViews>
  <sheetFormatPr defaultColWidth="9.140625" defaultRowHeight="12.75"/>
  <cols>
    <col min="1" max="1" width="39" style="117" customWidth="1"/>
    <col min="2" max="2" width="11.140625" style="246" customWidth="1"/>
    <col min="3" max="5" width="11.140625" style="117" customWidth="1"/>
    <col min="6" max="6" width="10.7109375" style="445" customWidth="1"/>
    <col min="7" max="7" width="18.5703125" style="736" bestFit="1" customWidth="1"/>
    <col min="8" max="8" width="18.5703125" style="737" bestFit="1" customWidth="1"/>
    <col min="9" max="9" width="18.5703125" style="737" customWidth="1"/>
    <col min="10" max="10" width="15.7109375" style="737" bestFit="1" customWidth="1"/>
    <col min="11" max="11" width="14" style="738" customWidth="1"/>
    <col min="12" max="12" width="14.7109375" style="738" bestFit="1" customWidth="1"/>
    <col min="13" max="16384" width="9.140625" style="738"/>
  </cols>
  <sheetData>
    <row r="1" spans="1:12">
      <c r="A1" s="188" t="s">
        <v>120</v>
      </c>
      <c r="B1" s="150"/>
      <c r="C1" s="188"/>
      <c r="D1" s="151"/>
      <c r="E1" s="150"/>
      <c r="F1" s="150">
        <v>128</v>
      </c>
    </row>
    <row r="2" spans="1:12">
      <c r="F2" s="117"/>
    </row>
    <row r="3" spans="1:12">
      <c r="F3" s="117"/>
    </row>
    <row r="4" spans="1:12">
      <c r="F4" s="117"/>
    </row>
    <row r="5" spans="1:12">
      <c r="F5" s="117"/>
    </row>
    <row r="6" spans="1:12">
      <c r="F6" s="117"/>
      <c r="K6" s="737"/>
    </row>
    <row r="7" spans="1:12">
      <c r="F7" s="117"/>
    </row>
    <row r="8" spans="1:12">
      <c r="A8" s="776" t="s">
        <v>768</v>
      </c>
      <c r="F8" s="117"/>
    </row>
    <row r="9" spans="1:12">
      <c r="A9" s="777" t="s">
        <v>285</v>
      </c>
      <c r="F9" s="117"/>
    </row>
    <row r="10" spans="1:12">
      <c r="A10" s="124" t="s">
        <v>780</v>
      </c>
      <c r="F10" s="117"/>
    </row>
    <row r="11" spans="1:12">
      <c r="A11" s="778"/>
      <c r="F11" s="117"/>
      <c r="G11" s="739"/>
      <c r="H11" s="740"/>
      <c r="I11" s="739"/>
    </row>
    <row r="12" spans="1:12" ht="14.25">
      <c r="A12" s="774" t="s">
        <v>719</v>
      </c>
      <c r="B12" s="775">
        <v>2017</v>
      </c>
      <c r="C12" s="775">
        <v>2018</v>
      </c>
      <c r="D12" s="775">
        <v>2019</v>
      </c>
      <c r="E12" s="775">
        <v>2020</v>
      </c>
      <c r="F12" s="939">
        <v>2021</v>
      </c>
      <c r="G12" s="739"/>
      <c r="H12" s="741"/>
      <c r="I12" s="739"/>
      <c r="J12" s="742"/>
    </row>
    <row r="13" spans="1:12">
      <c r="A13" s="117" t="s">
        <v>253</v>
      </c>
      <c r="B13" s="173">
        <v>470.26199232000062</v>
      </c>
      <c r="C13" s="173">
        <v>442.60360314000047</v>
      </c>
      <c r="D13" s="173">
        <v>813.7850266600002</v>
      </c>
      <c r="E13" s="139">
        <v>724.74724998000045</v>
      </c>
      <c r="F13" s="736">
        <v>1149925397.9400005</v>
      </c>
      <c r="G13" s="743"/>
      <c r="H13" s="743"/>
      <c r="I13" s="739"/>
      <c r="J13" s="742"/>
      <c r="K13" s="744"/>
      <c r="L13" s="744"/>
    </row>
    <row r="14" spans="1:12">
      <c r="A14" s="117" t="s">
        <v>449</v>
      </c>
      <c r="B14" s="173">
        <v>0</v>
      </c>
      <c r="C14" s="173">
        <v>0</v>
      </c>
      <c r="D14" s="173">
        <v>23.40996226</v>
      </c>
      <c r="E14" s="139">
        <v>6.46311999</v>
      </c>
      <c r="F14" s="736">
        <v>35478333.469999999</v>
      </c>
      <c r="G14" s="743"/>
      <c r="H14" s="745"/>
      <c r="I14" s="739"/>
    </row>
    <row r="15" spans="1:12">
      <c r="A15" s="117" t="s">
        <v>430</v>
      </c>
      <c r="B15" s="173">
        <v>21.88363335</v>
      </c>
      <c r="C15" s="173">
        <v>22.008538819999998</v>
      </c>
      <c r="D15" s="173">
        <v>14.484251790000004</v>
      </c>
      <c r="E15" s="139">
        <v>8.2933058300000013</v>
      </c>
      <c r="F15" s="736">
        <v>19231941.730000004</v>
      </c>
      <c r="G15" s="743"/>
      <c r="H15" s="743"/>
      <c r="I15" s="739"/>
    </row>
    <row r="16" spans="1:12">
      <c r="A16" s="117" t="s">
        <v>405</v>
      </c>
      <c r="B16" s="173">
        <v>2E-3</v>
      </c>
      <c r="C16" s="173">
        <v>0.04</v>
      </c>
      <c r="D16" s="173">
        <v>0.12</v>
      </c>
      <c r="E16" s="139">
        <v>9.4E-2</v>
      </c>
      <c r="F16" s="736">
        <v>170000</v>
      </c>
      <c r="G16" s="743"/>
      <c r="H16" s="745"/>
      <c r="I16" s="739"/>
      <c r="J16" s="736"/>
    </row>
    <row r="17" spans="1:9">
      <c r="A17" s="117" t="s">
        <v>211</v>
      </c>
      <c r="B17" s="173">
        <v>127.7010696</v>
      </c>
      <c r="C17" s="173">
        <v>70.625483375000002</v>
      </c>
      <c r="D17" s="173">
        <v>89.273273519999989</v>
      </c>
      <c r="E17" s="139">
        <v>0</v>
      </c>
      <c r="F17" s="973" t="s">
        <v>616</v>
      </c>
      <c r="G17" s="743"/>
      <c r="H17" s="745"/>
      <c r="I17" s="739"/>
    </row>
    <row r="18" spans="1:9">
      <c r="A18" s="117" t="s">
        <v>406</v>
      </c>
      <c r="B18" s="173">
        <v>3.9384622299999998</v>
      </c>
      <c r="C18" s="173">
        <v>22.31093443</v>
      </c>
      <c r="D18" s="173">
        <v>1.6684049599999999</v>
      </c>
      <c r="E18" s="139">
        <v>39.912312450000002</v>
      </c>
      <c r="F18" s="736">
        <v>618893.97</v>
      </c>
      <c r="G18" s="743"/>
      <c r="H18" s="745"/>
      <c r="I18" s="739"/>
    </row>
    <row r="19" spans="1:9">
      <c r="A19" s="117" t="s">
        <v>209</v>
      </c>
      <c r="B19" s="173">
        <v>2.5266894700000009</v>
      </c>
      <c r="C19" s="173">
        <v>2.3767476199999997</v>
      </c>
      <c r="D19" s="173">
        <v>2.0215242399999998</v>
      </c>
      <c r="E19" s="139">
        <v>1.8457759600000001</v>
      </c>
      <c r="F19" s="736">
        <v>4368500.9200000018</v>
      </c>
      <c r="G19" s="743"/>
      <c r="H19" s="745"/>
      <c r="I19" s="739"/>
    </row>
    <row r="20" spans="1:9">
      <c r="A20" s="117" t="s">
        <v>210</v>
      </c>
      <c r="B20" s="173">
        <v>3.5837193700000003</v>
      </c>
      <c r="C20" s="173">
        <v>0.93995711999999998</v>
      </c>
      <c r="D20" s="173">
        <v>3.9788104900000003</v>
      </c>
      <c r="E20" s="139">
        <v>0.57511819000000008</v>
      </c>
      <c r="F20" s="736">
        <v>496350.85</v>
      </c>
      <c r="G20" s="743"/>
      <c r="H20" s="745"/>
      <c r="I20" s="739"/>
    </row>
    <row r="21" spans="1:9">
      <c r="A21" s="117" t="s">
        <v>407</v>
      </c>
      <c r="B21" s="173">
        <v>0.76741983999999996</v>
      </c>
      <c r="C21" s="173">
        <v>0.56423756000000003</v>
      </c>
      <c r="D21" s="173">
        <v>0.73250460999999989</v>
      </c>
      <c r="E21" s="139">
        <v>0.46962128000000009</v>
      </c>
      <c r="F21" s="736">
        <v>446406.02</v>
      </c>
      <c r="G21" s="743"/>
      <c r="H21" s="745"/>
      <c r="I21" s="739"/>
    </row>
    <row r="22" spans="1:9">
      <c r="A22" s="117" t="s">
        <v>408</v>
      </c>
      <c r="B22" s="173">
        <v>7296.6946214299942</v>
      </c>
      <c r="C22" s="173">
        <v>3195.0286321399976</v>
      </c>
      <c r="D22" s="173">
        <v>2564.5848348200011</v>
      </c>
      <c r="E22" s="139">
        <v>2594.1167100899984</v>
      </c>
      <c r="F22" s="736">
        <v>2438332014.9600029</v>
      </c>
      <c r="G22" s="743"/>
      <c r="H22" s="745"/>
      <c r="I22" s="739"/>
    </row>
    <row r="23" spans="1:9">
      <c r="A23" s="117" t="s">
        <v>447</v>
      </c>
      <c r="B23" s="173">
        <v>0</v>
      </c>
      <c r="C23" s="173">
        <v>0</v>
      </c>
      <c r="D23" s="173">
        <v>1.7201184100000002</v>
      </c>
      <c r="E23" s="139">
        <v>13.911550869999999</v>
      </c>
      <c r="F23" s="736">
        <v>9480463.0600000005</v>
      </c>
      <c r="G23" s="743"/>
      <c r="H23" s="745"/>
      <c r="I23" s="739"/>
    </row>
    <row r="24" spans="1:9">
      <c r="A24" s="117" t="s">
        <v>183</v>
      </c>
      <c r="B24" s="173">
        <v>7.5751766399999996</v>
      </c>
      <c r="C24" s="173">
        <v>0.39863891000000001</v>
      </c>
      <c r="D24" s="173">
        <v>2.0489045900000002</v>
      </c>
      <c r="E24" s="139">
        <v>6.6387796200000002</v>
      </c>
      <c r="F24" s="736">
        <v>65603028.43</v>
      </c>
      <c r="G24" s="743"/>
      <c r="H24" s="745"/>
      <c r="I24" s="739"/>
    </row>
    <row r="25" spans="1:9">
      <c r="A25" s="117" t="s">
        <v>212</v>
      </c>
      <c r="B25" s="173">
        <v>15.237788880000018</v>
      </c>
      <c r="C25" s="173">
        <v>18.17032094</v>
      </c>
      <c r="D25" s="173">
        <v>33.487854349999985</v>
      </c>
      <c r="E25" s="139">
        <v>18.464686110000006</v>
      </c>
      <c r="F25" s="736">
        <v>40343034.480000027</v>
      </c>
      <c r="G25" s="743"/>
      <c r="H25" s="745"/>
      <c r="I25" s="739"/>
    </row>
    <row r="26" spans="1:9">
      <c r="A26" s="117" t="s">
        <v>409</v>
      </c>
      <c r="B26" s="173">
        <v>32.147129630000002</v>
      </c>
      <c r="C26" s="173">
        <v>276.01538613999998</v>
      </c>
      <c r="D26" s="173">
        <v>0.57054369999999999</v>
      </c>
      <c r="E26" s="139">
        <v>3.1148507900000002</v>
      </c>
      <c r="F26" s="736">
        <v>33936450.920000002</v>
      </c>
      <c r="G26" s="743"/>
      <c r="H26" s="745"/>
      <c r="I26" s="739"/>
    </row>
    <row r="27" spans="1:9">
      <c r="A27" s="117" t="s">
        <v>410</v>
      </c>
      <c r="B27" s="173">
        <v>1.1695250000000001E-2</v>
      </c>
      <c r="C27" s="173">
        <v>1.21923037</v>
      </c>
      <c r="D27" s="173">
        <v>0</v>
      </c>
      <c r="E27" s="139">
        <v>0</v>
      </c>
      <c r="F27" s="973" t="s">
        <v>616</v>
      </c>
      <c r="G27" s="743"/>
      <c r="H27" s="745"/>
      <c r="I27" s="739"/>
    </row>
    <row r="28" spans="1:9">
      <c r="A28" s="117" t="s">
        <v>448</v>
      </c>
      <c r="B28" s="173">
        <v>0</v>
      </c>
      <c r="C28" s="173">
        <v>0</v>
      </c>
      <c r="D28" s="173">
        <v>100.29052971999999</v>
      </c>
      <c r="E28" s="139">
        <v>157.04064500999999</v>
      </c>
      <c r="F28" s="736">
        <v>468222919.34999996</v>
      </c>
      <c r="G28" s="743"/>
      <c r="H28" s="745"/>
      <c r="I28" s="739"/>
    </row>
    <row r="29" spans="1:9">
      <c r="A29" s="117" t="s">
        <v>411</v>
      </c>
      <c r="B29" s="173">
        <v>1.7322088100000002</v>
      </c>
      <c r="C29" s="173">
        <v>1.3443775900000001</v>
      </c>
      <c r="D29" s="173">
        <v>3.5217469000000001</v>
      </c>
      <c r="E29" s="139">
        <v>0</v>
      </c>
      <c r="F29" s="973" t="s">
        <v>616</v>
      </c>
      <c r="G29" s="743"/>
      <c r="H29" s="745"/>
      <c r="I29" s="739"/>
    </row>
    <row r="30" spans="1:9">
      <c r="A30" s="117" t="s">
        <v>412</v>
      </c>
      <c r="B30" s="173">
        <v>572.05965450999986</v>
      </c>
      <c r="C30" s="173">
        <v>247.56914982999999</v>
      </c>
      <c r="D30" s="173">
        <v>104.30144925000002</v>
      </c>
      <c r="E30" s="139">
        <v>0</v>
      </c>
      <c r="F30" s="973" t="s">
        <v>616</v>
      </c>
      <c r="G30" s="743"/>
      <c r="H30" s="745"/>
      <c r="I30" s="739"/>
    </row>
    <row r="31" spans="1:9">
      <c r="A31" s="117" t="s">
        <v>413</v>
      </c>
      <c r="B31" s="173">
        <v>2.91693011</v>
      </c>
      <c r="C31" s="173">
        <v>7.4484723700000011</v>
      </c>
      <c r="D31" s="173">
        <v>3.5665340000000004E-2</v>
      </c>
      <c r="E31" s="139">
        <v>2.216599E-2</v>
      </c>
      <c r="F31" s="736">
        <v>43086.950000000004</v>
      </c>
      <c r="G31" s="743"/>
      <c r="H31" s="745"/>
      <c r="I31" s="739"/>
    </row>
    <row r="32" spans="1:9">
      <c r="A32" s="117" t="s">
        <v>414</v>
      </c>
      <c r="B32" s="173">
        <v>69.101379130000026</v>
      </c>
      <c r="C32" s="173">
        <v>77.076005790000039</v>
      </c>
      <c r="D32" s="173">
        <v>124.46579870000002</v>
      </c>
      <c r="E32" s="139">
        <v>134.85912676999999</v>
      </c>
      <c r="F32" s="736">
        <v>75432666.889999986</v>
      </c>
      <c r="G32" s="743"/>
      <c r="H32" s="745"/>
      <c r="I32" s="739"/>
    </row>
    <row r="33" spans="1:9">
      <c r="A33" s="117" t="s">
        <v>431</v>
      </c>
      <c r="B33" s="173">
        <v>0.77927475000000002</v>
      </c>
      <c r="C33" s="173">
        <v>2.5325573799999996</v>
      </c>
      <c r="D33" s="173">
        <v>0.43564058</v>
      </c>
      <c r="E33" s="139">
        <v>0.66663479000000003</v>
      </c>
      <c r="F33" s="736">
        <v>7697156.8799999999</v>
      </c>
      <c r="G33" s="743"/>
      <c r="H33" s="745"/>
      <c r="I33" s="739"/>
    </row>
    <row r="34" spans="1:9">
      <c r="A34" s="117" t="s">
        <v>426</v>
      </c>
      <c r="B34" s="173">
        <v>0</v>
      </c>
      <c r="C34" s="173">
        <v>1.178769399999988</v>
      </c>
      <c r="D34" s="173">
        <v>26.4097277200013</v>
      </c>
      <c r="E34" s="139">
        <v>2.3143671499999607</v>
      </c>
      <c r="F34" s="736">
        <v>3810872.0839999891</v>
      </c>
      <c r="G34" s="743"/>
      <c r="H34" s="745"/>
      <c r="I34" s="739"/>
    </row>
    <row r="35" spans="1:9">
      <c r="A35" s="774" t="s">
        <v>124</v>
      </c>
      <c r="B35" s="628">
        <v>8628.9208453199954</v>
      </c>
      <c r="C35" s="628">
        <v>4389.4510429249976</v>
      </c>
      <c r="D35" s="628">
        <v>3911.3465726100021</v>
      </c>
      <c r="E35" s="628">
        <v>3713.5500208699991</v>
      </c>
      <c r="F35" s="972">
        <f>+SUM(F13:F34)</f>
        <v>4353637518.9040031</v>
      </c>
    </row>
    <row r="36" spans="1:9">
      <c r="A36" s="137" t="s">
        <v>463</v>
      </c>
      <c r="D36" s="779"/>
      <c r="F36" s="511"/>
      <c r="G36" s="739"/>
      <c r="H36" s="741"/>
      <c r="I36" s="739"/>
    </row>
    <row r="37" spans="1:9" ht="39" customHeight="1">
      <c r="A37" s="1310" t="s">
        <v>720</v>
      </c>
      <c r="B37" s="1310"/>
      <c r="C37" s="1310"/>
      <c r="D37" s="1310"/>
      <c r="E37" s="1310"/>
      <c r="F37" s="511"/>
      <c r="G37" s="739"/>
      <c r="H37" s="741"/>
      <c r="I37" s="739"/>
    </row>
    <row r="38" spans="1:9" ht="31.5" customHeight="1">
      <c r="A38" s="1311" t="s">
        <v>721</v>
      </c>
      <c r="B38" s="1311"/>
      <c r="C38" s="1311"/>
      <c r="D38" s="1311"/>
      <c r="E38" s="1311"/>
      <c r="F38" s="511"/>
      <c r="G38" s="739"/>
      <c r="H38" s="741"/>
      <c r="I38" s="739"/>
    </row>
    <row r="39" spans="1:9">
      <c r="D39" s="202"/>
      <c r="F39" s="511"/>
      <c r="G39" s="739"/>
      <c r="H39" s="741"/>
      <c r="I39" s="739"/>
    </row>
    <row r="40" spans="1:9">
      <c r="D40" s="202"/>
      <c r="F40" s="511"/>
      <c r="G40" s="739"/>
      <c r="H40" s="741"/>
      <c r="I40" s="739"/>
    </row>
    <row r="41" spans="1:9">
      <c r="F41" s="511"/>
      <c r="G41" s="739"/>
      <c r="H41" s="741"/>
      <c r="I41" s="739"/>
    </row>
    <row r="42" spans="1:9">
      <c r="F42" s="511"/>
      <c r="G42" s="739"/>
      <c r="H42" s="741"/>
      <c r="I42" s="739"/>
    </row>
    <row r="43" spans="1:9" ht="15">
      <c r="A43" s="137"/>
      <c r="F43" s="780"/>
      <c r="G43" s="746"/>
      <c r="H43" s="747"/>
      <c r="I43" s="746"/>
    </row>
    <row r="44" spans="1:9" ht="15">
      <c r="H44" s="747"/>
    </row>
    <row r="45" spans="1:9" ht="15">
      <c r="H45" s="747"/>
    </row>
  </sheetData>
  <mergeCells count="2">
    <mergeCell ref="A37:E37"/>
    <mergeCell ref="A38:E38"/>
  </mergeCells>
  <phoneticPr fontId="68" type="noConversion"/>
  <pageMargins left="0.97" right="0.15748031496062992" top="0.59055118110236227" bottom="0.27559055118110237" header="0.47244094488188981" footer="0.31496062992125984"/>
  <pageSetup scale="75" orientation="portrait"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7CD2-C673-43EB-B4FF-283B72FC17B9}">
  <sheetPr>
    <pageSetUpPr fitToPage="1"/>
  </sheetPr>
  <dimension ref="A1"/>
  <sheetViews>
    <sheetView showGridLines="0" topLeftCell="A28" zoomScaleNormal="100" workbookViewId="0">
      <selection activeCell="I8" sqref="I8"/>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BA1E-4EF3-4D62-84E5-20FA94DA0739}">
  <sheetPr>
    <pageSetUpPr fitToPage="1"/>
  </sheetPr>
  <dimension ref="A1:D25"/>
  <sheetViews>
    <sheetView showGridLines="0" topLeftCell="A7" zoomScale="90" zoomScaleNormal="90" zoomScaleSheetLayoutView="70" workbookViewId="0">
      <selection activeCell="B16" sqref="B16"/>
    </sheetView>
  </sheetViews>
  <sheetFormatPr defaultColWidth="9.140625" defaultRowHeight="35.25" customHeight="1"/>
  <cols>
    <col min="1" max="1" width="22.85546875" style="748" customWidth="1"/>
    <col min="2" max="2" width="122.140625" style="749" customWidth="1"/>
    <col min="3" max="3" width="23.42578125" style="748" customWidth="1"/>
    <col min="4" max="4" width="9.140625" style="749" hidden="1" customWidth="1"/>
    <col min="5" max="6" width="9.140625" style="749"/>
    <col min="7" max="7" width="9" style="749" customWidth="1"/>
    <col min="8" max="8" width="12.85546875" style="749" customWidth="1"/>
    <col min="9" max="9" width="10.7109375" style="749" customWidth="1"/>
    <col min="10" max="16384" width="9.140625" style="749"/>
  </cols>
  <sheetData>
    <row r="1" spans="1:4" ht="35.25" customHeight="1">
      <c r="D1" s="1008"/>
    </row>
    <row r="2" spans="1:4" ht="35.25" customHeight="1">
      <c r="B2" s="1312"/>
      <c r="C2" s="1312"/>
    </row>
    <row r="6" spans="1:4" ht="47.25" customHeight="1"/>
    <row r="7" spans="1:4" ht="21.75" customHeight="1">
      <c r="B7" s="750" t="s">
        <v>1056</v>
      </c>
      <c r="C7" s="1313" t="s">
        <v>78</v>
      </c>
    </row>
    <row r="8" spans="1:4" ht="12" customHeight="1">
      <c r="B8" s="1009"/>
      <c r="C8" s="1313"/>
    </row>
    <row r="9" spans="1:4" ht="24.75" customHeight="1">
      <c r="A9" s="751"/>
    </row>
    <row r="10" spans="1:4" ht="24.75" customHeight="1">
      <c r="A10" s="751"/>
      <c r="B10" s="1010" t="s">
        <v>723</v>
      </c>
    </row>
    <row r="11" spans="1:4" ht="15">
      <c r="A11" s="751"/>
    </row>
    <row r="12" spans="1:4" ht="31.5" customHeight="1">
      <c r="A12" s="751">
        <v>4.01</v>
      </c>
      <c r="B12" s="786" t="s">
        <v>1057</v>
      </c>
      <c r="C12" s="752">
        <v>131</v>
      </c>
    </row>
    <row r="13" spans="1:4" ht="31.5" customHeight="1">
      <c r="A13" s="751">
        <v>4.0199999999999996</v>
      </c>
      <c r="B13" s="786" t="s">
        <v>1607</v>
      </c>
      <c r="C13" s="752">
        <v>132</v>
      </c>
    </row>
    <row r="14" spans="1:4" ht="31.5" customHeight="1">
      <c r="A14" s="751">
        <v>4.03</v>
      </c>
      <c r="B14" s="786" t="s">
        <v>1608</v>
      </c>
      <c r="C14" s="752">
        <v>133</v>
      </c>
    </row>
    <row r="15" spans="1:4" ht="31.5" customHeight="1">
      <c r="A15" s="751">
        <v>4.04</v>
      </c>
      <c r="B15" s="786" t="s">
        <v>1609</v>
      </c>
      <c r="C15" s="752">
        <v>134</v>
      </c>
    </row>
    <row r="16" spans="1:4" ht="31.5" customHeight="1">
      <c r="A16" s="751">
        <v>4.05</v>
      </c>
      <c r="B16" s="787" t="s">
        <v>1610</v>
      </c>
      <c r="C16" s="752">
        <v>135</v>
      </c>
    </row>
    <row r="17" spans="1:3" ht="31.5" customHeight="1">
      <c r="A17" s="751">
        <v>4.0599999999999996</v>
      </c>
      <c r="B17" s="786" t="s">
        <v>1611</v>
      </c>
      <c r="C17" s="752">
        <v>136</v>
      </c>
    </row>
    <row r="18" spans="1:3" ht="31.5" customHeight="1">
      <c r="A18" s="751">
        <v>4.07</v>
      </c>
      <c r="B18" s="786" t="s">
        <v>1612</v>
      </c>
      <c r="C18" s="752">
        <v>137</v>
      </c>
    </row>
    <row r="19" spans="1:3" ht="31.5" customHeight="1">
      <c r="A19" s="751">
        <v>4.08</v>
      </c>
      <c r="B19" s="786" t="s">
        <v>1613</v>
      </c>
      <c r="C19" s="752">
        <v>138</v>
      </c>
    </row>
    <row r="20" spans="1:3" ht="31.5" customHeight="1">
      <c r="A20" s="751">
        <v>4.09</v>
      </c>
      <c r="B20" s="786" t="s">
        <v>1614</v>
      </c>
      <c r="C20" s="752">
        <v>139</v>
      </c>
    </row>
    <row r="21" spans="1:3" ht="31.5" customHeight="1">
      <c r="A21" s="751">
        <v>4.0999999999999996</v>
      </c>
      <c r="B21" s="786" t="s">
        <v>1615</v>
      </c>
      <c r="C21" s="752">
        <v>140</v>
      </c>
    </row>
    <row r="22" spans="1:3" ht="31.5" customHeight="1">
      <c r="A22" s="751">
        <v>4.1100000000000101</v>
      </c>
      <c r="B22" s="786" t="s">
        <v>1616</v>
      </c>
      <c r="C22" s="752">
        <v>141</v>
      </c>
    </row>
    <row r="23" spans="1:3" ht="35.25" customHeight="1">
      <c r="A23" s="754"/>
      <c r="C23" s="754"/>
    </row>
    <row r="24" spans="1:3" ht="21" customHeight="1">
      <c r="A24" s="754"/>
      <c r="C24" s="754"/>
    </row>
    <row r="25" spans="1:3" ht="28.5" customHeight="1">
      <c r="C25" s="754"/>
    </row>
  </sheetData>
  <mergeCells count="2">
    <mergeCell ref="B2:C2"/>
    <mergeCell ref="C7:C8"/>
  </mergeCells>
  <hyperlinks>
    <hyperlink ref="B12" location="'Declaración Jurada IR-1'!A1" display="Declaración Jurada Personas Físicas Formulario IR-1, por período fiscal, año 2007-2016" xr:uid="{A90165BE-4FCD-48DB-99DA-2A7CDC05EF1E}"/>
    <hyperlink ref="B13" location="'Declaración IR1 modificada'!A1" display="Declaración Jurada Personas Fisicas Formulario IR-1. periodo fiscal , 2017" xr:uid="{89C2C45E-8C7B-41E7-897F-60BC4737230C}"/>
    <hyperlink ref="B14" location="'Anexo B, IR1'!A1" display="Estado de Resultados, Anexo B IR-1,   período fiscal, 2017" xr:uid="{F8B0FBB3-358E-4CD1-A1F2-97D47E882AC8}"/>
    <hyperlink ref="B15" location="'Declaración Jurada IR-2'!A1" display="Declaración Jurada Sociedades Formulario IR-2, por período fiscal, año 2008-2017" xr:uid="{6181FFB8-20FF-4E9D-8FB9-3D675EC04475}"/>
    <hyperlink ref="B16" location="'Anexo A1, IR-2'!A1" display="Balance General, Anexo A1 IR-2, Manuf., Comercio, Agropecuaria, por período fiscal año 2008-2017" xr:uid="{35F8CA69-650F-4BC8-9BC1-266282B76D1E}"/>
    <hyperlink ref="B17" location="'Anexo A2, IR-2'!A1" display="Balance General, Anexo A2 IR-2,  Bancos y Financieras, por período fiscal año 2008-2017" xr:uid="{C3ED7CC3-CF1D-435C-82E6-2F8D5F251638}"/>
    <hyperlink ref="B18" location="'Anexo A3, IR-2'!A1" display="Balance General, Anexo A3 IR-2, Compañías de Seguros, por período fiscal año 2008-2017" xr:uid="{95DF03BC-4AFA-425F-BC4F-9E4B3D67314A}"/>
    <hyperlink ref="B19" location="'Anexo B1, IR-2'!A1" display="Estado de Resultados, Anexo B1 IR-2,  Manufactura, Comercio, Agropecuaria, por período fiscal año 2008-2017" xr:uid="{D7CE4A0F-D87F-4EA5-9A18-9A9B8D58CB5E}"/>
    <hyperlink ref="B20" location="'Anexo B2, IR-2'!A1" display="Estado de Resultados, Anexo B2 IR-2, Bancos y Financieras, por período fiscal año 2008-2017" xr:uid="{B8844E30-E8BD-41E2-9F94-C03BEABC0C09}"/>
    <hyperlink ref="B21" location="'Anexo B3, IR2'!A1" display="Estado de Resultados, Anexo B3 IR-2,  Compañía de Seguros, por período fiscal año 2008-2017" xr:uid="{9BB520ED-C3F5-49B3-8735-B7E2B1654E7E}"/>
    <hyperlink ref="B22" location="'Anexo B4, IR2'!A1" display="Estado de Resultados, Anexo B4 IR-2, Hoteles, por período fiscal, año 2008-2017" xr:uid="{FC82B1CA-7596-4ACC-8FF0-D28F6CF44C9C}"/>
    <hyperlink ref="B10" location="'Contenido con hipervínculo'!A1" display="'Índice principal" xr:uid="{28145BEC-6D0A-4C44-B711-7EE3887EFAE2}"/>
  </hyperlinks>
  <pageMargins left="0.7" right="0.7" top="0.75" bottom="0.75" header="0.3" footer="0.3"/>
  <pageSetup scale="54" fitToHeight="0" orientation="portrait" r:id="rId1"/>
  <headerFooter alignWithMargins="0"/>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94156-0ECB-4A45-A565-727118698492}">
  <dimension ref="A1:J70"/>
  <sheetViews>
    <sheetView showGridLines="0" zoomScaleNormal="100" workbookViewId="0">
      <pane ySplit="14" topLeftCell="A48" activePane="bottomLeft" state="frozen"/>
      <selection pane="bottomLeft"/>
    </sheetView>
  </sheetViews>
  <sheetFormatPr defaultColWidth="9.140625" defaultRowHeight="12.75"/>
  <cols>
    <col min="1" max="1" width="48" style="624" customWidth="1"/>
    <col min="2" max="5" width="12.28515625" style="624" customWidth="1"/>
    <col min="6" max="6" width="12.5703125" style="624" customWidth="1"/>
    <col min="7" max="7" width="12.7109375" style="624" customWidth="1"/>
    <col min="8" max="8" width="11.42578125" style="1137" customWidth="1"/>
    <col min="9" max="9" width="10.7109375" style="1137" customWidth="1"/>
    <col min="10" max="10" width="11.7109375" style="624" customWidth="1"/>
    <col min="11" max="11" width="10.5703125" style="624" bestFit="1" customWidth="1"/>
    <col min="12" max="16384" width="9.140625" style="624"/>
  </cols>
  <sheetData>
    <row r="1" spans="1:10">
      <c r="A1" s="147" t="s">
        <v>1058</v>
      </c>
      <c r="B1" s="1314">
        <v>131</v>
      </c>
      <c r="C1" s="1314"/>
      <c r="D1" s="1314"/>
      <c r="E1" s="1314"/>
      <c r="F1" s="1314"/>
      <c r="G1" s="1314"/>
      <c r="H1" s="1314"/>
      <c r="I1" s="1314"/>
      <c r="J1" s="1314"/>
    </row>
    <row r="2" spans="1:10" s="1136" customFormat="1">
      <c r="A2" s="914"/>
      <c r="B2" s="1135"/>
      <c r="C2" s="1135"/>
      <c r="D2" s="1135"/>
      <c r="E2" s="1135"/>
      <c r="F2" s="1135"/>
      <c r="G2" s="1135"/>
      <c r="H2" s="1135"/>
      <c r="I2" s="1135"/>
      <c r="J2" s="1135"/>
    </row>
    <row r="9" spans="1:10">
      <c r="A9" s="1026"/>
    </row>
    <row r="10" spans="1:10">
      <c r="A10" s="256" t="s">
        <v>1622</v>
      </c>
    </row>
    <row r="11" spans="1:10">
      <c r="A11" s="483" t="s">
        <v>1623</v>
      </c>
      <c r="B11" s="1026"/>
      <c r="C11" s="1026"/>
    </row>
    <row r="12" spans="1:10">
      <c r="A12" s="483" t="s">
        <v>1061</v>
      </c>
      <c r="B12" s="1026"/>
      <c r="C12" s="1026"/>
    </row>
    <row r="13" spans="1:10">
      <c r="A13" s="483" t="s">
        <v>1624</v>
      </c>
      <c r="B13" s="1026"/>
      <c r="C13" s="1026"/>
    </row>
    <row r="14" spans="1:10" ht="15" customHeight="1">
      <c r="A14" s="1016" t="s">
        <v>1062</v>
      </c>
      <c r="B14" s="1029">
        <v>2008</v>
      </c>
      <c r="C14" s="1029">
        <v>2009</v>
      </c>
      <c r="D14" s="1029">
        <v>2010</v>
      </c>
      <c r="E14" s="1029">
        <v>2011</v>
      </c>
      <c r="F14" s="1029">
        <v>2012</v>
      </c>
      <c r="G14" s="1029">
        <v>2013</v>
      </c>
      <c r="H14" s="1029">
        <v>2014</v>
      </c>
      <c r="I14" s="1029">
        <v>2015</v>
      </c>
      <c r="J14" s="1029" t="s">
        <v>1625</v>
      </c>
    </row>
    <row r="15" spans="1:10" ht="15" customHeight="1">
      <c r="A15" s="124" t="s">
        <v>1626</v>
      </c>
      <c r="B15" s="331">
        <v>91408394482.529541</v>
      </c>
      <c r="C15" s="331">
        <v>85434620785.029068</v>
      </c>
      <c r="D15" s="1138">
        <v>85060.617303110033</v>
      </c>
      <c r="E15" s="1138">
        <v>95833.35490235989</v>
      </c>
      <c r="F15" s="1056">
        <v>96114617633.629379</v>
      </c>
      <c r="G15" s="1056">
        <v>102168409947.50931</v>
      </c>
      <c r="H15" s="1056">
        <v>111784500723.77895</v>
      </c>
      <c r="I15" s="1056">
        <v>118960469511.9595</v>
      </c>
      <c r="J15" s="1056">
        <v>128116630008.438</v>
      </c>
    </row>
    <row r="16" spans="1:10" ht="15" customHeight="1">
      <c r="A16" s="624" t="s">
        <v>1627</v>
      </c>
      <c r="B16" s="344">
        <v>11466384063.254187</v>
      </c>
      <c r="C16" s="344">
        <v>11911209782.247133</v>
      </c>
      <c r="D16" s="1139">
        <v>12420.004157410123</v>
      </c>
      <c r="E16" s="1139">
        <v>14277.348909280108</v>
      </c>
      <c r="F16" s="1140">
        <v>15354053977.300066</v>
      </c>
      <c r="G16" s="1140">
        <v>18176745755.530079</v>
      </c>
      <c r="H16" s="1140">
        <v>20119904125.47987</v>
      </c>
      <c r="I16" s="1140">
        <v>21323671033.210033</v>
      </c>
      <c r="J16" s="1140">
        <v>25394753948.900036</v>
      </c>
    </row>
    <row r="17" spans="1:10" ht="15" customHeight="1">
      <c r="A17" s="117" t="s">
        <v>1628</v>
      </c>
      <c r="B17" s="344">
        <v>911163049.53084362</v>
      </c>
      <c r="C17" s="344">
        <v>996150399.18221557</v>
      </c>
      <c r="D17" s="1139">
        <v>1190.6205304800008</v>
      </c>
      <c r="E17" s="1139">
        <v>1526.8796631100001</v>
      </c>
      <c r="F17" s="1140">
        <v>1577223252.7800012</v>
      </c>
      <c r="G17" s="1140">
        <v>1667254550.7900004</v>
      </c>
      <c r="H17" s="1140">
        <v>1753549914.2200003</v>
      </c>
      <c r="I17" s="1140">
        <v>1818874867.2099998</v>
      </c>
      <c r="J17" s="1140">
        <v>2552370802.6200027</v>
      </c>
    </row>
    <row r="18" spans="1:10" ht="15" customHeight="1">
      <c r="A18" s="202" t="s">
        <v>1629</v>
      </c>
      <c r="B18" s="344">
        <v>0</v>
      </c>
      <c r="C18" s="344">
        <v>0</v>
      </c>
      <c r="D18" s="344">
        <v>0</v>
      </c>
      <c r="E18" s="344">
        <v>0</v>
      </c>
      <c r="F18" s="344">
        <v>0</v>
      </c>
      <c r="G18" s="344">
        <v>0</v>
      </c>
      <c r="H18" s="344">
        <v>0</v>
      </c>
      <c r="I18" s="344">
        <v>6107162271.9100046</v>
      </c>
      <c r="J18" s="344">
        <v>10475801067.040007</v>
      </c>
    </row>
    <row r="19" spans="1:10" ht="15" customHeight="1">
      <c r="A19" s="117" t="s">
        <v>1630</v>
      </c>
      <c r="B19" s="344">
        <v>6556406158.2704153</v>
      </c>
      <c r="C19" s="344">
        <v>7065776807.8096008</v>
      </c>
      <c r="D19" s="1139">
        <v>8131.3328886199915</v>
      </c>
      <c r="E19" s="1139">
        <v>10380.130654240038</v>
      </c>
      <c r="F19" s="1140">
        <v>10302844118.020041</v>
      </c>
      <c r="G19" s="1140">
        <v>12446827292.910011</v>
      </c>
      <c r="H19" s="1140">
        <v>15420427289.600052</v>
      </c>
      <c r="I19" s="1140">
        <v>13335529235.009947</v>
      </c>
      <c r="J19" s="1140">
        <v>14826706846.330008</v>
      </c>
    </row>
    <row r="20" spans="1:10" ht="15" customHeight="1">
      <c r="A20" s="117" t="s">
        <v>1631</v>
      </c>
      <c r="B20" s="344">
        <v>1751943487.3409777</v>
      </c>
      <c r="C20" s="344">
        <v>2102357964.9505913</v>
      </c>
      <c r="D20" s="1139">
        <v>1991.069344589999</v>
      </c>
      <c r="E20" s="1139">
        <v>2417.4745005500017</v>
      </c>
      <c r="F20" s="1140">
        <v>2768540726.409996</v>
      </c>
      <c r="G20" s="1140">
        <v>2833787951.210001</v>
      </c>
      <c r="H20" s="1140">
        <v>3076395959.5299983</v>
      </c>
      <c r="I20" s="1140">
        <v>3443948094.2299981</v>
      </c>
      <c r="J20" s="1140">
        <v>3940400071.4700027</v>
      </c>
    </row>
    <row r="21" spans="1:10" ht="15" customHeight="1">
      <c r="A21" s="117" t="s">
        <v>1632</v>
      </c>
      <c r="B21" s="344">
        <v>14226896042.987869</v>
      </c>
      <c r="C21" s="344">
        <v>12864998575.731127</v>
      </c>
      <c r="D21" s="1139">
        <v>14651.32672278003</v>
      </c>
      <c r="E21" s="1139">
        <v>17597.630437910069</v>
      </c>
      <c r="F21" s="1140">
        <v>18975358126.219814</v>
      </c>
      <c r="G21" s="1140">
        <v>22124635658.439819</v>
      </c>
      <c r="H21" s="1140">
        <v>28925168562.629925</v>
      </c>
      <c r="I21" s="1140">
        <v>19497518566.420006</v>
      </c>
      <c r="J21" s="1140">
        <v>19523368466.51997</v>
      </c>
    </row>
    <row r="22" spans="1:10" ht="15" customHeight="1">
      <c r="A22" s="124" t="s">
        <v>1633</v>
      </c>
      <c r="B22" s="331">
        <v>126322847909.67628</v>
      </c>
      <c r="C22" s="331">
        <v>120377151824.29955</v>
      </c>
      <c r="D22" s="1138">
        <v>123444.93839390889</v>
      </c>
      <c r="E22" s="1138">
        <v>142028.96153148913</v>
      </c>
      <c r="F22" s="1056">
        <v>145089006537.44888</v>
      </c>
      <c r="G22" s="1056">
        <v>159418293174.79001</v>
      </c>
      <c r="H22" s="1056">
        <v>181077582223.75095</v>
      </c>
      <c r="I22" s="1056">
        <v>184482205635.97052</v>
      </c>
      <c r="J22" s="1056">
        <v>204830048377.73294</v>
      </c>
    </row>
    <row r="23" spans="1:10" ht="15" customHeight="1">
      <c r="A23" s="117" t="s">
        <v>1634</v>
      </c>
      <c r="B23" s="344">
        <v>10124905356.074167</v>
      </c>
      <c r="C23" s="344">
        <v>11731999367.940008</v>
      </c>
      <c r="D23" s="1139">
        <v>12012.804336720004</v>
      </c>
      <c r="E23" s="1139">
        <v>13634.591782839992</v>
      </c>
      <c r="F23" s="1140">
        <v>15041157399.249971</v>
      </c>
      <c r="G23" s="1140">
        <v>16490817032.560017</v>
      </c>
      <c r="H23" s="1140">
        <v>17330376069.429966</v>
      </c>
      <c r="I23" s="1140">
        <v>18655246494.620007</v>
      </c>
      <c r="J23" s="1140">
        <v>19723793204.820004</v>
      </c>
    </row>
    <row r="24" spans="1:10" ht="15" customHeight="1">
      <c r="A24" s="117" t="s">
        <v>1635</v>
      </c>
      <c r="B24" s="344">
        <v>75167182503.703232</v>
      </c>
      <c r="C24" s="344">
        <v>69706574794.219986</v>
      </c>
      <c r="D24" s="1139">
        <v>69038.884632239889</v>
      </c>
      <c r="E24" s="1139">
        <v>75822.718404519954</v>
      </c>
      <c r="F24" s="1140">
        <v>74511437851.530197</v>
      </c>
      <c r="G24" s="1140">
        <v>78967010643.179764</v>
      </c>
      <c r="H24" s="1140">
        <v>89347247545.760101</v>
      </c>
      <c r="I24" s="1140">
        <v>87143103987.960297</v>
      </c>
      <c r="J24" s="1140">
        <v>90315145843.100113</v>
      </c>
    </row>
    <row r="25" spans="1:10" ht="15" customHeight="1">
      <c r="A25" s="202" t="s">
        <v>1636</v>
      </c>
      <c r="B25" s="344">
        <v>0</v>
      </c>
      <c r="C25" s="344">
        <v>0</v>
      </c>
      <c r="D25" s="344">
        <v>0</v>
      </c>
      <c r="E25" s="344">
        <v>0</v>
      </c>
      <c r="F25" s="344">
        <v>0</v>
      </c>
      <c r="G25" s="344">
        <v>0</v>
      </c>
      <c r="H25" s="344">
        <v>0</v>
      </c>
      <c r="I25" s="344">
        <v>790442770.85000026</v>
      </c>
      <c r="J25" s="344">
        <v>761453365.53000021</v>
      </c>
    </row>
    <row r="26" spans="1:10" ht="15" customHeight="1">
      <c r="A26" s="117" t="s">
        <v>1637</v>
      </c>
      <c r="B26" s="344">
        <v>13089856946.377966</v>
      </c>
      <c r="C26" s="344">
        <v>14281433457.799984</v>
      </c>
      <c r="D26" s="1139">
        <v>14253.97349068005</v>
      </c>
      <c r="E26" s="1139">
        <v>16061.740218549998</v>
      </c>
      <c r="F26" s="1140">
        <v>16974323855.699986</v>
      </c>
      <c r="G26" s="1140">
        <v>18745219129.37994</v>
      </c>
      <c r="H26" s="1140">
        <v>19841061979.920055</v>
      </c>
      <c r="I26" s="1140">
        <v>20886166554.79998</v>
      </c>
      <c r="J26" s="1140">
        <v>22408721224.299938</v>
      </c>
    </row>
    <row r="27" spans="1:10" ht="15" customHeight="1">
      <c r="A27" s="124" t="s">
        <v>1638</v>
      </c>
      <c r="B27" s="331">
        <v>72217992386.253265</v>
      </c>
      <c r="C27" s="331">
        <v>67172842901.060066</v>
      </c>
      <c r="D27" s="1138">
        <v>66799.815403010114</v>
      </c>
      <c r="E27" s="1138">
        <v>73395.638909430127</v>
      </c>
      <c r="F27" s="1056">
        <v>72577911867.319901</v>
      </c>
      <c r="G27" s="1056">
        <v>76712608545.449997</v>
      </c>
      <c r="H27" s="1056">
        <v>86834868393.589905</v>
      </c>
      <c r="I27" s="1056">
        <v>85700937617.980286</v>
      </c>
      <c r="J27" s="1056">
        <v>88392543175.90004</v>
      </c>
    </row>
    <row r="28" spans="1:10" ht="15" customHeight="1">
      <c r="A28" s="117" t="s">
        <v>1639</v>
      </c>
      <c r="B28" s="344">
        <v>534950280.95877665</v>
      </c>
      <c r="C28" s="344">
        <v>449898630.79711509</v>
      </c>
      <c r="D28" s="1139">
        <v>367.34184247173897</v>
      </c>
      <c r="E28" s="1139">
        <v>376.06992407478151</v>
      </c>
      <c r="F28" s="1140">
        <v>333633826.56761378</v>
      </c>
      <c r="G28" s="1140">
        <v>300992698.23108751</v>
      </c>
      <c r="H28" s="1140">
        <v>289860340.3399995</v>
      </c>
      <c r="I28" s="1140">
        <v>276059973.83000004</v>
      </c>
      <c r="J28" s="1140">
        <v>272629446.22000003</v>
      </c>
    </row>
    <row r="29" spans="1:10" ht="15" customHeight="1">
      <c r="A29" s="117" t="s">
        <v>1640</v>
      </c>
      <c r="B29" s="344">
        <v>333516174.42485482</v>
      </c>
      <c r="C29" s="344">
        <v>318335197.98225737</v>
      </c>
      <c r="D29" s="1139">
        <v>225.68757641967204</v>
      </c>
      <c r="E29" s="1139">
        <v>211.38676152816984</v>
      </c>
      <c r="F29" s="1140">
        <v>181845501.36597174</v>
      </c>
      <c r="G29" s="1140">
        <v>172833816.22499087</v>
      </c>
      <c r="H29" s="1140">
        <v>160140672.38000014</v>
      </c>
      <c r="I29" s="1140">
        <v>155239290.59999996</v>
      </c>
      <c r="J29" s="1140">
        <v>151625909.00000003</v>
      </c>
    </row>
    <row r="30" spans="1:10" ht="15" customHeight="1">
      <c r="A30" s="117" t="s">
        <v>1641</v>
      </c>
      <c r="B30" s="344">
        <v>487720293.45144683</v>
      </c>
      <c r="C30" s="344">
        <v>402889068.59268922</v>
      </c>
      <c r="D30" s="1139">
        <v>392.75649550702923</v>
      </c>
      <c r="E30" s="1139">
        <v>299.26170735797427</v>
      </c>
      <c r="F30" s="1140">
        <v>1688016547.2634079</v>
      </c>
      <c r="G30" s="1140">
        <v>318673369.32908225</v>
      </c>
      <c r="H30" s="1140">
        <v>310735871.66999966</v>
      </c>
      <c r="I30" s="1140">
        <v>300823893.88999999</v>
      </c>
      <c r="J30" s="1140">
        <v>329682731.12000018</v>
      </c>
    </row>
    <row r="31" spans="1:10" ht="15" customHeight="1">
      <c r="A31" s="117" t="s">
        <v>1642</v>
      </c>
      <c r="B31" s="344">
        <v>1510300151.5398352</v>
      </c>
      <c r="C31" s="344">
        <v>1108494339.8917363</v>
      </c>
      <c r="D31" s="1139">
        <v>1101.7706323191492</v>
      </c>
      <c r="E31" s="1139">
        <v>1297.1367642905225</v>
      </c>
      <c r="F31" s="1140">
        <v>1195930079.9540412</v>
      </c>
      <c r="G31" s="1140">
        <v>1121493048.4510355</v>
      </c>
      <c r="H31" s="1140">
        <v>1265348266.2499988</v>
      </c>
      <c r="I31" s="1140">
        <v>805061456.08999968</v>
      </c>
      <c r="J31" s="1140">
        <v>840095329.48999929</v>
      </c>
    </row>
    <row r="32" spans="1:10" ht="14.25" customHeight="1">
      <c r="A32" s="117" t="s">
        <v>1643</v>
      </c>
      <c r="B32" s="344">
        <v>1180605501.6843593</v>
      </c>
      <c r="C32" s="344">
        <v>1215329802.5488183</v>
      </c>
      <c r="D32" s="1139">
        <v>1131.6313569490421</v>
      </c>
      <c r="E32" s="1139">
        <v>1383.596047543002</v>
      </c>
      <c r="F32" s="1140">
        <v>1549724667.4891763</v>
      </c>
      <c r="G32" s="1140">
        <v>1561196137.6099229</v>
      </c>
      <c r="H32" s="1140">
        <v>1621762319.7199976</v>
      </c>
      <c r="I32" s="1140">
        <v>1658606109.3199975</v>
      </c>
      <c r="J32" s="1140">
        <v>1658410358.6000049</v>
      </c>
    </row>
    <row r="33" spans="1:10" ht="15" customHeight="1">
      <c r="A33" s="117" t="s">
        <v>1644</v>
      </c>
      <c r="B33" s="344">
        <v>2868348438.7908349</v>
      </c>
      <c r="C33" s="344">
        <v>2929579084.1869907</v>
      </c>
      <c r="D33" s="1139">
        <v>3112.637328082169</v>
      </c>
      <c r="E33" s="1139">
        <v>3511.2451014187113</v>
      </c>
      <c r="F33" s="1140">
        <v>3369563471.8527412</v>
      </c>
      <c r="G33" s="1140">
        <v>3765615489.74472</v>
      </c>
      <c r="H33" s="1140">
        <v>4354390121.9500074</v>
      </c>
      <c r="I33" s="1140">
        <v>4597701927.7700014</v>
      </c>
      <c r="J33" s="1140">
        <v>5060636442.1400061</v>
      </c>
    </row>
    <row r="34" spans="1:10" ht="15" customHeight="1">
      <c r="A34" s="202" t="s">
        <v>1645</v>
      </c>
      <c r="B34" s="344">
        <v>0</v>
      </c>
      <c r="C34" s="344">
        <v>0</v>
      </c>
      <c r="D34" s="344">
        <v>0</v>
      </c>
      <c r="E34" s="344">
        <v>0</v>
      </c>
      <c r="F34" s="344">
        <v>0</v>
      </c>
      <c r="G34" s="344">
        <v>0</v>
      </c>
      <c r="H34" s="344">
        <v>0</v>
      </c>
      <c r="I34" s="344">
        <v>182909899.71999985</v>
      </c>
      <c r="J34" s="344">
        <v>223454590.97000006</v>
      </c>
    </row>
    <row r="35" spans="1:10" ht="15" customHeight="1">
      <c r="A35" s="202" t="s">
        <v>1646</v>
      </c>
      <c r="B35" s="344">
        <v>0</v>
      </c>
      <c r="C35" s="344">
        <v>0</v>
      </c>
      <c r="D35" s="344">
        <v>0</v>
      </c>
      <c r="E35" s="344">
        <v>0</v>
      </c>
      <c r="F35" s="344">
        <v>0</v>
      </c>
      <c r="G35" s="344">
        <v>0</v>
      </c>
      <c r="H35" s="344">
        <v>0</v>
      </c>
      <c r="I35" s="344">
        <v>400011004.78999937</v>
      </c>
      <c r="J35" s="344">
        <v>533061498.99000084</v>
      </c>
    </row>
    <row r="36" spans="1:10" ht="15" customHeight="1">
      <c r="A36" s="117" t="s">
        <v>1461</v>
      </c>
      <c r="B36" s="344">
        <v>11063987749.035973</v>
      </c>
      <c r="C36" s="344">
        <v>12718202939.63035</v>
      </c>
      <c r="D36" s="1139">
        <v>15229.973472631185</v>
      </c>
      <c r="E36" s="1139">
        <v>21075.527094666762</v>
      </c>
      <c r="F36" s="1140">
        <v>22867392914.561077</v>
      </c>
      <c r="G36" s="1140">
        <v>28778193289.65443</v>
      </c>
      <c r="H36" s="1140">
        <v>34995831397.280212</v>
      </c>
      <c r="I36" s="1140">
        <v>35478310521.869865</v>
      </c>
      <c r="J36" s="1140">
        <v>58414068281.44014</v>
      </c>
    </row>
    <row r="37" spans="1:10" s="483" customFormat="1" ht="15" customHeight="1">
      <c r="A37" s="124" t="s">
        <v>1647</v>
      </c>
      <c r="B37" s="331">
        <v>17979174464.784462</v>
      </c>
      <c r="C37" s="331">
        <v>19137361550.619915</v>
      </c>
      <c r="D37" s="1138">
        <v>21561.798704910045</v>
      </c>
      <c r="E37" s="1138">
        <v>28154.22980374988</v>
      </c>
      <c r="F37" s="1056">
        <v>31193509943.600021</v>
      </c>
      <c r="G37" s="1056">
        <v>36019006089.240112</v>
      </c>
      <c r="H37" s="1056">
        <v>43008491312.829872</v>
      </c>
      <c r="I37" s="1056">
        <v>43854502344.959854</v>
      </c>
      <c r="J37" s="1056">
        <v>67483174215.14991</v>
      </c>
    </row>
    <row r="38" spans="1:10" s="483" customFormat="1" ht="15" customHeight="1">
      <c r="A38" s="124" t="s">
        <v>1648</v>
      </c>
      <c r="B38" s="331">
        <v>36130455115.642708</v>
      </c>
      <c r="C38" s="331">
        <v>34227810570.869236</v>
      </c>
      <c r="D38" s="1138">
        <v>35106.998588499337</v>
      </c>
      <c r="E38" s="1138">
        <v>40549.178249489531</v>
      </c>
      <c r="F38" s="1056">
        <v>41384087709.869705</v>
      </c>
      <c r="G38" s="1056">
        <v>46606928416.283882</v>
      </c>
      <c r="H38" s="1056">
        <v>51244527264.860947</v>
      </c>
      <c r="I38" s="1056">
        <v>54926081716.980774</v>
      </c>
      <c r="J38" s="1056">
        <v>48954830489.850914</v>
      </c>
    </row>
    <row r="39" spans="1:10" s="126" customFormat="1" ht="15" customHeight="1">
      <c r="A39" s="126" t="s">
        <v>1649</v>
      </c>
      <c r="B39" s="1056">
        <v>36893230206.531387</v>
      </c>
      <c r="C39" s="1056">
        <v>35169656043.159744</v>
      </c>
      <c r="D39" s="1141">
        <v>36541.855991859389</v>
      </c>
      <c r="E39" s="1141">
        <v>42248.371090359586</v>
      </c>
      <c r="F39" s="1056">
        <v>44817199169.869675</v>
      </c>
      <c r="G39" s="1056">
        <v>48725701591.294983</v>
      </c>
      <c r="H39" s="1056">
        <v>54469433383.480972</v>
      </c>
      <c r="I39" s="1056">
        <v>58288778316.380745</v>
      </c>
      <c r="J39" s="1056">
        <v>70595441994</v>
      </c>
    </row>
    <row r="40" spans="1:10" s="126" customFormat="1" ht="15" customHeight="1">
      <c r="A40" s="126" t="s">
        <v>1650</v>
      </c>
      <c r="B40" s="1052">
        <v>-762775090.88871205</v>
      </c>
      <c r="C40" s="1052">
        <v>-1083397290.7500007</v>
      </c>
      <c r="D40" s="1142">
        <v>-1434.8574033599998</v>
      </c>
      <c r="E40" s="1142">
        <v>-1699.1928408699978</v>
      </c>
      <c r="F40" s="1052">
        <v>-3433111459.9999957</v>
      </c>
      <c r="G40" s="1052">
        <v>-2118773173.7263319</v>
      </c>
      <c r="H40" s="1052">
        <v>-3224906118.620008</v>
      </c>
      <c r="I40" s="1052">
        <v>-3362696599.3999901</v>
      </c>
      <c r="J40" s="1052">
        <v>-21641111007</v>
      </c>
    </row>
    <row r="41" spans="1:10" s="483" customFormat="1" ht="15.75" customHeight="1">
      <c r="A41" s="124" t="s">
        <v>1651</v>
      </c>
      <c r="B41" s="331">
        <v>72264358.214690402</v>
      </c>
      <c r="C41" s="331">
        <v>57323810.203127071</v>
      </c>
      <c r="D41" s="1138">
        <v>68.229674929999987</v>
      </c>
      <c r="E41" s="1138">
        <v>76.09401819</v>
      </c>
      <c r="F41" s="1056">
        <v>49493431.469999969</v>
      </c>
      <c r="G41" s="1056">
        <v>90101761.572969869</v>
      </c>
      <c r="H41" s="1056">
        <v>84161532.480000004</v>
      </c>
      <c r="I41" s="1056">
        <v>49031869.019999988</v>
      </c>
      <c r="J41" s="1056">
        <v>107249861.70999998</v>
      </c>
    </row>
    <row r="42" spans="1:10" ht="15" customHeight="1">
      <c r="A42" s="117" t="s">
        <v>1652</v>
      </c>
      <c r="B42" s="344">
        <v>7312897590.3150673</v>
      </c>
      <c r="C42" s="344">
        <v>217980173.13695115</v>
      </c>
      <c r="D42" s="1139">
        <v>396.15446677000006</v>
      </c>
      <c r="E42" s="1139">
        <v>461.16510255999981</v>
      </c>
      <c r="F42" s="1140">
        <v>334462380.86000001</v>
      </c>
      <c r="G42" s="1140">
        <v>662361690.87169957</v>
      </c>
      <c r="H42" s="1140">
        <v>265224355.31999993</v>
      </c>
      <c r="I42" s="1140">
        <v>674285796.74000001</v>
      </c>
      <c r="J42" s="1140">
        <v>821629660.59000003</v>
      </c>
    </row>
    <row r="43" spans="1:10" ht="15" customHeight="1">
      <c r="A43" s="117" t="s">
        <v>1653</v>
      </c>
      <c r="B43" s="344">
        <v>5653139108.4154024</v>
      </c>
      <c r="C43" s="344">
        <v>5631745692.2893953</v>
      </c>
      <c r="D43" s="1139">
        <v>6352.8833396600076</v>
      </c>
      <c r="E43" s="1139">
        <v>8063.2145162499573</v>
      </c>
      <c r="F43" s="1140">
        <v>10548308016.949999</v>
      </c>
      <c r="G43" s="1140">
        <v>11078400565.058384</v>
      </c>
      <c r="H43" s="1140">
        <v>18138316047.899921</v>
      </c>
      <c r="I43" s="1140">
        <v>15989327278.210043</v>
      </c>
      <c r="J43" s="1140">
        <v>20818868804.360107</v>
      </c>
    </row>
    <row r="44" spans="1:10" s="483" customFormat="1" ht="15" customHeight="1">
      <c r="A44" s="124" t="s">
        <v>1654</v>
      </c>
      <c r="B44" s="331">
        <v>37856613509.65921</v>
      </c>
      <c r="C44" s="331">
        <v>28836260738.319931</v>
      </c>
      <c r="D44" s="1138">
        <v>29239.897240329527</v>
      </c>
      <c r="E44" s="1138">
        <v>32903.705403589265</v>
      </c>
      <c r="F44" s="1056">
        <v>31147072844.769642</v>
      </c>
      <c r="G44" s="1056">
        <v>36280991303.669472</v>
      </c>
      <c r="H44" s="1056">
        <v>33455597104.759113</v>
      </c>
      <c r="I44" s="1056">
        <v>39660119409.499718</v>
      </c>
      <c r="J44" s="1056">
        <v>29067122180.728291</v>
      </c>
    </row>
    <row r="45" spans="1:10" s="126" customFormat="1" ht="15" customHeight="1">
      <c r="A45" s="126" t="s">
        <v>1655</v>
      </c>
      <c r="B45" s="1056">
        <v>38614787501.759285</v>
      </c>
      <c r="C45" s="1056">
        <v>29963904689.529827</v>
      </c>
      <c r="D45" s="1141">
        <v>30768.322354569522</v>
      </c>
      <c r="E45" s="1141">
        <v>34751.347050589422</v>
      </c>
      <c r="F45" s="1056">
        <v>34776558596.309563</v>
      </c>
      <c r="G45" s="1056">
        <v>38495701476.549675</v>
      </c>
      <c r="H45" s="1056">
        <v>40597831660.570137</v>
      </c>
      <c r="I45" s="1056">
        <v>43144060964.779861</v>
      </c>
      <c r="J45" s="1056">
        <v>50717729808</v>
      </c>
    </row>
    <row r="46" spans="1:10" s="126" customFormat="1" ht="15" customHeight="1">
      <c r="A46" s="126" t="s">
        <v>1656</v>
      </c>
      <c r="B46" s="1052">
        <v>-758173992.10000074</v>
      </c>
      <c r="C46" s="1052">
        <v>-1127643951.2099998</v>
      </c>
      <c r="D46" s="1052">
        <v>-1528425114.24</v>
      </c>
      <c r="E46" s="1142">
        <v>-1847.6416469999995</v>
      </c>
      <c r="F46" s="1052">
        <v>-3629485751.5399899</v>
      </c>
      <c r="G46" s="1052">
        <v>-2214710172.8799996</v>
      </c>
      <c r="H46" s="1052">
        <v>-7142234555.8099899</v>
      </c>
      <c r="I46" s="1052">
        <v>-3483941555.2799902</v>
      </c>
      <c r="J46" s="1052">
        <v>-21650607627</v>
      </c>
    </row>
    <row r="47" spans="1:10" ht="15" customHeight="1">
      <c r="A47" s="117" t="s">
        <v>1068</v>
      </c>
      <c r="B47" s="344">
        <v>17651186303.670002</v>
      </c>
      <c r="C47" s="344">
        <v>17822370734.199997</v>
      </c>
      <c r="D47" s="1139">
        <v>18525.629302000001</v>
      </c>
      <c r="E47" s="1139">
        <v>21178.678931210001</v>
      </c>
      <c r="F47" s="1140">
        <v>23800756303.27</v>
      </c>
      <c r="G47" s="1140">
        <v>26179004085.040001</v>
      </c>
      <c r="H47" s="1140">
        <v>27137328157.470001</v>
      </c>
      <c r="I47" s="1140">
        <v>27981821828.029999</v>
      </c>
      <c r="J47" s="1140">
        <v>31980192913.200001</v>
      </c>
    </row>
    <row r="48" spans="1:10" ht="15" customHeight="1">
      <c r="A48" s="117" t="s">
        <v>1657</v>
      </c>
      <c r="B48" s="344">
        <v>0</v>
      </c>
      <c r="C48" s="344">
        <v>48601621.789999954</v>
      </c>
      <c r="D48" s="1139">
        <v>76.938441710000021</v>
      </c>
      <c r="E48" s="1139">
        <v>82.23722055000006</v>
      </c>
      <c r="F48" s="1140">
        <v>41946374.000000075</v>
      </c>
      <c r="G48" s="1140">
        <v>74820159.560000092</v>
      </c>
      <c r="H48" s="1140">
        <v>79613213.929999992</v>
      </c>
      <c r="I48" s="1140">
        <v>64514650.139999971</v>
      </c>
      <c r="J48" s="1140">
        <v>73783532.099999949</v>
      </c>
    </row>
    <row r="49" spans="1:10" s="483" customFormat="1" ht="15" customHeight="1">
      <c r="A49" s="124" t="s">
        <v>1658</v>
      </c>
      <c r="B49" s="331">
        <v>24343255565.859726</v>
      </c>
      <c r="C49" s="331">
        <v>16260621134.430017</v>
      </c>
      <c r="D49" s="1138">
        <v>17094.757703960011</v>
      </c>
      <c r="E49" s="1138">
        <v>19988.039960809874</v>
      </c>
      <c r="F49" s="1056">
        <v>19293096680.879856</v>
      </c>
      <c r="G49" s="1056">
        <v>22178753522.459785</v>
      </c>
      <c r="H49" s="1056">
        <v>23719528942.419888</v>
      </c>
      <c r="I49" s="1056">
        <v>25739210162.009521</v>
      </c>
      <c r="J49" s="1056">
        <v>31534376330.279564</v>
      </c>
    </row>
    <row r="50" spans="1:10" ht="15" customHeight="1">
      <c r="A50" s="117" t="s">
        <v>1659</v>
      </c>
      <c r="B50" s="344">
        <v>3356893.63</v>
      </c>
      <c r="C50" s="344">
        <v>15252123.080000002</v>
      </c>
      <c r="D50" s="1139">
        <v>17.382188410000012</v>
      </c>
      <c r="E50" s="1139">
        <v>14.709387159999997</v>
      </c>
      <c r="F50" s="1140">
        <v>17558148.599999994</v>
      </c>
      <c r="G50" s="1140">
        <v>21311171.469999991</v>
      </c>
      <c r="H50" s="1140">
        <v>28523980.229999986</v>
      </c>
      <c r="I50" s="1140">
        <v>45020755.199999996</v>
      </c>
      <c r="J50" s="1140">
        <v>37236837.980000027</v>
      </c>
    </row>
    <row r="51" spans="1:10" s="483" customFormat="1" ht="15" customHeight="1">
      <c r="A51" s="124" t="s">
        <v>1660</v>
      </c>
      <c r="B51" s="331">
        <v>24341319913.929729</v>
      </c>
      <c r="C51" s="331">
        <v>16244816361.850006</v>
      </c>
      <c r="D51" s="1138">
        <v>17080.763571360025</v>
      </c>
      <c r="E51" s="1138">
        <v>19973.357699829892</v>
      </c>
      <c r="F51" s="1056">
        <v>19276539678.369865</v>
      </c>
      <c r="G51" s="1056">
        <v>22158454323.229801</v>
      </c>
      <c r="H51" s="1056">
        <v>23691570390.599869</v>
      </c>
      <c r="I51" s="1056">
        <v>25694325818.929478</v>
      </c>
      <c r="J51" s="1056">
        <v>31497632539.039589</v>
      </c>
    </row>
    <row r="52" spans="1:10" ht="15" customHeight="1">
      <c r="A52" s="117" t="s">
        <v>1073</v>
      </c>
      <c r="B52" s="344">
        <v>5395913251.6484556</v>
      </c>
      <c r="C52" s="344">
        <v>3389529438.6493278</v>
      </c>
      <c r="D52" s="1139">
        <v>3592.931276399549</v>
      </c>
      <c r="E52" s="1139">
        <v>4229.3305187405331</v>
      </c>
      <c r="F52" s="1140">
        <v>4080283728.4312844</v>
      </c>
      <c r="G52" s="1140">
        <v>4745529033.4009619</v>
      </c>
      <c r="H52" s="1140">
        <v>5088665248.7812204</v>
      </c>
      <c r="I52" s="1140">
        <v>5556644485.6416712</v>
      </c>
      <c r="J52" s="1140">
        <v>6840145250.25214</v>
      </c>
    </row>
    <row r="53" spans="1:10" ht="15" customHeight="1">
      <c r="A53" s="117" t="s">
        <v>1074</v>
      </c>
      <c r="B53" s="344">
        <v>700717724.31997347</v>
      </c>
      <c r="C53" s="344">
        <v>780982612.02002013</v>
      </c>
      <c r="D53" s="1139">
        <v>800.52651550004919</v>
      </c>
      <c r="E53" s="1139">
        <v>798.5105057500399</v>
      </c>
      <c r="F53" s="1140">
        <v>742914060.07995939</v>
      </c>
      <c r="G53" s="1140">
        <v>696973676.49997878</v>
      </c>
      <c r="H53" s="1140">
        <v>718146575.80997324</v>
      </c>
      <c r="I53" s="1140">
        <v>736448842.22997284</v>
      </c>
      <c r="J53" s="1140">
        <v>843078889.39995801</v>
      </c>
    </row>
    <row r="54" spans="1:10" ht="15" customHeight="1">
      <c r="A54" s="117" t="s">
        <v>1075</v>
      </c>
      <c r="B54" s="344">
        <v>2524660662.3300233</v>
      </c>
      <c r="C54" s="344">
        <v>2288950482.1400008</v>
      </c>
      <c r="D54" s="1139">
        <v>2384.634688509992</v>
      </c>
      <c r="E54" s="1139">
        <v>2920.9108123899728</v>
      </c>
      <c r="F54" s="1140">
        <v>2987969871.9700122</v>
      </c>
      <c r="G54" s="1140">
        <v>3881221974.9500222</v>
      </c>
      <c r="H54" s="1140">
        <v>4153136194.129993</v>
      </c>
      <c r="I54" s="1140">
        <v>4431702108.5800047</v>
      </c>
      <c r="J54" s="1140">
        <v>5128964419.6599627</v>
      </c>
    </row>
    <row r="55" spans="1:10" ht="15" customHeight="1">
      <c r="A55" s="117" t="s">
        <v>1661</v>
      </c>
      <c r="B55" s="344">
        <v>1745306633.8700168</v>
      </c>
      <c r="C55" s="344">
        <v>57012323.540000074</v>
      </c>
      <c r="D55" s="1139">
        <v>43.558779029999975</v>
      </c>
      <c r="E55" s="1139">
        <v>71.574758560000049</v>
      </c>
      <c r="F55" s="1140">
        <v>65023590.380000018</v>
      </c>
      <c r="G55" s="1140">
        <v>69081703.289999947</v>
      </c>
      <c r="H55" s="1140">
        <v>88437587.349999934</v>
      </c>
      <c r="I55" s="1140">
        <v>151928376.33999985</v>
      </c>
      <c r="J55" s="1140">
        <v>207019973.16</v>
      </c>
    </row>
    <row r="56" spans="1:10" ht="15" customHeight="1">
      <c r="A56" s="117" t="s">
        <v>1662</v>
      </c>
      <c r="B56" s="344">
        <v>424745056.39999795</v>
      </c>
      <c r="C56" s="344">
        <v>577987747.34000301</v>
      </c>
      <c r="D56" s="1139">
        <v>666.1617551899966</v>
      </c>
      <c r="E56" s="1139">
        <v>768.32964954999954</v>
      </c>
      <c r="F56" s="1140">
        <v>816940718.27000511</v>
      </c>
      <c r="G56" s="1140">
        <v>952250896.72000456</v>
      </c>
      <c r="H56" s="1140">
        <v>1139347388.4500039</v>
      </c>
      <c r="I56" s="1140">
        <v>1300476207.0200014</v>
      </c>
      <c r="J56" s="1140">
        <v>1516480937.3500078</v>
      </c>
    </row>
    <row r="57" spans="1:10" s="483" customFormat="1" ht="15" customHeight="1">
      <c r="A57" s="124" t="s">
        <v>1663</v>
      </c>
      <c r="B57" s="331">
        <v>743147849.69002581</v>
      </c>
      <c r="C57" s="331">
        <v>531135411.29002488</v>
      </c>
      <c r="D57" s="1138">
        <v>654.58613104004974</v>
      </c>
      <c r="E57" s="1138">
        <v>773.57128188995353</v>
      </c>
      <c r="F57" s="1056">
        <v>672183799.20999289</v>
      </c>
      <c r="G57" s="1056">
        <v>680018236.42000651</v>
      </c>
      <c r="H57" s="1056">
        <v>730917811.58997881</v>
      </c>
      <c r="I57" s="1056">
        <v>785477379.489923</v>
      </c>
      <c r="J57" s="1056">
        <v>1309045458.9800105</v>
      </c>
    </row>
    <row r="58" spans="1:10" ht="15" customHeight="1">
      <c r="A58" s="117" t="s">
        <v>1664</v>
      </c>
      <c r="B58" s="344">
        <v>742678710.61999881</v>
      </c>
      <c r="C58" s="344">
        <v>846549100.92999518</v>
      </c>
      <c r="D58" s="1139">
        <v>956.32593850999217</v>
      </c>
      <c r="E58" s="1139">
        <v>1103.428839970014</v>
      </c>
      <c r="F58" s="1140">
        <v>1204677056.6899991</v>
      </c>
      <c r="G58" s="1140">
        <v>1533924445.2200148</v>
      </c>
      <c r="H58" s="1140">
        <v>1741085235.8400173</v>
      </c>
      <c r="I58" s="1140">
        <v>1843710011.8800061</v>
      </c>
      <c r="J58" s="1140">
        <v>2164444390.0300083</v>
      </c>
    </row>
    <row r="59" spans="1:10" ht="15" customHeight="1">
      <c r="A59" s="117" t="s">
        <v>1665</v>
      </c>
      <c r="B59" s="344">
        <v>10358817.920000006</v>
      </c>
      <c r="C59" s="344">
        <v>6760094.0699999975</v>
      </c>
      <c r="D59" s="1139">
        <v>3.8184219599999989</v>
      </c>
      <c r="E59" s="1139">
        <v>2.2581238200000002</v>
      </c>
      <c r="F59" s="1140">
        <v>2869337.4700000025</v>
      </c>
      <c r="G59" s="1140">
        <v>1074188.71</v>
      </c>
      <c r="H59" s="1140">
        <v>383271.83999999997</v>
      </c>
      <c r="I59" s="1140">
        <v>257972.89</v>
      </c>
      <c r="J59" s="1140">
        <v>510388.2300000001</v>
      </c>
    </row>
    <row r="60" spans="1:10" ht="15" customHeight="1">
      <c r="A60" s="117" t="s">
        <v>1666</v>
      </c>
      <c r="B60" s="344">
        <v>3630694.54</v>
      </c>
      <c r="C60" s="344">
        <v>3804833.1199999964</v>
      </c>
      <c r="D60" s="1139">
        <v>3.0911929400000013</v>
      </c>
      <c r="E60" s="1139">
        <v>1.235613620000001</v>
      </c>
      <c r="F60" s="1140">
        <v>2297894.15</v>
      </c>
      <c r="G60" s="1140">
        <v>1687376.7399999993</v>
      </c>
      <c r="H60" s="1140">
        <v>1280599.6100000003</v>
      </c>
      <c r="I60" s="1140">
        <v>1202561.7400000005</v>
      </c>
      <c r="J60" s="1140">
        <v>2486578.9800000009</v>
      </c>
    </row>
    <row r="61" spans="1:10" ht="15" customHeight="1">
      <c r="A61" s="117" t="s">
        <v>1667</v>
      </c>
      <c r="B61" s="344">
        <v>4502264.1899999315</v>
      </c>
      <c r="C61" s="344">
        <v>2564759.389999832</v>
      </c>
      <c r="D61" s="1139">
        <v>1.3301754199999427</v>
      </c>
      <c r="E61" s="1139">
        <v>0.82842278999998553</v>
      </c>
      <c r="F61" s="1140">
        <v>1082011.9499999902</v>
      </c>
      <c r="G61" s="1140">
        <v>408879.85000000219</v>
      </c>
      <c r="H61" s="1140">
        <v>109475.29999999839</v>
      </c>
      <c r="I61" s="1140">
        <v>66475.819999999672</v>
      </c>
      <c r="J61" s="1140">
        <v>56692.159999999909</v>
      </c>
    </row>
    <row r="62" spans="1:10" ht="15" customHeight="1">
      <c r="A62" s="117" t="s">
        <v>1668</v>
      </c>
      <c r="B62" s="344">
        <v>1348548.1399999778</v>
      </c>
      <c r="C62" s="344">
        <v>1156351.0199999858</v>
      </c>
      <c r="D62" s="1139">
        <v>0.97778392000000014</v>
      </c>
      <c r="E62" s="1139">
        <v>0.82255974000000975</v>
      </c>
      <c r="F62" s="1140">
        <v>696369.05000000563</v>
      </c>
      <c r="G62" s="1140">
        <v>621299.65000000631</v>
      </c>
      <c r="H62" s="1140">
        <v>468378.25000000477</v>
      </c>
      <c r="I62" s="1140">
        <v>254654.61000000089</v>
      </c>
      <c r="J62" s="1140">
        <v>563035.53000000084</v>
      </c>
    </row>
    <row r="63" spans="1:10" ht="15" customHeight="1">
      <c r="A63" s="117" t="s">
        <v>1669</v>
      </c>
      <c r="B63" s="344">
        <v>59563.040000000001</v>
      </c>
      <c r="C63" s="344">
        <v>159297.30000000002</v>
      </c>
      <c r="D63" s="1139">
        <v>8.4868700000000005E-2</v>
      </c>
      <c r="E63" s="1139">
        <v>7.2940149999999995E-2</v>
      </c>
      <c r="F63" s="1140">
        <v>205820.09</v>
      </c>
      <c r="G63" s="1140">
        <v>148185.30000000005</v>
      </c>
      <c r="H63" s="1140">
        <v>49178.05000000001</v>
      </c>
      <c r="I63" s="1140">
        <v>0</v>
      </c>
      <c r="J63" s="1140">
        <v>0</v>
      </c>
    </row>
    <row r="64" spans="1:10" s="483" customFormat="1" ht="15" customHeight="1">
      <c r="A64" s="124" t="s">
        <v>1084</v>
      </c>
      <c r="B64" s="331">
        <v>1182577677.2900681</v>
      </c>
      <c r="C64" s="331">
        <v>694486183.30001843</v>
      </c>
      <c r="D64" s="1138">
        <v>830.13677650004649</v>
      </c>
      <c r="E64" s="1138">
        <v>993.70896765995133</v>
      </c>
      <c r="F64" s="1068">
        <v>843231118.80993402</v>
      </c>
      <c r="G64" s="1068">
        <v>810821045.80996358</v>
      </c>
      <c r="H64" s="1068">
        <v>833829142.7599684</v>
      </c>
      <c r="I64" s="1068">
        <v>862781879.9999311</v>
      </c>
      <c r="J64" s="1068">
        <v>1542240651.4899068</v>
      </c>
    </row>
    <row r="65" spans="1:10" ht="15" customHeight="1">
      <c r="A65" s="1014" t="s">
        <v>1085</v>
      </c>
      <c r="B65" s="1143">
        <v>75996</v>
      </c>
      <c r="C65" s="1143">
        <v>75066</v>
      </c>
      <c r="D65" s="1144">
        <v>74843</v>
      </c>
      <c r="E65" s="1144">
        <v>81190</v>
      </c>
      <c r="F65" s="1015">
        <v>82867</v>
      </c>
      <c r="G65" s="1015">
        <v>90511</v>
      </c>
      <c r="H65" s="1015">
        <v>93821</v>
      </c>
      <c r="I65" s="1015">
        <v>96983</v>
      </c>
      <c r="J65" s="1015">
        <v>106838</v>
      </c>
    </row>
    <row r="66" spans="1:10" ht="15" customHeight="1">
      <c r="A66" s="175" t="s">
        <v>465</v>
      </c>
      <c r="B66" s="1145"/>
      <c r="C66" s="1145"/>
      <c r="D66" s="1146"/>
    </row>
    <row r="67" spans="1:10">
      <c r="A67" s="1133" t="s">
        <v>1670</v>
      </c>
      <c r="B67" s="1145"/>
      <c r="C67" s="1145"/>
      <c r="D67" s="1146"/>
    </row>
    <row r="68" spans="1:10">
      <c r="A68" s="203" t="s">
        <v>1087</v>
      </c>
    </row>
    <row r="69" spans="1:10">
      <c r="A69" s="203" t="s">
        <v>1164</v>
      </c>
    </row>
    <row r="70" spans="1:10">
      <c r="A70" s="138" t="s">
        <v>391</v>
      </c>
    </row>
  </sheetData>
  <mergeCells count="1">
    <mergeCell ref="B1:J1"/>
  </mergeCells>
  <pageMargins left="0.57999999999999996" right="0.7" top="0.75" bottom="0.75" header="0.3" footer="0.3"/>
  <pageSetup scale="58" orientation="portrait"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F8E08-251F-4215-B424-9487D1E98332}">
  <dimension ref="A1:D47"/>
  <sheetViews>
    <sheetView showGridLines="0" zoomScaleNormal="100" workbookViewId="0">
      <pane ySplit="14" topLeftCell="A24" activePane="bottomLeft" state="frozen"/>
      <selection pane="bottomLeft" activeCell="H46" sqref="H46"/>
    </sheetView>
  </sheetViews>
  <sheetFormatPr defaultColWidth="9.140625" defaultRowHeight="12.75"/>
  <cols>
    <col min="1" max="1" width="60.5703125" style="117" customWidth="1"/>
    <col min="2" max="4" width="11.85546875" style="117" customWidth="1"/>
    <col min="5" max="5" width="10.140625" style="117" bestFit="1" customWidth="1"/>
    <col min="6" max="16384" width="9.140625" style="117"/>
  </cols>
  <sheetData>
    <row r="1" spans="1:4">
      <c r="A1" s="148" t="s">
        <v>1058</v>
      </c>
      <c r="B1" s="150"/>
      <c r="C1" s="150"/>
      <c r="D1" s="150">
        <v>132</v>
      </c>
    </row>
    <row r="10" spans="1:4">
      <c r="A10" s="191" t="s">
        <v>1059</v>
      </c>
    </row>
    <row r="11" spans="1:4">
      <c r="A11" s="126" t="s">
        <v>1060</v>
      </c>
    </row>
    <row r="12" spans="1:4">
      <c r="A12" s="126" t="s">
        <v>1061</v>
      </c>
    </row>
    <row r="13" spans="1:4">
      <c r="A13" s="126" t="s">
        <v>1617</v>
      </c>
    </row>
    <row r="14" spans="1:4" ht="14.25">
      <c r="A14" s="1011" t="s">
        <v>1062</v>
      </c>
      <c r="B14" s="1007">
        <v>2017</v>
      </c>
      <c r="C14" s="1007">
        <v>2018</v>
      </c>
      <c r="D14" s="1007" t="s">
        <v>1556</v>
      </c>
    </row>
    <row r="15" spans="1:4">
      <c r="A15" s="124" t="s">
        <v>1063</v>
      </c>
      <c r="B15" s="332">
        <v>225840525340.85489</v>
      </c>
      <c r="C15" s="332">
        <v>237644559343.07013</v>
      </c>
      <c r="D15" s="332">
        <v>246232639533.44418</v>
      </c>
    </row>
    <row r="16" spans="1:4" ht="14.25">
      <c r="A16" s="126" t="s">
        <v>1619</v>
      </c>
      <c r="B16" s="332">
        <v>178126309832.87369</v>
      </c>
      <c r="C16" s="339">
        <v>0</v>
      </c>
      <c r="D16" s="339">
        <v>0</v>
      </c>
    </row>
    <row r="17" spans="1:4">
      <c r="A17" s="126" t="s">
        <v>1064</v>
      </c>
      <c r="B17" s="332">
        <v>74166241124.444275</v>
      </c>
      <c r="C17" s="332">
        <v>78554617785.652863</v>
      </c>
      <c r="D17" s="332">
        <v>87525085936.592163</v>
      </c>
    </row>
    <row r="18" spans="1:4">
      <c r="A18" s="117" t="s">
        <v>1065</v>
      </c>
      <c r="B18" s="301">
        <v>174756239.12999985</v>
      </c>
      <c r="C18" s="301">
        <v>173890961.91999996</v>
      </c>
      <c r="D18" s="301">
        <v>319259415.42999375</v>
      </c>
    </row>
    <row r="19" spans="1:4">
      <c r="A19" s="117" t="s">
        <v>1066</v>
      </c>
      <c r="B19" s="301">
        <v>23975137411.199638</v>
      </c>
      <c r="C19" s="301">
        <v>9805925648.8899746</v>
      </c>
      <c r="D19" s="301">
        <v>13993982162.335127</v>
      </c>
    </row>
    <row r="20" spans="1:4" ht="14.25">
      <c r="A20" s="46" t="s">
        <v>1620</v>
      </c>
      <c r="B20" s="139">
        <v>0</v>
      </c>
      <c r="C20" s="301">
        <v>17605206696.790009</v>
      </c>
      <c r="D20" s="301">
        <v>18739413290.708614</v>
      </c>
    </row>
    <row r="21" spans="1:4">
      <c r="A21" s="126" t="s">
        <v>1067</v>
      </c>
      <c r="B21" s="332">
        <v>50363779028.853188</v>
      </c>
      <c r="C21" s="332">
        <v>51056008441.693817</v>
      </c>
      <c r="D21" s="332">
        <v>55110949999.070969</v>
      </c>
    </row>
    <row r="22" spans="1:4">
      <c r="A22" s="117" t="s">
        <v>1068</v>
      </c>
      <c r="B22" s="301">
        <v>12057143200.34</v>
      </c>
      <c r="C22" s="301">
        <v>11513061420</v>
      </c>
      <c r="D22" s="301">
        <v>26032448316.759998</v>
      </c>
    </row>
    <row r="23" spans="1:4">
      <c r="A23" s="117" t="s">
        <v>1069</v>
      </c>
      <c r="B23" s="301">
        <v>80171577.349999934</v>
      </c>
      <c r="C23" s="301">
        <v>91082806.929999948</v>
      </c>
      <c r="D23" s="301">
        <v>103279831.1800001</v>
      </c>
    </row>
    <row r="24" spans="1:4">
      <c r="A24" s="117" t="s">
        <v>1070</v>
      </c>
      <c r="B24" s="301">
        <v>782268875.66000032</v>
      </c>
      <c r="C24" s="301">
        <v>383387089.54000002</v>
      </c>
      <c r="D24" s="301">
        <v>994817535.63999987</v>
      </c>
    </row>
    <row r="25" spans="1:4">
      <c r="A25" s="117" t="s">
        <v>1071</v>
      </c>
      <c r="B25" s="301">
        <v>510141051.55000001</v>
      </c>
      <c r="C25" s="301">
        <v>579129631.72000015</v>
      </c>
      <c r="D25" s="301">
        <v>1223648828.8499999</v>
      </c>
    </row>
    <row r="26" spans="1:4">
      <c r="A26" s="126" t="s">
        <v>1072</v>
      </c>
      <c r="B26" s="332">
        <v>38167631382.690903</v>
      </c>
      <c r="C26" s="332">
        <v>39712938726.389977</v>
      </c>
      <c r="D26" s="332">
        <v>31193688222.948895</v>
      </c>
    </row>
    <row r="27" spans="1:4">
      <c r="A27" s="117" t="s">
        <v>1073</v>
      </c>
      <c r="B27" s="301">
        <v>8401395364.7194834</v>
      </c>
      <c r="C27" s="301">
        <v>8737339677.8999023</v>
      </c>
      <c r="D27" s="301">
        <v>10467269318.169474</v>
      </c>
    </row>
    <row r="28" spans="1:4">
      <c r="A28" s="117" t="s">
        <v>1074</v>
      </c>
      <c r="B28" s="301">
        <v>831212133.92001247</v>
      </c>
      <c r="C28" s="301">
        <v>972877583.60998833</v>
      </c>
      <c r="D28" s="301">
        <v>1195461915.3999901</v>
      </c>
    </row>
    <row r="29" spans="1:4">
      <c r="A29" s="117" t="s">
        <v>1075</v>
      </c>
      <c r="B29" s="301">
        <v>6048258904.1500139</v>
      </c>
      <c r="C29" s="301">
        <v>7359389469.369936</v>
      </c>
      <c r="D29" s="301">
        <v>8727532276.6699524</v>
      </c>
    </row>
    <row r="30" spans="1:4">
      <c r="A30" s="117" t="s">
        <v>1076</v>
      </c>
      <c r="B30" s="301">
        <v>264473698.44000015</v>
      </c>
      <c r="C30" s="301">
        <v>168550818.69000003</v>
      </c>
      <c r="D30" s="301">
        <v>246777955.08000013</v>
      </c>
    </row>
    <row r="31" spans="1:4">
      <c r="A31" s="117" t="s">
        <v>1077</v>
      </c>
      <c r="B31" s="301">
        <v>1705321102.9700031</v>
      </c>
      <c r="C31" s="301">
        <v>1905785120.4499907</v>
      </c>
      <c r="D31" s="301">
        <v>1980687642.4600005</v>
      </c>
    </row>
    <row r="32" spans="1:4">
      <c r="A32" s="126" t="s">
        <v>1078</v>
      </c>
      <c r="B32" s="332">
        <v>1992206561.0300686</v>
      </c>
      <c r="C32" s="332">
        <v>1809766472.7899992</v>
      </c>
      <c r="D32" s="332">
        <v>1660556570.5099959</v>
      </c>
    </row>
    <row r="33" spans="1:4">
      <c r="A33" s="117" t="s">
        <v>1079</v>
      </c>
      <c r="B33" s="301">
        <v>2439584984.2699671</v>
      </c>
      <c r="C33" s="301">
        <v>3479029775.4499927</v>
      </c>
      <c r="D33" s="301">
        <v>3343747049.849966</v>
      </c>
    </row>
    <row r="34" spans="1:4">
      <c r="A34" s="117" t="s">
        <v>1080</v>
      </c>
      <c r="B34" s="301">
        <v>397598548.77000171</v>
      </c>
      <c r="C34" s="301">
        <v>97054165.379999831</v>
      </c>
      <c r="D34" s="301">
        <v>21463593.459999971</v>
      </c>
    </row>
    <row r="35" spans="1:4">
      <c r="A35" s="117" t="s">
        <v>1081</v>
      </c>
      <c r="B35" s="301">
        <v>38868763.390000217</v>
      </c>
      <c r="C35" s="301">
        <v>45026217.270000093</v>
      </c>
      <c r="D35" s="301">
        <v>52866190.039999962</v>
      </c>
    </row>
    <row r="36" spans="1:4">
      <c r="A36" s="117" t="s">
        <v>1082</v>
      </c>
      <c r="B36" s="301">
        <v>133618195.4300002</v>
      </c>
      <c r="C36" s="301">
        <v>52189344.249999963</v>
      </c>
      <c r="D36" s="301">
        <v>5706363.6100000106</v>
      </c>
    </row>
    <row r="37" spans="1:4">
      <c r="A37" s="117" t="s">
        <v>1083</v>
      </c>
      <c r="B37" s="301">
        <v>9063650.2100000326</v>
      </c>
      <c r="C37" s="301">
        <v>10527965.099999994</v>
      </c>
      <c r="D37" s="301">
        <v>13165483.000000002</v>
      </c>
    </row>
    <row r="38" spans="1:4">
      <c r="A38" s="1012" t="s">
        <v>1084</v>
      </c>
      <c r="B38" s="1013">
        <v>2571355707.8599968</v>
      </c>
      <c r="C38" s="1013">
        <v>2014564148.5700057</v>
      </c>
      <c r="D38" s="1013">
        <v>1753665897.78</v>
      </c>
    </row>
    <row r="39" spans="1:4">
      <c r="A39" s="1014" t="s">
        <v>1085</v>
      </c>
      <c r="B39" s="1015">
        <v>109777</v>
      </c>
      <c r="C39" s="1015">
        <v>101357</v>
      </c>
      <c r="D39" s="1015">
        <v>92401</v>
      </c>
    </row>
    <row r="40" spans="1:4">
      <c r="A40" s="175" t="s">
        <v>465</v>
      </c>
      <c r="B40" s="154"/>
    </row>
    <row r="41" spans="1:4" ht="35.25" customHeight="1">
      <c r="A41" s="1315" t="s">
        <v>1086</v>
      </c>
      <c r="B41" s="1315"/>
      <c r="C41" s="1130"/>
    </row>
    <row r="42" spans="1:4" ht="12.75" customHeight="1">
      <c r="A42" s="1160" t="s">
        <v>1605</v>
      </c>
      <c r="B42" s="154"/>
    </row>
    <row r="43" spans="1:4">
      <c r="A43" s="1160" t="s">
        <v>1621</v>
      </c>
      <c r="B43" s="154"/>
      <c r="C43" s="1131"/>
    </row>
    <row r="44" spans="1:4">
      <c r="A44" s="154" t="s">
        <v>1674</v>
      </c>
      <c r="B44" s="154"/>
      <c r="C44" s="1131"/>
    </row>
    <row r="45" spans="1:4">
      <c r="A45" s="1316" t="s">
        <v>1087</v>
      </c>
      <c r="B45" s="1316"/>
      <c r="C45" s="1131"/>
    </row>
    <row r="46" spans="1:4" ht="28.5" customHeight="1">
      <c r="A46" s="1317" t="s">
        <v>1088</v>
      </c>
      <c r="B46" s="1317"/>
      <c r="C46" s="1317"/>
      <c r="D46" s="1317"/>
    </row>
    <row r="47" spans="1:4">
      <c r="A47" s="138" t="s">
        <v>391</v>
      </c>
      <c r="B47" s="1159"/>
    </row>
  </sheetData>
  <mergeCells count="3">
    <mergeCell ref="A41:B41"/>
    <mergeCell ref="A45:B45"/>
    <mergeCell ref="A46:D46"/>
  </mergeCells>
  <pageMargins left="0.82" right="0.15748031496062992" top="0.94488188976377963" bottom="0.74803149606299213" header="0.31496062992125984" footer="0.31496062992125984"/>
  <pageSetup scale="80" orientation="portrait"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601C0-B687-4CD6-8532-6EA3FAAA31D5}">
  <dimension ref="A1:D88"/>
  <sheetViews>
    <sheetView showGridLines="0" zoomScaleNormal="100" workbookViewId="0">
      <pane ySplit="9" topLeftCell="A16" activePane="bottomLeft" state="frozen"/>
      <selection pane="bottomLeft" activeCell="E67" sqref="E67"/>
    </sheetView>
  </sheetViews>
  <sheetFormatPr defaultColWidth="9.140625" defaultRowHeight="12.75"/>
  <cols>
    <col min="1" max="1" width="95.85546875" style="117" customWidth="1"/>
    <col min="2" max="2" width="13.140625" style="117" bestFit="1" customWidth="1"/>
    <col min="3" max="4" width="11.28515625" style="117" bestFit="1" customWidth="1"/>
    <col min="5" max="16384" width="9.140625" style="117"/>
  </cols>
  <sheetData>
    <row r="1" spans="1:4">
      <c r="A1" s="148" t="s">
        <v>1058</v>
      </c>
      <c r="B1" s="151"/>
      <c r="C1" s="151"/>
      <c r="D1" s="150">
        <v>133</v>
      </c>
    </row>
    <row r="4" spans="1:4">
      <c r="A4" s="191" t="s">
        <v>1089</v>
      </c>
    </row>
    <row r="5" spans="1:4">
      <c r="A5" s="126" t="s">
        <v>1090</v>
      </c>
    </row>
    <row r="6" spans="1:4">
      <c r="A6" s="126" t="s">
        <v>1061</v>
      </c>
    </row>
    <row r="7" spans="1:4">
      <c r="A7" s="126" t="s">
        <v>1617</v>
      </c>
    </row>
    <row r="8" spans="1:4">
      <c r="A8" s="360" t="s">
        <v>185</v>
      </c>
    </row>
    <row r="9" spans="1:4" ht="14.25">
      <c r="A9" s="1016" t="s">
        <v>1062</v>
      </c>
      <c r="B9" s="1147">
        <v>2017</v>
      </c>
      <c r="C9" s="1147">
        <v>2018</v>
      </c>
      <c r="D9" s="1147" t="s">
        <v>1556</v>
      </c>
    </row>
    <row r="10" spans="1:4">
      <c r="A10" s="117" t="s">
        <v>1091</v>
      </c>
      <c r="B10" s="1017">
        <v>116025.684655765</v>
      </c>
      <c r="C10" s="198">
        <v>124908062386.04837</v>
      </c>
      <c r="D10" s="198">
        <v>134466958559.39178</v>
      </c>
    </row>
    <row r="11" spans="1:4">
      <c r="A11" s="117" t="s">
        <v>1092</v>
      </c>
      <c r="B11" s="1017">
        <v>238.15891921832494</v>
      </c>
      <c r="C11" s="198">
        <v>269532078.98999995</v>
      </c>
      <c r="D11" s="198">
        <v>411625827.19519132</v>
      </c>
    </row>
    <row r="12" spans="1:4">
      <c r="A12" s="117" t="s">
        <v>1093</v>
      </c>
      <c r="B12" s="1017">
        <v>9332.4306463738412</v>
      </c>
      <c r="C12" s="198">
        <v>9688944645.7800541</v>
      </c>
      <c r="D12" s="198">
        <v>10864586766.868568</v>
      </c>
    </row>
    <row r="13" spans="1:4">
      <c r="A13" s="117" t="s">
        <v>1094</v>
      </c>
      <c r="B13" s="1017">
        <v>14704.788166743832</v>
      </c>
      <c r="C13" s="198">
        <v>14902008886.470005</v>
      </c>
      <c r="D13" s="198">
        <v>17369191027.919201</v>
      </c>
    </row>
    <row r="14" spans="1:4">
      <c r="A14" s="117" t="s">
        <v>1095</v>
      </c>
      <c r="B14" s="1017">
        <v>2551.9298566416292</v>
      </c>
      <c r="C14" s="198">
        <v>2908946104.849998</v>
      </c>
      <c r="D14" s="198">
        <v>3300874564.1000566</v>
      </c>
    </row>
    <row r="15" spans="1:4">
      <c r="A15" s="117" t="s">
        <v>1096</v>
      </c>
      <c r="B15" s="1017">
        <v>16072.341601268581</v>
      </c>
      <c r="C15" s="198">
        <v>16137376386.760025</v>
      </c>
      <c r="D15" s="198">
        <v>16602287949.531748</v>
      </c>
    </row>
    <row r="16" spans="1:4">
      <c r="A16" s="117" t="s">
        <v>1097</v>
      </c>
      <c r="B16" s="1017">
        <v>26.980736879568486</v>
      </c>
      <c r="C16" s="198">
        <v>158725026.92999992</v>
      </c>
      <c r="D16" s="198">
        <v>74898431.571098313</v>
      </c>
    </row>
    <row r="17" spans="1:4">
      <c r="A17" s="117" t="s">
        <v>1098</v>
      </c>
      <c r="B17" s="1017">
        <v>-11.998120417607172</v>
      </c>
      <c r="C17" s="198">
        <v>38795739.560000002</v>
      </c>
      <c r="D17" s="198">
        <v>79015230.394657016</v>
      </c>
    </row>
    <row r="18" spans="1:4" ht="14.25">
      <c r="A18" s="126" t="s">
        <v>1099</v>
      </c>
      <c r="B18" s="1018">
        <v>158910.35122954898</v>
      </c>
      <c r="C18" s="1019" t="s">
        <v>616</v>
      </c>
      <c r="D18" s="1019" t="s">
        <v>616</v>
      </c>
    </row>
    <row r="19" spans="1:4">
      <c r="A19" s="117" t="s">
        <v>1100</v>
      </c>
      <c r="B19" s="1017">
        <v>28662.051515710413</v>
      </c>
      <c r="C19" s="198">
        <v>29853251015.290314</v>
      </c>
      <c r="D19" s="198">
        <v>34863064755.073158</v>
      </c>
    </row>
    <row r="20" spans="1:4">
      <c r="A20" s="117" t="s">
        <v>1101</v>
      </c>
      <c r="B20" s="1017">
        <v>4206.4939473789236</v>
      </c>
      <c r="C20" s="1019" t="s">
        <v>616</v>
      </c>
      <c r="D20" s="1019" t="s">
        <v>616</v>
      </c>
    </row>
    <row r="21" spans="1:4" ht="15.75">
      <c r="A21" s="117" t="s">
        <v>1102</v>
      </c>
      <c r="B21" s="1020" t="s">
        <v>616</v>
      </c>
      <c r="C21" s="200">
        <v>3952862719.8600006</v>
      </c>
      <c r="D21" s="200">
        <v>4570262769.2566748</v>
      </c>
    </row>
    <row r="22" spans="1:4" ht="15.75">
      <c r="A22" s="117" t="s">
        <v>1103</v>
      </c>
      <c r="B22" s="1020" t="s">
        <v>616</v>
      </c>
      <c r="C22" s="200">
        <v>525802282.2899999</v>
      </c>
      <c r="D22" s="200">
        <v>1066734368.4226384</v>
      </c>
    </row>
    <row r="23" spans="1:4">
      <c r="A23" s="117" t="s">
        <v>1104</v>
      </c>
      <c r="B23" s="1017">
        <v>3746.5857299259551</v>
      </c>
      <c r="C23" s="198">
        <v>594421045.92000008</v>
      </c>
      <c r="D23" s="198">
        <v>734956628.83600056</v>
      </c>
    </row>
    <row r="24" spans="1:4">
      <c r="A24" s="117" t="s">
        <v>1105</v>
      </c>
      <c r="B24" s="1017">
        <v>11541.262842560474</v>
      </c>
      <c r="C24" s="198">
        <v>17662092292.170002</v>
      </c>
      <c r="D24" s="198">
        <v>18501173154.541096</v>
      </c>
    </row>
    <row r="25" spans="1:4" ht="14.25">
      <c r="A25" s="1021" t="s">
        <v>1106</v>
      </c>
      <c r="B25" s="1022">
        <v>48156.394036910096</v>
      </c>
      <c r="C25" s="1019" t="s">
        <v>616</v>
      </c>
      <c r="D25" s="1019" t="s">
        <v>616</v>
      </c>
    </row>
    <row r="26" spans="1:4">
      <c r="A26" s="1021" t="s">
        <v>1107</v>
      </c>
      <c r="B26" s="1022">
        <v>206747.64400101404</v>
      </c>
      <c r="C26" s="194">
        <v>221205899176.26212</v>
      </c>
      <c r="D26" s="194">
        <v>242597802726.03433</v>
      </c>
    </row>
    <row r="27" spans="1:4">
      <c r="A27" s="117" t="s">
        <v>1108</v>
      </c>
      <c r="B27" s="1017">
        <v>21735.633634040532</v>
      </c>
      <c r="C27" s="198">
        <v>21984211896.659977</v>
      </c>
      <c r="D27" s="198">
        <v>25743773709.759991</v>
      </c>
    </row>
    <row r="28" spans="1:4">
      <c r="A28" s="117" t="s">
        <v>1109</v>
      </c>
      <c r="B28" s="1017">
        <v>90922.959577394198</v>
      </c>
      <c r="C28" s="198">
        <v>96518187272.560074</v>
      </c>
      <c r="D28" s="198">
        <v>102217265325.16997</v>
      </c>
    </row>
    <row r="29" spans="1:4">
      <c r="A29" s="117" t="s">
        <v>1110</v>
      </c>
      <c r="B29" s="1017">
        <v>965.22143213000572</v>
      </c>
      <c r="C29" s="198">
        <v>1035224186.7400001</v>
      </c>
      <c r="D29" s="198">
        <v>1002840397.3000002</v>
      </c>
    </row>
    <row r="30" spans="1:4">
      <c r="A30" s="117" t="s">
        <v>1111</v>
      </c>
      <c r="B30" s="1017">
        <v>265.97479688787098</v>
      </c>
      <c r="C30" s="198">
        <v>358117019.36000001</v>
      </c>
      <c r="D30" s="198">
        <v>486330725.45999998</v>
      </c>
    </row>
    <row r="31" spans="1:4">
      <c r="A31" s="117" t="s">
        <v>1112</v>
      </c>
      <c r="B31" s="1017">
        <v>24046.312094224671</v>
      </c>
      <c r="C31" s="198">
        <v>25611996668.720001</v>
      </c>
      <c r="D31" s="198">
        <v>29349795198.240017</v>
      </c>
    </row>
    <row r="32" spans="1:4">
      <c r="A32" s="1021" t="s">
        <v>1113</v>
      </c>
      <c r="B32" s="1022">
        <v>89843.477594659751</v>
      </c>
      <c r="C32" s="194">
        <v>94283780434.050125</v>
      </c>
      <c r="D32" s="194">
        <v>100100414986.4496</v>
      </c>
    </row>
    <row r="33" spans="1:4">
      <c r="A33" s="117" t="s">
        <v>1114</v>
      </c>
      <c r="B33" s="1017">
        <v>7023.794127151652</v>
      </c>
      <c r="C33" s="198">
        <v>6044053096.4299936</v>
      </c>
      <c r="D33" s="198">
        <v>6278286013.0499868</v>
      </c>
    </row>
    <row r="34" spans="1:4">
      <c r="A34" s="117" t="s">
        <v>1115</v>
      </c>
      <c r="B34" s="1017">
        <v>126.27465643446092</v>
      </c>
      <c r="C34" s="198">
        <v>312164435.69999993</v>
      </c>
      <c r="D34" s="198">
        <v>232969030.47999993</v>
      </c>
    </row>
    <row r="35" spans="1:4">
      <c r="A35" s="117" t="s">
        <v>1116</v>
      </c>
      <c r="B35" s="1017">
        <v>114.70140364704545</v>
      </c>
      <c r="C35" s="198">
        <v>125479636.9599999</v>
      </c>
      <c r="D35" s="198">
        <v>144283089.22999981</v>
      </c>
    </row>
    <row r="36" spans="1:4">
      <c r="A36" s="117" t="s">
        <v>1117</v>
      </c>
      <c r="B36" s="1017">
        <v>603.40604909941646</v>
      </c>
      <c r="C36" s="198">
        <v>635305518.39999878</v>
      </c>
      <c r="D36" s="198">
        <v>667301048.23999941</v>
      </c>
    </row>
    <row r="37" spans="1:4">
      <c r="A37" s="117" t="s">
        <v>1118</v>
      </c>
      <c r="B37" s="1017">
        <v>51.405514194658544</v>
      </c>
      <c r="C37" s="198">
        <v>51529279.299999997</v>
      </c>
      <c r="D37" s="198">
        <v>47603800.079999872</v>
      </c>
    </row>
    <row r="38" spans="1:4">
      <c r="A38" s="117" t="s">
        <v>1119</v>
      </c>
      <c r="B38" s="1017">
        <v>2230.6443819527608</v>
      </c>
      <c r="C38" s="198">
        <v>2176392181.6899958</v>
      </c>
      <c r="D38" s="198">
        <v>2504118423.7500072</v>
      </c>
    </row>
    <row r="39" spans="1:4">
      <c r="A39" s="1021" t="s">
        <v>1120</v>
      </c>
      <c r="B39" s="1022">
        <v>10150.226132479973</v>
      </c>
      <c r="C39" s="194">
        <v>9344941823.2000256</v>
      </c>
      <c r="D39" s="194">
        <v>9874561404.8300076</v>
      </c>
    </row>
    <row r="40" spans="1:4">
      <c r="A40" s="117" t="s">
        <v>1121</v>
      </c>
      <c r="B40" s="1017">
        <v>192.15357427000004</v>
      </c>
      <c r="C40" s="198">
        <v>195775031.70000005</v>
      </c>
      <c r="D40" s="198">
        <v>154168492.30000001</v>
      </c>
    </row>
    <row r="41" spans="1:4">
      <c r="A41" s="117" t="s">
        <v>1122</v>
      </c>
      <c r="B41" s="1017">
        <v>1.2247402700000001</v>
      </c>
      <c r="C41" s="198">
        <v>438506.95</v>
      </c>
      <c r="D41" s="198">
        <v>4759253.1500000004</v>
      </c>
    </row>
    <row r="42" spans="1:4">
      <c r="A42" s="117" t="s">
        <v>1123</v>
      </c>
      <c r="B42" s="1017">
        <v>22.762436650000001</v>
      </c>
      <c r="C42" s="198">
        <v>23722301.509999998</v>
      </c>
      <c r="D42" s="198">
        <v>64585355.549999997</v>
      </c>
    </row>
    <row r="43" spans="1:4">
      <c r="A43" s="117" t="s">
        <v>1124</v>
      </c>
      <c r="B43" s="1017">
        <v>273.7278066799999</v>
      </c>
      <c r="C43" s="198">
        <v>250869613.47999996</v>
      </c>
      <c r="D43" s="198">
        <v>235771733.66000032</v>
      </c>
    </row>
    <row r="44" spans="1:4">
      <c r="A44" s="117" t="s">
        <v>1125</v>
      </c>
      <c r="B44" s="1017">
        <v>151.64084199999979</v>
      </c>
      <c r="C44" s="198">
        <v>130976757.4300001</v>
      </c>
      <c r="D44" s="198">
        <v>124235644.46999998</v>
      </c>
    </row>
    <row r="45" spans="1:4">
      <c r="A45" s="117" t="s">
        <v>1126</v>
      </c>
      <c r="B45" s="1017">
        <v>759.02457425999899</v>
      </c>
      <c r="C45" s="198">
        <v>689629075.83999908</v>
      </c>
      <c r="D45" s="198">
        <v>728914198.41999972</v>
      </c>
    </row>
    <row r="46" spans="1:4">
      <c r="A46" s="117" t="s">
        <v>1127</v>
      </c>
      <c r="B46" s="1017">
        <v>1375.8843907699984</v>
      </c>
      <c r="C46" s="198">
        <v>1092144270.6499994</v>
      </c>
      <c r="D46" s="198">
        <v>1572995257.5399978</v>
      </c>
    </row>
    <row r="47" spans="1:4">
      <c r="A47" s="117" t="s">
        <v>1128</v>
      </c>
      <c r="B47" s="1017">
        <v>27064.591697400119</v>
      </c>
      <c r="C47" s="198">
        <v>30166762285.895069</v>
      </c>
      <c r="D47" s="198">
        <v>31562796498.190125</v>
      </c>
    </row>
    <row r="48" spans="1:4">
      <c r="A48" s="1021" t="s">
        <v>1129</v>
      </c>
      <c r="B48" s="1022">
        <v>29841.011070480101</v>
      </c>
      <c r="C48" s="194">
        <v>32550926975.190102</v>
      </c>
      <c r="D48" s="194">
        <v>34448226434.280014</v>
      </c>
    </row>
    <row r="49" spans="1:4">
      <c r="A49" s="1021" t="s">
        <v>1130</v>
      </c>
      <c r="B49" s="1022">
        <v>226.58287623999999</v>
      </c>
      <c r="C49" s="194">
        <v>222020325.80000004</v>
      </c>
      <c r="D49" s="194">
        <v>250045428.03000009</v>
      </c>
    </row>
    <row r="50" spans="1:4">
      <c r="A50" s="117" t="s">
        <v>1131</v>
      </c>
      <c r="B50" s="1017">
        <v>243.11013640999991</v>
      </c>
      <c r="C50" s="198">
        <v>710667835.33999944</v>
      </c>
      <c r="D50" s="198">
        <v>479787251.18000025</v>
      </c>
    </row>
    <row r="51" spans="1:4">
      <c r="A51" s="117" t="s">
        <v>1132</v>
      </c>
      <c r="B51" s="1017">
        <v>459.1868853499995</v>
      </c>
      <c r="C51" s="198">
        <v>683337740.69999933</v>
      </c>
      <c r="D51" s="198">
        <v>941308808.32000017</v>
      </c>
    </row>
    <row r="52" spans="1:4">
      <c r="A52" s="117" t="s">
        <v>1133</v>
      </c>
      <c r="B52" s="1017">
        <v>106.52355331999998</v>
      </c>
      <c r="C52" s="198">
        <v>147159967.83999988</v>
      </c>
      <c r="D52" s="198">
        <v>178328257.63000008</v>
      </c>
    </row>
    <row r="53" spans="1:4">
      <c r="A53" s="117" t="s">
        <v>1134</v>
      </c>
      <c r="B53" s="1017">
        <v>24.400238050000002</v>
      </c>
      <c r="C53" s="198">
        <v>26604759.600000001</v>
      </c>
      <c r="D53" s="198">
        <v>30654447.569999997</v>
      </c>
    </row>
    <row r="54" spans="1:4">
      <c r="A54" s="117" t="s">
        <v>1135</v>
      </c>
      <c r="B54" s="1017">
        <v>61.199398189999997</v>
      </c>
      <c r="C54" s="198">
        <v>74035320.179999962</v>
      </c>
      <c r="D54" s="198">
        <v>73876001.930000052</v>
      </c>
    </row>
    <row r="55" spans="1:4">
      <c r="A55" s="117" t="s">
        <v>1136</v>
      </c>
      <c r="B55" s="1017">
        <v>384.87143800999974</v>
      </c>
      <c r="C55" s="198">
        <v>395736551.61999989</v>
      </c>
      <c r="D55" s="198">
        <v>391992655.00999999</v>
      </c>
    </row>
    <row r="56" spans="1:4">
      <c r="A56" s="117" t="s">
        <v>1137</v>
      </c>
      <c r="B56" s="1017">
        <v>20.112235680000001</v>
      </c>
      <c r="C56" s="198">
        <v>17995090.16</v>
      </c>
      <c r="D56" s="198">
        <v>48014524.420000017</v>
      </c>
    </row>
    <row r="57" spans="1:4">
      <c r="A57" s="1021" t="s">
        <v>1138</v>
      </c>
      <c r="B57" s="1022">
        <v>1299.4051476400048</v>
      </c>
      <c r="C57" s="194">
        <v>2055528695.4200037</v>
      </c>
      <c r="D57" s="194">
        <v>2143961946.0599935</v>
      </c>
    </row>
    <row r="58" spans="1:4">
      <c r="A58" s="117" t="s">
        <v>1139</v>
      </c>
      <c r="B58" s="1017">
        <v>5.5657231100000004</v>
      </c>
      <c r="C58" s="198">
        <v>11082629.880000001</v>
      </c>
      <c r="D58" s="198">
        <v>25488431.370000001</v>
      </c>
    </row>
    <row r="59" spans="1:4">
      <c r="A59" s="117" t="s">
        <v>1140</v>
      </c>
      <c r="B59" s="1017">
        <v>8.1766284700000007</v>
      </c>
      <c r="C59" s="198">
        <v>14624266.859999999</v>
      </c>
      <c r="D59" s="198">
        <v>17462133.410000008</v>
      </c>
    </row>
    <row r="60" spans="1:4">
      <c r="A60" s="117" t="s">
        <v>1141</v>
      </c>
      <c r="B60" s="1017">
        <v>24.062927099999992</v>
      </c>
      <c r="C60" s="198">
        <v>48378470.460000008</v>
      </c>
      <c r="D60" s="198">
        <v>49661544.530000001</v>
      </c>
    </row>
    <row r="61" spans="1:4">
      <c r="A61" s="117" t="s">
        <v>1142</v>
      </c>
      <c r="B61" s="1017">
        <v>4.6326647599999982</v>
      </c>
      <c r="C61" s="198">
        <v>10861854.059999999</v>
      </c>
      <c r="D61" s="198">
        <v>10780635.139999997</v>
      </c>
    </row>
    <row r="62" spans="1:4">
      <c r="A62" s="117" t="s">
        <v>1143</v>
      </c>
      <c r="B62" s="1017">
        <v>226.58353579999982</v>
      </c>
      <c r="C62" s="198">
        <v>247655352.98000023</v>
      </c>
      <c r="D62" s="198">
        <v>239766215.53000027</v>
      </c>
    </row>
    <row r="63" spans="1:4">
      <c r="A63" s="1021" t="s">
        <v>1144</v>
      </c>
      <c r="B63" s="1022">
        <v>269.02148034999976</v>
      </c>
      <c r="C63" s="194">
        <v>332602629.23999959</v>
      </c>
      <c r="D63" s="194">
        <v>343158959.98000115</v>
      </c>
    </row>
    <row r="64" spans="1:4">
      <c r="A64" s="117" t="s">
        <v>1145</v>
      </c>
      <c r="B64" s="1017">
        <v>102.17457765000013</v>
      </c>
      <c r="C64" s="198">
        <v>101872296.67999998</v>
      </c>
      <c r="D64" s="198">
        <v>116167496.20999999</v>
      </c>
    </row>
    <row r="65" spans="1:4">
      <c r="A65" s="117" t="s">
        <v>1146</v>
      </c>
      <c r="B65" s="1017">
        <v>34.486584210000011</v>
      </c>
      <c r="C65" s="198">
        <v>44729819.149999999</v>
      </c>
      <c r="D65" s="198">
        <v>40054559.919999979</v>
      </c>
    </row>
    <row r="66" spans="1:4">
      <c r="A66" s="117" t="s">
        <v>1147</v>
      </c>
      <c r="B66" s="1017">
        <v>1.0135884400000001</v>
      </c>
      <c r="C66" s="198">
        <v>1260519.67</v>
      </c>
      <c r="D66" s="198">
        <v>35047.800000000003</v>
      </c>
    </row>
    <row r="67" spans="1:4">
      <c r="A67" s="1021" t="s">
        <v>1148</v>
      </c>
      <c r="B67" s="1022">
        <v>137.6747543000001</v>
      </c>
      <c r="C67" s="194">
        <v>147862635.50000018</v>
      </c>
      <c r="D67" s="194">
        <v>156257103.93000001</v>
      </c>
    </row>
    <row r="68" spans="1:4">
      <c r="A68" s="117" t="s">
        <v>1149</v>
      </c>
      <c r="B68" s="1017">
        <v>1383.4191364587114</v>
      </c>
      <c r="C68" s="198">
        <v>1457738323.6799998</v>
      </c>
      <c r="D68" s="198">
        <v>1506547507.7899969</v>
      </c>
    </row>
    <row r="69" spans="1:4">
      <c r="A69" s="117" t="s">
        <v>1150</v>
      </c>
      <c r="B69" s="1017">
        <v>1.7345790394770466</v>
      </c>
      <c r="C69" s="198">
        <v>89400690.100000009</v>
      </c>
      <c r="D69" s="198">
        <v>97310890.24000001</v>
      </c>
    </row>
    <row r="70" spans="1:4">
      <c r="A70" s="117" t="s">
        <v>1151</v>
      </c>
      <c r="B70" s="1017">
        <v>49.291738403707818</v>
      </c>
      <c r="C70" s="198">
        <v>103395149.12999998</v>
      </c>
      <c r="D70" s="198">
        <v>86881172.809999958</v>
      </c>
    </row>
    <row r="71" spans="1:4">
      <c r="A71" s="117" t="s">
        <v>1152</v>
      </c>
      <c r="B71" s="1017">
        <v>0.42000931105868661</v>
      </c>
      <c r="C71" s="198">
        <v>10812833.17</v>
      </c>
      <c r="D71" s="198">
        <v>946257.47</v>
      </c>
    </row>
    <row r="72" spans="1:4">
      <c r="A72" s="117" t="s">
        <v>1153</v>
      </c>
      <c r="B72" s="1017">
        <v>115.46278547521463</v>
      </c>
      <c r="C72" s="198">
        <v>135297459.27000004</v>
      </c>
      <c r="D72" s="198">
        <v>128696327.58999997</v>
      </c>
    </row>
    <row r="73" spans="1:4">
      <c r="A73" s="117" t="s">
        <v>1154</v>
      </c>
      <c r="B73" s="1017">
        <v>50.341962093902758</v>
      </c>
      <c r="C73" s="198">
        <v>36311419.850000016</v>
      </c>
      <c r="D73" s="198">
        <v>39489649.409999989</v>
      </c>
    </row>
    <row r="74" spans="1:4">
      <c r="A74" s="117" t="s">
        <v>1155</v>
      </c>
      <c r="B74" s="1017">
        <v>714.78617991765077</v>
      </c>
      <c r="C74" s="198">
        <v>829888491.20999885</v>
      </c>
      <c r="D74" s="198">
        <v>920848080.56999779</v>
      </c>
    </row>
    <row r="75" spans="1:4">
      <c r="A75" s="1021" t="s">
        <v>1156</v>
      </c>
      <c r="B75" s="1022">
        <v>2315.4563907000083</v>
      </c>
      <c r="C75" s="194">
        <v>2662847081.7600021</v>
      </c>
      <c r="D75" s="194">
        <v>2780719945.8800035</v>
      </c>
    </row>
    <row r="76" spans="1:4">
      <c r="A76" s="117" t="s">
        <v>1157</v>
      </c>
      <c r="B76" s="1017">
        <v>39.202214498439261</v>
      </c>
      <c r="C76" s="198">
        <v>131007617.27999999</v>
      </c>
      <c r="D76" s="198">
        <v>107434070.84999999</v>
      </c>
    </row>
    <row r="77" spans="1:4" ht="15.75">
      <c r="A77" s="117" t="s">
        <v>1158</v>
      </c>
      <c r="B77" s="1023">
        <v>35.605472322068444</v>
      </c>
      <c r="C77" s="1019" t="s">
        <v>616</v>
      </c>
      <c r="D77" s="1019" t="s">
        <v>616</v>
      </c>
    </row>
    <row r="78" spans="1:4">
      <c r="A78" s="117" t="s">
        <v>1159</v>
      </c>
      <c r="B78" s="1017">
        <v>3359.7969573242362</v>
      </c>
      <c r="C78" s="198">
        <v>3845766207.8600059</v>
      </c>
      <c r="D78" s="198">
        <v>4363459093.1199989</v>
      </c>
    </row>
    <row r="79" spans="1:4">
      <c r="A79" s="124" t="s">
        <v>1160</v>
      </c>
      <c r="B79" s="1022">
        <v>3434.6050429900038</v>
      </c>
      <c r="C79" s="194">
        <v>3976783956.8800035</v>
      </c>
      <c r="D79" s="194">
        <v>4470893163.9699993</v>
      </c>
    </row>
    <row r="80" spans="1:4">
      <c r="A80" s="1021" t="s">
        <v>1161</v>
      </c>
      <c r="B80" s="1024">
        <v>68901.157873672113</v>
      </c>
      <c r="C80" s="194">
        <v>75137276419.880905</v>
      </c>
      <c r="D80" s="194">
        <v>88029563352.62471</v>
      </c>
    </row>
    <row r="81" spans="1:4">
      <c r="A81" s="1014" t="s">
        <v>1085</v>
      </c>
      <c r="B81" s="1015">
        <v>106445</v>
      </c>
      <c r="C81" s="1015">
        <v>98475</v>
      </c>
      <c r="D81" s="1015">
        <v>92055</v>
      </c>
    </row>
    <row r="82" spans="1:4">
      <c r="A82" s="175" t="s">
        <v>465</v>
      </c>
    </row>
    <row r="83" spans="1:4">
      <c r="A83" s="1150" t="s">
        <v>1566</v>
      </c>
    </row>
    <row r="84" spans="1:4">
      <c r="A84" s="1150" t="s">
        <v>1162</v>
      </c>
    </row>
    <row r="85" spans="1:4">
      <c r="A85" s="1150" t="s">
        <v>1163</v>
      </c>
    </row>
    <row r="86" spans="1:4">
      <c r="A86" s="203" t="s">
        <v>1087</v>
      </c>
    </row>
    <row r="87" spans="1:4">
      <c r="A87" s="1025" t="s">
        <v>1164</v>
      </c>
    </row>
    <row r="88" spans="1:4">
      <c r="A88" s="138" t="s">
        <v>391</v>
      </c>
    </row>
  </sheetData>
  <pageMargins left="0.78740157480314965" right="0.70866141732283472" top="0.15748031496062992" bottom="0.15748031496062992" header="0.18" footer="0.15748031496062992"/>
  <pageSetup scale="58" orientation="portrait"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D7250-A58A-4194-9A87-ED4CA67FE66B}">
  <sheetPr>
    <pageSetUpPr fitToPage="1"/>
  </sheetPr>
  <dimension ref="A1:M81"/>
  <sheetViews>
    <sheetView showGridLines="0" zoomScaleNormal="100" workbookViewId="0">
      <pane xSplit="1" ySplit="12" topLeftCell="B49" activePane="bottomRight" state="frozen"/>
      <selection pane="topRight" activeCell="B1" sqref="B1"/>
      <selection pane="bottomLeft" activeCell="A13" sqref="A13"/>
      <selection pane="bottomRight" activeCell="A62" sqref="A62"/>
    </sheetView>
  </sheetViews>
  <sheetFormatPr defaultColWidth="41.140625" defaultRowHeight="12.75"/>
  <cols>
    <col min="1" max="1" width="59.140625" style="117" customWidth="1"/>
    <col min="2" max="3" width="13.28515625" style="117" bestFit="1" customWidth="1"/>
    <col min="4" max="4" width="16.7109375" style="117" bestFit="1" customWidth="1"/>
    <col min="5" max="5" width="13.28515625" style="117" bestFit="1" customWidth="1"/>
    <col min="6" max="6" width="13.28515625" style="202" bestFit="1" customWidth="1"/>
    <col min="7" max="11" width="13.28515625" style="117" bestFit="1" customWidth="1"/>
    <col min="12" max="13" width="13.140625" style="117" bestFit="1" customWidth="1"/>
    <col min="14" max="16384" width="41.140625" style="117"/>
  </cols>
  <sheetData>
    <row r="1" spans="1:13">
      <c r="A1" s="148" t="s">
        <v>1058</v>
      </c>
      <c r="B1" s="149"/>
      <c r="C1" s="148"/>
      <c r="D1" s="148"/>
      <c r="E1" s="148"/>
      <c r="F1" s="188"/>
      <c r="G1" s="188"/>
      <c r="H1" s="188"/>
      <c r="I1" s="189"/>
      <c r="J1" s="189"/>
      <c r="K1" s="151"/>
      <c r="L1" s="151"/>
      <c r="M1" s="189">
        <v>134</v>
      </c>
    </row>
    <row r="2" spans="1:13">
      <c r="A2" s="1026"/>
    </row>
    <row r="3" spans="1:13">
      <c r="A3" s="1026"/>
    </row>
    <row r="4" spans="1:13">
      <c r="A4" s="1026"/>
    </row>
    <row r="5" spans="1:13">
      <c r="A5" s="1026"/>
    </row>
    <row r="6" spans="1:13">
      <c r="A6" s="1026"/>
    </row>
    <row r="7" spans="1:13">
      <c r="A7" s="1026"/>
    </row>
    <row r="8" spans="1:13" ht="15" customHeight="1">
      <c r="A8" s="256" t="s">
        <v>1165</v>
      </c>
    </row>
    <row r="9" spans="1:13" ht="15.75" customHeight="1">
      <c r="A9" s="483" t="s">
        <v>1166</v>
      </c>
    </row>
    <row r="10" spans="1:13" ht="15.75" customHeight="1">
      <c r="A10" s="483" t="s">
        <v>1061</v>
      </c>
    </row>
    <row r="11" spans="1:13" ht="15.75" customHeight="1">
      <c r="A11" s="483" t="s">
        <v>1565</v>
      </c>
    </row>
    <row r="12" spans="1:13" ht="14.25">
      <c r="A12" s="1016" t="s">
        <v>1062</v>
      </c>
      <c r="B12" s="1027">
        <v>2008</v>
      </c>
      <c r="C12" s="1027">
        <v>2009</v>
      </c>
      <c r="D12" s="1027">
        <v>2010</v>
      </c>
      <c r="E12" s="1027">
        <v>2011</v>
      </c>
      <c r="F12" s="1028">
        <v>2012</v>
      </c>
      <c r="G12" s="1149">
        <v>2013</v>
      </c>
      <c r="H12" s="1028">
        <v>2014</v>
      </c>
      <c r="I12" s="1149">
        <v>2015</v>
      </c>
      <c r="J12" s="1149">
        <v>2016</v>
      </c>
      <c r="K12" s="1147">
        <v>2017</v>
      </c>
      <c r="L12" s="601">
        <v>2018</v>
      </c>
      <c r="M12" s="1147" t="s">
        <v>1556</v>
      </c>
    </row>
    <row r="13" spans="1:13">
      <c r="A13" s="483" t="s">
        <v>1671</v>
      </c>
      <c r="B13" s="1154">
        <v>1917546421581.625</v>
      </c>
      <c r="C13" s="1154">
        <v>1805673592418.5168</v>
      </c>
      <c r="D13" s="1154">
        <v>2298995569063.4854</v>
      </c>
      <c r="E13" s="1154">
        <v>2431714445250.6636</v>
      </c>
      <c r="F13" s="1154">
        <v>2734778877852.0879</v>
      </c>
      <c r="G13" s="1154">
        <v>2837314462157.1152</v>
      </c>
      <c r="H13" s="1154">
        <v>3122890815126.3223</v>
      </c>
      <c r="I13" s="1154">
        <v>3182425613189.4761</v>
      </c>
      <c r="J13" s="1154">
        <v>3476162224512.7236</v>
      </c>
      <c r="K13" s="1154">
        <v>3818358013100.7056</v>
      </c>
      <c r="L13" s="1156">
        <v>4284658926911.7266</v>
      </c>
      <c r="M13" s="1156">
        <v>4691007310828.3994</v>
      </c>
    </row>
    <row r="14" spans="1:13">
      <c r="A14" s="483" t="s">
        <v>1220</v>
      </c>
      <c r="B14" s="1154">
        <v>603389041279.33093</v>
      </c>
      <c r="C14" s="1154">
        <v>797817014445.16284</v>
      </c>
      <c r="D14" s="1154">
        <v>991068874561.73425</v>
      </c>
      <c r="E14" s="1154">
        <v>1206856386759.064</v>
      </c>
      <c r="F14" s="1154">
        <v>1408605068055.3425</v>
      </c>
      <c r="G14" s="1154">
        <v>1521850688830.9348</v>
      </c>
      <c r="H14" s="1154">
        <v>1663781186082.5701</v>
      </c>
      <c r="I14" s="1154">
        <v>1846904822694.063</v>
      </c>
      <c r="J14" s="1154">
        <v>2478089425876.063</v>
      </c>
      <c r="K14" s="1154">
        <v>3035272913976.9521</v>
      </c>
      <c r="L14" s="1154">
        <v>3108606503660.0503</v>
      </c>
      <c r="M14" s="1154">
        <v>3395623324991.4312</v>
      </c>
    </row>
    <row r="15" spans="1:13">
      <c r="A15" s="483" t="s">
        <v>1675</v>
      </c>
      <c r="B15" s="1030">
        <v>97275725795.587341</v>
      </c>
      <c r="C15" s="1030">
        <v>90785400888.179382</v>
      </c>
      <c r="D15" s="1030">
        <v>126399103207.08784</v>
      </c>
      <c r="E15" s="1030">
        <v>126857551231.23257</v>
      </c>
      <c r="F15" s="1030">
        <v>206845675747.43555</v>
      </c>
      <c r="G15" s="1030">
        <v>176305767792.17599</v>
      </c>
      <c r="H15" s="1030">
        <v>217884347732.32266</v>
      </c>
      <c r="I15" s="1030">
        <v>191655012998.72067</v>
      </c>
      <c r="J15" s="1030">
        <v>286788273445.32202</v>
      </c>
      <c r="K15" s="1030">
        <v>319916508540.86029</v>
      </c>
      <c r="L15" s="1030">
        <v>313717385361.05255</v>
      </c>
      <c r="M15" s="1030">
        <v>415256274648.17908</v>
      </c>
    </row>
    <row r="16" spans="1:13">
      <c r="A16" s="483" t="s">
        <v>1676</v>
      </c>
      <c r="B16" s="1032">
        <v>160940284561.42038</v>
      </c>
      <c r="C16" s="1032">
        <v>177592553849.40967</v>
      </c>
      <c r="D16" s="1032" t="s">
        <v>1167</v>
      </c>
      <c r="E16" s="1032">
        <v>195595691765.2818</v>
      </c>
      <c r="F16" s="1032">
        <v>274884690157.29102</v>
      </c>
      <c r="G16" s="1030">
        <v>254229450611.95001</v>
      </c>
      <c r="H16" s="1030">
        <v>281821075891.91473</v>
      </c>
      <c r="I16" s="1030">
        <v>264643844463.68301</v>
      </c>
      <c r="J16" s="1030">
        <v>373640202654.17999</v>
      </c>
      <c r="K16" s="1030">
        <v>420948997877.70001</v>
      </c>
      <c r="L16" s="1030" t="s">
        <v>616</v>
      </c>
      <c r="M16" s="1030">
        <v>0</v>
      </c>
    </row>
    <row r="17" spans="1:13">
      <c r="A17" s="624" t="s">
        <v>1168</v>
      </c>
      <c r="B17" s="1033">
        <v>3547645223.5099983</v>
      </c>
      <c r="C17" s="1033">
        <v>3974868327.9300017</v>
      </c>
      <c r="D17" s="1033">
        <v>4759043464.6800032</v>
      </c>
      <c r="E17" s="1033">
        <v>5386974734.0399961</v>
      </c>
      <c r="F17" s="1033">
        <v>6467103233.8600187</v>
      </c>
      <c r="G17" s="1034">
        <v>6614320085.409997</v>
      </c>
      <c r="H17" s="1034">
        <v>6325781490.3022165</v>
      </c>
      <c r="I17" s="1034">
        <v>8216442792.930007</v>
      </c>
      <c r="J17" s="1034">
        <v>7012479894.5684576</v>
      </c>
      <c r="K17" s="1034">
        <v>7806021465.9521904</v>
      </c>
      <c r="L17" s="1034" t="s">
        <v>616</v>
      </c>
      <c r="M17" s="1034">
        <v>0</v>
      </c>
    </row>
    <row r="18" spans="1:13">
      <c r="A18" s="624" t="s">
        <v>1169</v>
      </c>
      <c r="B18" s="1033">
        <v>1961802983.9900026</v>
      </c>
      <c r="C18" s="1033">
        <v>2476763059.1900015</v>
      </c>
      <c r="D18" s="1033">
        <v>3192256443.8400002</v>
      </c>
      <c r="E18" s="1033">
        <v>3280423756.6800003</v>
      </c>
      <c r="F18" s="1033">
        <v>3354973304.2599955</v>
      </c>
      <c r="G18" s="1034">
        <v>3567339664.6000071</v>
      </c>
      <c r="H18" s="1034">
        <v>4544195873.1299925</v>
      </c>
      <c r="I18" s="1034">
        <v>4253392793.4300113</v>
      </c>
      <c r="J18" s="1034">
        <v>5304841605.8500223</v>
      </c>
      <c r="K18" s="1034">
        <v>6068874899.1381435</v>
      </c>
      <c r="L18" s="1034" t="s">
        <v>616</v>
      </c>
      <c r="M18" s="1034">
        <v>0</v>
      </c>
    </row>
    <row r="19" spans="1:13">
      <c r="A19" s="624" t="s">
        <v>1170</v>
      </c>
      <c r="B19" s="1033">
        <v>119229342.66000003</v>
      </c>
      <c r="C19" s="1033">
        <v>97383666.240000039</v>
      </c>
      <c r="D19" s="1033">
        <v>76202005.349999994</v>
      </c>
      <c r="E19" s="1033">
        <v>360944421.48000002</v>
      </c>
      <c r="F19" s="1033">
        <v>32165594.019999996</v>
      </c>
      <c r="G19" s="1034">
        <v>176569272.70000002</v>
      </c>
      <c r="H19" s="1034">
        <v>35899626.090000004</v>
      </c>
      <c r="I19" s="1034">
        <v>37626740.929999992</v>
      </c>
      <c r="J19" s="1034">
        <v>82876896.539999977</v>
      </c>
      <c r="K19" s="1034">
        <v>71372813.788131192</v>
      </c>
      <c r="L19" s="1034" t="s">
        <v>616</v>
      </c>
      <c r="M19" s="1034">
        <v>0</v>
      </c>
    </row>
    <row r="20" spans="1:13" ht="14.25" customHeight="1">
      <c r="A20" s="624" t="s">
        <v>1171</v>
      </c>
      <c r="B20" s="1033">
        <v>5040785785.5700035</v>
      </c>
      <c r="C20" s="1033">
        <v>3786117048.9400024</v>
      </c>
      <c r="D20" s="1033">
        <v>4136113580.0300002</v>
      </c>
      <c r="E20" s="1033">
        <v>4353291742.7999992</v>
      </c>
      <c r="F20" s="1033">
        <v>2633566849.7299991</v>
      </c>
      <c r="G20" s="1034">
        <v>2312205378.250001</v>
      </c>
      <c r="H20" s="1034">
        <v>1635041949.5999999</v>
      </c>
      <c r="I20" s="1034">
        <v>2632964734.4900012</v>
      </c>
      <c r="J20" s="1034">
        <v>2914414177.8700008</v>
      </c>
      <c r="K20" s="1034">
        <v>2662235073.7158518</v>
      </c>
      <c r="L20" s="1034" t="s">
        <v>616</v>
      </c>
      <c r="M20" s="1034">
        <v>0</v>
      </c>
    </row>
    <row r="21" spans="1:13">
      <c r="A21" s="624" t="s">
        <v>1172</v>
      </c>
      <c r="B21" s="1033">
        <v>496403278.63000011</v>
      </c>
      <c r="C21" s="1033">
        <v>312542275.49000001</v>
      </c>
      <c r="D21" s="1033">
        <v>457494501.71000004</v>
      </c>
      <c r="E21" s="1033">
        <v>361060779.00999993</v>
      </c>
      <c r="F21" s="1033">
        <v>703635688.26999974</v>
      </c>
      <c r="G21" s="1034">
        <v>455417190.69000012</v>
      </c>
      <c r="H21" s="1034">
        <v>478418860.27999997</v>
      </c>
      <c r="I21" s="1034">
        <v>475258168.4799996</v>
      </c>
      <c r="J21" s="1034">
        <v>613583617.8299998</v>
      </c>
      <c r="K21" s="1034">
        <v>611449728.48420846</v>
      </c>
      <c r="L21" s="1034" t="s">
        <v>616</v>
      </c>
      <c r="M21" s="1034">
        <v>0</v>
      </c>
    </row>
    <row r="22" spans="1:13" s="124" customFormat="1">
      <c r="A22" s="483" t="s">
        <v>1173</v>
      </c>
      <c r="B22" s="1030">
        <v>123586983.19999999</v>
      </c>
      <c r="C22" s="1030">
        <v>144646519.21000001</v>
      </c>
      <c r="D22" s="1030">
        <v>323936424.04999995</v>
      </c>
      <c r="E22" s="1030">
        <v>295931133.71999997</v>
      </c>
      <c r="F22" s="1030">
        <v>92251583.039999992</v>
      </c>
      <c r="G22" s="1035">
        <v>48326246.269999996</v>
      </c>
      <c r="H22" s="1035">
        <v>58634299.939999983</v>
      </c>
      <c r="I22" s="1035">
        <v>87519802.009999961</v>
      </c>
      <c r="J22" s="1035">
        <v>237473775.34999993</v>
      </c>
      <c r="K22" s="1035">
        <v>502042045.37725234</v>
      </c>
      <c r="L22" s="1035" t="s">
        <v>616</v>
      </c>
      <c r="M22" s="1035">
        <v>0</v>
      </c>
    </row>
    <row r="23" spans="1:13">
      <c r="A23" s="624" t="s">
        <v>1174</v>
      </c>
      <c r="B23" s="1033">
        <v>478712598.0399999</v>
      </c>
      <c r="C23" s="1033">
        <v>315472642.10999995</v>
      </c>
      <c r="D23" s="1033">
        <v>679773318.89000022</v>
      </c>
      <c r="E23" s="1033">
        <v>316977292.94</v>
      </c>
      <c r="F23" s="1033">
        <v>550635454.3499999</v>
      </c>
      <c r="G23" s="1034">
        <v>982201476.0599997</v>
      </c>
      <c r="H23" s="1034">
        <v>806214741.80000067</v>
      </c>
      <c r="I23" s="1034">
        <v>944331628.80000031</v>
      </c>
      <c r="J23" s="1034">
        <v>559427158.19000065</v>
      </c>
      <c r="K23" s="1034">
        <v>825731223.57809973</v>
      </c>
      <c r="L23" s="1034" t="s">
        <v>616</v>
      </c>
      <c r="M23" s="1034">
        <v>0</v>
      </c>
    </row>
    <row r="24" spans="1:13" s="124" customFormat="1">
      <c r="A24" s="483" t="s">
        <v>1175</v>
      </c>
      <c r="B24" s="1036">
        <v>658782608.67000008</v>
      </c>
      <c r="C24" s="1036">
        <v>1629052312.4200006</v>
      </c>
      <c r="D24" s="1036">
        <v>945298442.31999993</v>
      </c>
      <c r="E24" s="1036">
        <v>1519286169.9200006</v>
      </c>
      <c r="F24" s="1036">
        <v>323428272.97999996</v>
      </c>
      <c r="G24" s="1035">
        <v>626984486.63999987</v>
      </c>
      <c r="H24" s="1035">
        <v>317740107.19999999</v>
      </c>
      <c r="I24" s="1035">
        <v>116007177.23000005</v>
      </c>
      <c r="J24" s="1035">
        <v>62257838.380000003</v>
      </c>
      <c r="K24" s="1035">
        <v>139212518.27333304</v>
      </c>
      <c r="L24" s="1035" t="s">
        <v>616</v>
      </c>
      <c r="M24" s="1035">
        <v>0</v>
      </c>
    </row>
    <row r="25" spans="1:13">
      <c r="A25" s="624" t="s">
        <v>1176</v>
      </c>
      <c r="B25" s="1037">
        <v>1E-10</v>
      </c>
      <c r="C25" s="1037">
        <v>1E-10</v>
      </c>
      <c r="D25" s="1037">
        <v>1E-10</v>
      </c>
      <c r="E25" s="1037">
        <v>1E-10</v>
      </c>
      <c r="F25" s="1033">
        <v>245092953.58999994</v>
      </c>
      <c r="G25" s="1034">
        <v>438316580.29000014</v>
      </c>
      <c r="H25" s="1034">
        <v>3742328655.000001</v>
      </c>
      <c r="I25" s="1034">
        <v>2098781156.3899996</v>
      </c>
      <c r="J25" s="1034">
        <v>2943265175.3299999</v>
      </c>
      <c r="K25" s="1034">
        <v>4735073752.1090336</v>
      </c>
      <c r="L25" s="1034" t="s">
        <v>616</v>
      </c>
      <c r="M25" s="1034">
        <v>0</v>
      </c>
    </row>
    <row r="26" spans="1:13">
      <c r="A26" s="624" t="s">
        <v>1177</v>
      </c>
      <c r="B26" s="1037">
        <v>1E-10</v>
      </c>
      <c r="C26" s="1037">
        <v>1E-10</v>
      </c>
      <c r="D26" s="1037">
        <v>1E-10</v>
      </c>
      <c r="E26" s="1037">
        <v>1E-10</v>
      </c>
      <c r="F26" s="1037">
        <v>1E-10</v>
      </c>
      <c r="G26" s="1037">
        <v>1E-10</v>
      </c>
      <c r="H26" s="1037">
        <v>1E-10</v>
      </c>
      <c r="I26" s="1037">
        <v>1E-10</v>
      </c>
      <c r="J26" s="1034">
        <v>4918009532.7600002</v>
      </c>
      <c r="K26" s="1034">
        <v>3558234178.4223428</v>
      </c>
      <c r="L26" s="1034" t="s">
        <v>616</v>
      </c>
      <c r="M26" s="1034">
        <v>0</v>
      </c>
    </row>
    <row r="27" spans="1:13">
      <c r="A27" s="624" t="s">
        <v>1178</v>
      </c>
      <c r="B27" s="1033">
        <v>25929429764.619991</v>
      </c>
      <c r="C27" s="1033">
        <v>29277819599.790043</v>
      </c>
      <c r="D27" s="1033">
        <v>27375667446.81002</v>
      </c>
      <c r="E27" s="1033">
        <v>35250661812.689964</v>
      </c>
      <c r="F27" s="1033">
        <v>73626330414.809998</v>
      </c>
      <c r="G27" s="1034">
        <v>66888910406.092728</v>
      </c>
      <c r="H27" s="1034">
        <v>55624357730.239548</v>
      </c>
      <c r="I27" s="1034">
        <v>116892052233.24368</v>
      </c>
      <c r="J27" s="1034">
        <v>81553513112.578705</v>
      </c>
      <c r="K27" s="1034">
        <v>85663094677.465591</v>
      </c>
      <c r="L27" s="1034">
        <v>165557443300.18988</v>
      </c>
      <c r="M27" s="1034">
        <v>147078026571.45209</v>
      </c>
    </row>
    <row r="28" spans="1:13">
      <c r="A28" s="624" t="s">
        <v>1179</v>
      </c>
      <c r="B28" s="1038">
        <v>25590371745.419994</v>
      </c>
      <c r="C28" s="1038">
        <v>32201046750.529991</v>
      </c>
      <c r="D28" s="1038">
        <v>33425204282.660007</v>
      </c>
      <c r="E28" s="1038">
        <v>33823398550.479969</v>
      </c>
      <c r="F28" s="1038">
        <v>34504778213.900002</v>
      </c>
      <c r="G28" s="1034">
        <v>43560585285.290024</v>
      </c>
      <c r="H28" s="1034">
        <v>51435145349.819984</v>
      </c>
      <c r="I28" s="1034">
        <v>52155371326.470093</v>
      </c>
      <c r="J28" s="1034">
        <v>60051295920.480049</v>
      </c>
      <c r="K28" s="1034">
        <v>68268283660.233841</v>
      </c>
      <c r="L28" s="1034">
        <v>68896821388.76004</v>
      </c>
      <c r="M28" s="1034">
        <v>61549597308.719971</v>
      </c>
    </row>
    <row r="29" spans="1:13">
      <c r="A29" s="624" t="s">
        <v>1180</v>
      </c>
      <c r="B29" s="1033">
        <v>7208332740.4299984</v>
      </c>
      <c r="C29" s="1033">
        <v>6272295249.5499964</v>
      </c>
      <c r="D29" s="1033">
        <v>12468112494.830004</v>
      </c>
      <c r="E29" s="1033">
        <v>9310617822.3100052</v>
      </c>
      <c r="F29" s="1033">
        <v>30112398485.800003</v>
      </c>
      <c r="G29" s="1034">
        <v>15563622952.439995</v>
      </c>
      <c r="H29" s="1034">
        <v>19179941365.330002</v>
      </c>
      <c r="I29" s="1034">
        <v>33166899203.550003</v>
      </c>
      <c r="J29" s="1034">
        <v>28606365029.459976</v>
      </c>
      <c r="K29" s="1034">
        <v>39234014067.562698</v>
      </c>
      <c r="L29" s="1034">
        <v>37817884431.580025</v>
      </c>
      <c r="M29" s="1034">
        <v>36720780876.249985</v>
      </c>
    </row>
    <row r="30" spans="1:13">
      <c r="A30" s="624" t="s">
        <v>1181</v>
      </c>
      <c r="B30" s="1033">
        <v>14164198384.889982</v>
      </c>
      <c r="C30" s="1033">
        <v>14582274216.249985</v>
      </c>
      <c r="D30" s="1033">
        <v>14786818153.759991</v>
      </c>
      <c r="E30" s="1033">
        <v>15956138764.759945</v>
      </c>
      <c r="F30" s="1033">
        <v>16735995382.699982</v>
      </c>
      <c r="G30" s="1034">
        <v>24500979910.786415</v>
      </c>
      <c r="H30" s="1034">
        <v>26683353448.569965</v>
      </c>
      <c r="I30" s="1034">
        <v>28387062638.64592</v>
      </c>
      <c r="J30" s="1034">
        <v>31508267518.692131</v>
      </c>
      <c r="K30" s="1034">
        <v>25107761335.701057</v>
      </c>
      <c r="L30" s="1034" t="s">
        <v>616</v>
      </c>
      <c r="M30" s="1034">
        <v>0</v>
      </c>
    </row>
    <row r="31" spans="1:13" ht="14.25" customHeight="1">
      <c r="A31" s="624" t="s">
        <v>1182</v>
      </c>
      <c r="B31" s="1033">
        <v>24294328732.109989</v>
      </c>
      <c r="C31" s="1033">
        <v>21248069997.069992</v>
      </c>
      <c r="D31" s="1033">
        <v>29515988909.349949</v>
      </c>
      <c r="E31" s="1033">
        <v>32358304425.679977</v>
      </c>
      <c r="F31" s="1033">
        <v>86658627813.379929</v>
      </c>
      <c r="G31" s="1034">
        <v>59095196932.343628</v>
      </c>
      <c r="H31" s="1034">
        <v>53968864581.790054</v>
      </c>
      <c r="I31" s="1034">
        <v>65474643216.070076</v>
      </c>
      <c r="J31" s="1034">
        <v>96238616741.485306</v>
      </c>
      <c r="K31" s="1034">
        <v>110253820219.57738</v>
      </c>
      <c r="L31" s="1034" t="s">
        <v>616</v>
      </c>
      <c r="M31" s="1034">
        <v>0</v>
      </c>
    </row>
    <row r="32" spans="1:13">
      <c r="A32" s="624" t="s">
        <v>1183</v>
      </c>
      <c r="B32" s="1033">
        <v>5256740959.5600023</v>
      </c>
      <c r="C32" s="1033">
        <v>3884617003.3400059</v>
      </c>
      <c r="D32" s="1033">
        <v>5805573045.2400017</v>
      </c>
      <c r="E32" s="1033">
        <v>8198277124.2699928</v>
      </c>
      <c r="F32" s="1033">
        <v>4547210948.5599966</v>
      </c>
      <c r="G32" s="1034">
        <v>5433419142.9900179</v>
      </c>
      <c r="H32" s="1034">
        <v>3034110271.1300101</v>
      </c>
      <c r="I32" s="1034">
        <v>3479451260.6800098</v>
      </c>
      <c r="J32" s="1034">
        <v>3480242210.81001</v>
      </c>
      <c r="K32" s="1034">
        <v>8211652476.3099813</v>
      </c>
      <c r="L32" s="1034" t="s">
        <v>616</v>
      </c>
      <c r="M32" s="1034">
        <v>0</v>
      </c>
    </row>
    <row r="33" spans="1:13" ht="15.75">
      <c r="A33" s="624" t="s">
        <v>1184</v>
      </c>
      <c r="B33" s="1033"/>
      <c r="C33" s="1033"/>
      <c r="D33" s="1033"/>
      <c r="E33" s="1033"/>
      <c r="F33" s="1019" t="s">
        <v>616</v>
      </c>
      <c r="G33" s="1019" t="s">
        <v>616</v>
      </c>
      <c r="H33" s="1019" t="s">
        <v>616</v>
      </c>
      <c r="I33" s="1019" t="s">
        <v>616</v>
      </c>
      <c r="J33" s="1019" t="s">
        <v>616</v>
      </c>
      <c r="K33" s="1019" t="s">
        <v>616</v>
      </c>
      <c r="L33" s="1034">
        <v>150807220213.91187</v>
      </c>
      <c r="M33" s="1034">
        <v>222553106428.68011</v>
      </c>
    </row>
    <row r="34" spans="1:13">
      <c r="A34" s="483" t="s">
        <v>1185</v>
      </c>
      <c r="B34" s="1039">
        <v>-38098682422.689865</v>
      </c>
      <c r="C34" s="1039">
        <v>-36145017490.019974</v>
      </c>
      <c r="D34" s="1039">
        <v>-54055911252.310051</v>
      </c>
      <c r="E34" s="1039">
        <v>-48508423736.019897</v>
      </c>
      <c r="F34" s="1039">
        <v>-84529843151.069824</v>
      </c>
      <c r="G34" s="1039">
        <v>-66045165287.567436</v>
      </c>
      <c r="H34" s="1039">
        <v>-80732255828.748322</v>
      </c>
      <c r="I34" s="1039">
        <v>-46909050433.152733</v>
      </c>
      <c r="J34" s="1039">
        <v>-113678314920.83</v>
      </c>
      <c r="K34" s="1039">
        <v>-138432189383.08188</v>
      </c>
      <c r="L34" s="1039">
        <v>-91964400157.321213</v>
      </c>
      <c r="M34" s="1039">
        <v>-173745458462.78671</v>
      </c>
    </row>
    <row r="35" spans="1:13">
      <c r="A35" s="483" t="s">
        <v>1186</v>
      </c>
      <c r="B35" s="1033">
        <v>59205172437.910942</v>
      </c>
      <c r="C35" s="1033">
        <v>54723778247.449539</v>
      </c>
      <c r="D35" s="1033">
        <v>72343191939.730576</v>
      </c>
      <c r="E35" s="1033">
        <v>78339890410.353088</v>
      </c>
      <c r="F35" s="1030">
        <v>122344930000.3076</v>
      </c>
      <c r="G35" s="1030">
        <v>110265735871.88634</v>
      </c>
      <c r="H35" s="1030">
        <v>137146293339.12253</v>
      </c>
      <c r="I35" s="1030">
        <v>144745962604.05707</v>
      </c>
      <c r="J35" s="1030">
        <v>173103597847.75259</v>
      </c>
      <c r="K35" s="1030">
        <v>181483598400.49628</v>
      </c>
      <c r="L35" s="1030">
        <v>221752985203.74905</v>
      </c>
      <c r="M35" s="1030">
        <v>241510821283.59418</v>
      </c>
    </row>
    <row r="36" spans="1:13">
      <c r="A36" s="624" t="s">
        <v>1187</v>
      </c>
      <c r="B36" s="1033">
        <v>112939914806.3672</v>
      </c>
      <c r="C36" s="1033">
        <v>117771150692.19756</v>
      </c>
      <c r="D36" s="1033">
        <v>130409060570.68784</v>
      </c>
      <c r="E36" s="1033">
        <v>136259032880.72151</v>
      </c>
      <c r="F36" s="1033">
        <v>180410867893.97443</v>
      </c>
      <c r="G36" s="1034">
        <v>178347918631.10571</v>
      </c>
      <c r="H36" s="1034">
        <v>194018829855.01138</v>
      </c>
      <c r="I36" s="1034">
        <v>210955936794.18671</v>
      </c>
      <c r="J36" s="1034">
        <v>251286295828.53754</v>
      </c>
      <c r="K36" s="1034">
        <v>0</v>
      </c>
      <c r="L36" s="1034">
        <v>0</v>
      </c>
      <c r="M36" s="1034">
        <v>0</v>
      </c>
    </row>
    <row r="37" spans="1:13">
      <c r="A37" s="624" t="s">
        <v>1188</v>
      </c>
      <c r="B37" s="1040">
        <v>-53734742368.460205</v>
      </c>
      <c r="C37" s="1040">
        <v>-63047372444.749985</v>
      </c>
      <c r="D37" s="1040">
        <v>-58065868630.959763</v>
      </c>
      <c r="E37" s="1040">
        <v>-57919142470.369995</v>
      </c>
      <c r="F37" s="1040">
        <v>-58065937893.669922</v>
      </c>
      <c r="G37" s="1040">
        <v>-68082182759.189957</v>
      </c>
      <c r="H37" s="1040">
        <v>-56872536515.849968</v>
      </c>
      <c r="I37" s="1040">
        <v>-66209974211.749931</v>
      </c>
      <c r="J37" s="1040">
        <v>-78182697980.75</v>
      </c>
      <c r="K37" s="1040">
        <v>0</v>
      </c>
      <c r="L37" s="1040">
        <v>0</v>
      </c>
      <c r="M37" s="1040">
        <v>0</v>
      </c>
    </row>
    <row r="38" spans="1:13">
      <c r="A38" s="624" t="s">
        <v>1189</v>
      </c>
      <c r="B38" s="1033">
        <v>6614975246.1899967</v>
      </c>
      <c r="C38" s="1033">
        <v>12118873914.720018</v>
      </c>
      <c r="D38" s="1033">
        <v>10634282981.640005</v>
      </c>
      <c r="E38" s="1033">
        <v>8911365072.3899937</v>
      </c>
      <c r="F38" s="1033">
        <v>9074582988.2700062</v>
      </c>
      <c r="G38" s="1035">
        <v>6605391033.1599731</v>
      </c>
      <c r="H38" s="1035">
        <v>11354992082.458138</v>
      </c>
      <c r="I38" s="1035">
        <v>10637480928.205643</v>
      </c>
      <c r="J38" s="1035">
        <v>10917671984.199371</v>
      </c>
      <c r="K38" s="1035">
        <v>7162156234.7048769</v>
      </c>
      <c r="L38" s="1035">
        <v>9564849631.2800293</v>
      </c>
      <c r="M38" s="1035">
        <v>7553048950.7999792</v>
      </c>
    </row>
    <row r="39" spans="1:13">
      <c r="A39" s="483" t="s">
        <v>1190</v>
      </c>
      <c r="B39" s="1030">
        <v>52586329994.970932</v>
      </c>
      <c r="C39" s="1030">
        <v>42605655261.790421</v>
      </c>
      <c r="D39" s="1030">
        <v>61706340559.619835</v>
      </c>
      <c r="E39" s="1030">
        <v>69461415324.362793</v>
      </c>
      <c r="F39" s="1030">
        <v>113373974828.96779</v>
      </c>
      <c r="G39" s="1030">
        <v>104650387121.3857</v>
      </c>
      <c r="H39" s="1030">
        <v>125790452535.29504</v>
      </c>
      <c r="I39" s="1030">
        <v>134106115946.49301</v>
      </c>
      <c r="J39" s="1030">
        <v>162186139456.79114</v>
      </c>
      <c r="K39" s="1030">
        <v>174321417879.92477</v>
      </c>
      <c r="L39" s="1030">
        <v>212188900206.56891</v>
      </c>
      <c r="M39" s="1030">
        <v>233957828613.73297</v>
      </c>
    </row>
    <row r="40" spans="1:13">
      <c r="A40" s="624" t="s">
        <v>1191</v>
      </c>
      <c r="B40" s="1033">
        <v>107632067416.07726</v>
      </c>
      <c r="C40" s="1033">
        <v>107102875387.56888</v>
      </c>
      <c r="D40" s="1033">
        <v>121087652522.93875</v>
      </c>
      <c r="E40" s="1033">
        <v>129219599856.99171</v>
      </c>
      <c r="F40" s="1033">
        <v>172874711194.3046</v>
      </c>
      <c r="G40" s="1034">
        <v>173153746623.93414</v>
      </c>
      <c r="H40" s="1034">
        <v>183876067608.8902</v>
      </c>
      <c r="I40" s="1034">
        <v>201705361899.41107</v>
      </c>
      <c r="J40" s="1034">
        <v>242256087827.70447</v>
      </c>
      <c r="K40" s="1034">
        <v>0</v>
      </c>
      <c r="L40" s="1034">
        <v>0</v>
      </c>
      <c r="M40" s="1034">
        <v>0</v>
      </c>
    </row>
    <row r="41" spans="1:13">
      <c r="A41" s="624" t="s">
        <v>1192</v>
      </c>
      <c r="B41" s="1162">
        <v>-55045737421.110222</v>
      </c>
      <c r="C41" s="1162">
        <v>-64497220125.779922</v>
      </c>
      <c r="D41" s="1162">
        <v>-59381311963.319824</v>
      </c>
      <c r="E41" s="1162">
        <v>-59759102059.589897</v>
      </c>
      <c r="F41" s="1162">
        <v>-59500736365.339966</v>
      </c>
      <c r="G41" s="1162">
        <v>-68503359502.519936</v>
      </c>
      <c r="H41" s="1162">
        <v>-58085615073.560051</v>
      </c>
      <c r="I41" s="1162">
        <v>-67599245952.869888</v>
      </c>
      <c r="J41" s="1162">
        <v>-80069948370.830765</v>
      </c>
      <c r="K41" s="1162">
        <v>0</v>
      </c>
      <c r="L41" s="1162">
        <v>0</v>
      </c>
      <c r="M41" s="1162">
        <v>0</v>
      </c>
    </row>
    <row r="42" spans="1:13" ht="14.25" customHeight="1">
      <c r="A42" s="624" t="s">
        <v>1193</v>
      </c>
      <c r="B42" s="1033">
        <v>954366458.32000029</v>
      </c>
      <c r="C42" s="1033">
        <v>1340778701.5700004</v>
      </c>
      <c r="D42" s="1033">
        <v>1552019716.4899998</v>
      </c>
      <c r="E42" s="1033">
        <v>1428727939.0699995</v>
      </c>
      <c r="F42" s="1033">
        <v>1395090110.0800004</v>
      </c>
      <c r="G42" s="1034">
        <v>227458887.4000001</v>
      </c>
      <c r="H42" s="1034">
        <v>573479066.9399997</v>
      </c>
      <c r="I42" s="1034">
        <v>2797001982.7199998</v>
      </c>
      <c r="J42" s="1034">
        <v>3112910739.0000014</v>
      </c>
      <c r="K42" s="1034">
        <v>1304364998.71</v>
      </c>
      <c r="L42" s="1034">
        <v>24192315.380000003</v>
      </c>
      <c r="M42" s="1034">
        <v>0</v>
      </c>
    </row>
    <row r="43" spans="1:13">
      <c r="A43" s="483" t="s">
        <v>1194</v>
      </c>
      <c r="B43" s="1030">
        <v>51632800436.370949</v>
      </c>
      <c r="C43" s="1030">
        <v>41264061090.050491</v>
      </c>
      <c r="D43" s="1030">
        <v>60073193485.179863</v>
      </c>
      <c r="E43" s="1030">
        <v>68013301718.183975</v>
      </c>
      <c r="F43" s="1030">
        <v>111803759229.53781</v>
      </c>
      <c r="G43" s="1030">
        <v>103657785680.98573</v>
      </c>
      <c r="H43" s="1030">
        <v>125220014902.05505</v>
      </c>
      <c r="I43" s="1030">
        <v>131307909090.01292</v>
      </c>
      <c r="J43" s="1030">
        <v>159073212563.8363</v>
      </c>
      <c r="K43" s="1030">
        <v>172995418231.28577</v>
      </c>
      <c r="L43" s="1030">
        <v>212144241519.59888</v>
      </c>
      <c r="M43" s="1030">
        <v>233957828618.04297</v>
      </c>
    </row>
    <row r="44" spans="1:13">
      <c r="A44" s="624" t="s">
        <v>1195</v>
      </c>
      <c r="B44" s="1033">
        <v>106649977316.75711</v>
      </c>
      <c r="C44" s="1033">
        <v>105833128606.66893</v>
      </c>
      <c r="D44" s="1033">
        <v>119502242554.91908</v>
      </c>
      <c r="E44" s="1033">
        <v>127792188452.64172</v>
      </c>
      <c r="F44" s="1033">
        <v>171423026758.8945</v>
      </c>
      <c r="G44" s="1034">
        <v>172662905091.90402</v>
      </c>
      <c r="H44" s="1034">
        <v>183227264000.5802</v>
      </c>
      <c r="I44" s="1034">
        <v>198918046450.27097</v>
      </c>
      <c r="J44" s="1034">
        <v>239239977291.50232</v>
      </c>
      <c r="K44" s="1034">
        <v>0</v>
      </c>
      <c r="L44" s="1034" t="s">
        <v>616</v>
      </c>
      <c r="M44" s="1034">
        <v>0</v>
      </c>
    </row>
    <row r="45" spans="1:13">
      <c r="A45" s="624" t="s">
        <v>1196</v>
      </c>
      <c r="B45" s="1161">
        <v>-55017176880.390228</v>
      </c>
      <c r="C45" s="1161">
        <v>-64569067516.619904</v>
      </c>
      <c r="D45" s="1161">
        <v>-59429049069.739815</v>
      </c>
      <c r="E45" s="1161">
        <v>-59778886734.469925</v>
      </c>
      <c r="F45" s="1161">
        <v>-59619267529.359962</v>
      </c>
      <c r="G45" s="1161">
        <v>-69005119410.889984</v>
      </c>
      <c r="H45" s="1161">
        <v>-58007249098.490021</v>
      </c>
      <c r="I45" s="1161">
        <v>-67610137360.209877</v>
      </c>
      <c r="J45" s="1161">
        <v>-80166764727.46077</v>
      </c>
      <c r="K45" s="1161">
        <v>0</v>
      </c>
      <c r="L45" s="1161" t="s">
        <v>616</v>
      </c>
      <c r="M45" s="1161">
        <v>0</v>
      </c>
    </row>
    <row r="46" spans="1:13" s="124" customFormat="1">
      <c r="A46" s="483" t="s">
        <v>1197</v>
      </c>
      <c r="B46" s="1030">
        <v>26162549409.340057</v>
      </c>
      <c r="C46" s="1030">
        <v>26458235006.169849</v>
      </c>
      <c r="D46" s="1030">
        <v>29857791339.940075</v>
      </c>
      <c r="E46" s="1030">
        <v>37059494657.180428</v>
      </c>
      <c r="F46" s="1030">
        <v>49710787939.130745</v>
      </c>
      <c r="G46" s="1030">
        <v>49470538532.150032</v>
      </c>
      <c r="H46" s="1030">
        <v>50896307921.1073</v>
      </c>
      <c r="I46" s="1030">
        <v>53609754545.464035</v>
      </c>
      <c r="J46" s="1030">
        <v>64165791407.216705</v>
      </c>
      <c r="K46" s="1030">
        <v>67973986868.150185</v>
      </c>
      <c r="L46" s="1030">
        <v>79379748164.985382</v>
      </c>
      <c r="M46" s="1030">
        <v>92984300660.417236</v>
      </c>
    </row>
    <row r="47" spans="1:13">
      <c r="A47" s="624" t="s">
        <v>1198</v>
      </c>
      <c r="B47" s="1033">
        <v>25539210908.720119</v>
      </c>
      <c r="C47" s="1033">
        <v>25847352519.830063</v>
      </c>
      <c r="D47" s="1033">
        <v>28061166701.509911</v>
      </c>
      <c r="E47" s="1033">
        <v>30753624001.870083</v>
      </c>
      <c r="F47" s="1033">
        <v>37088808444.039795</v>
      </c>
      <c r="G47" s="1033">
        <v>46448660505.941841</v>
      </c>
      <c r="H47" s="1033">
        <v>49167209441.059952</v>
      </c>
      <c r="I47" s="1033">
        <v>48730328700.811615</v>
      </c>
      <c r="J47" s="1033">
        <v>56556902615.503403</v>
      </c>
      <c r="K47" s="1033">
        <v>64032487326.419365</v>
      </c>
      <c r="L47" s="1033">
        <v>69820887524.381119</v>
      </c>
      <c r="M47" s="1033">
        <v>80557796980.518097</v>
      </c>
    </row>
    <row r="48" spans="1:13">
      <c r="A48" s="624" t="s">
        <v>1199</v>
      </c>
      <c r="B48" s="1033">
        <v>2759976355.0299997</v>
      </c>
      <c r="C48" s="1033">
        <v>4719120532.6099987</v>
      </c>
      <c r="D48" s="1033">
        <v>5398702723.5200024</v>
      </c>
      <c r="E48" s="1033">
        <v>6224691699.3499994</v>
      </c>
      <c r="F48" s="1033">
        <v>3427110292.3300014</v>
      </c>
      <c r="G48" s="1041">
        <v>0</v>
      </c>
      <c r="H48" s="1041">
        <v>0</v>
      </c>
      <c r="I48" s="1041">
        <v>0</v>
      </c>
      <c r="J48" s="1041">
        <v>0</v>
      </c>
      <c r="K48" s="1041">
        <v>0</v>
      </c>
      <c r="L48" s="1041" t="s">
        <v>616</v>
      </c>
      <c r="M48" s="1041">
        <v>0</v>
      </c>
    </row>
    <row r="49" spans="1:13" ht="15.75" customHeight="1">
      <c r="A49" s="624" t="s">
        <v>1200</v>
      </c>
      <c r="B49" s="1033">
        <v>2126534520.2600043</v>
      </c>
      <c r="C49" s="1033">
        <v>1252138027.5899994</v>
      </c>
      <c r="D49" s="1033">
        <v>278949364.26999986</v>
      </c>
      <c r="E49" s="1033">
        <v>695514962.92999959</v>
      </c>
      <c r="F49" s="1033">
        <v>2145739648.289995</v>
      </c>
      <c r="G49" s="1033">
        <v>3068032235.8500037</v>
      </c>
      <c r="H49" s="1033">
        <v>3435497898.3700099</v>
      </c>
      <c r="I49" s="1033">
        <v>3862803461.7000046</v>
      </c>
      <c r="J49" s="1033">
        <v>4283538052.8200083</v>
      </c>
      <c r="K49" s="1033">
        <v>4592067941.1900015</v>
      </c>
      <c r="L49" s="1033">
        <v>4923816550.3499994</v>
      </c>
      <c r="M49" s="1033">
        <v>5832468792.6399946</v>
      </c>
    </row>
    <row r="50" spans="1:13" ht="14.25" customHeight="1">
      <c r="A50" s="624" t="s">
        <v>1201</v>
      </c>
      <c r="B50" s="1033">
        <v>1E-8</v>
      </c>
      <c r="C50" s="1033">
        <v>1E-8</v>
      </c>
      <c r="D50" s="1033">
        <v>1E-8</v>
      </c>
      <c r="E50" s="1033">
        <v>1E-8</v>
      </c>
      <c r="F50" s="1033">
        <v>268667142.79999983</v>
      </c>
      <c r="G50" s="1033">
        <v>628740077.13999975</v>
      </c>
      <c r="H50" s="1033">
        <v>748436019.29000032</v>
      </c>
      <c r="I50" s="1033">
        <v>791134120.56999993</v>
      </c>
      <c r="J50" s="1033">
        <v>1233041909.5399997</v>
      </c>
      <c r="K50" s="1033">
        <v>1806407586.6199999</v>
      </c>
      <c r="L50" s="1033">
        <v>1518268635.4599991</v>
      </c>
      <c r="M50" s="1033">
        <v>2141723514.7600005</v>
      </c>
    </row>
    <row r="51" spans="1:13">
      <c r="A51" s="117" t="s">
        <v>1202</v>
      </c>
      <c r="B51" s="1033">
        <v>1E-8</v>
      </c>
      <c r="C51" s="1033">
        <v>1E-8</v>
      </c>
      <c r="D51" s="1033">
        <v>1E-8</v>
      </c>
      <c r="E51" s="1033">
        <v>1E-8</v>
      </c>
      <c r="F51" s="1033">
        <v>1E-8</v>
      </c>
      <c r="G51" s="1033">
        <v>1E-8</v>
      </c>
      <c r="H51" s="1033">
        <v>1E-8</v>
      </c>
      <c r="I51" s="1033">
        <v>1E-8</v>
      </c>
      <c r="J51" s="172">
        <v>242089675.62000015</v>
      </c>
      <c r="K51" s="172">
        <v>242089675.62000015</v>
      </c>
      <c r="L51" s="172">
        <v>292164718.93999988</v>
      </c>
      <c r="M51" s="172">
        <v>275623371.8300001</v>
      </c>
    </row>
    <row r="52" spans="1:13">
      <c r="A52" s="202" t="s">
        <v>1203</v>
      </c>
      <c r="B52" s="1033">
        <v>1E-8</v>
      </c>
      <c r="C52" s="1033">
        <v>1E-8</v>
      </c>
      <c r="D52" s="1033">
        <v>1E-8</v>
      </c>
      <c r="E52" s="1033">
        <v>1E-8</v>
      </c>
      <c r="F52" s="1033">
        <v>1E-8</v>
      </c>
      <c r="G52" s="1033">
        <v>1E-8</v>
      </c>
      <c r="H52" s="1033">
        <v>1E-8</v>
      </c>
      <c r="I52" s="1033">
        <v>1E-8</v>
      </c>
      <c r="J52" s="1033">
        <v>1E-8</v>
      </c>
      <c r="K52" s="1033">
        <v>42724114.729999989</v>
      </c>
      <c r="L52" s="1033">
        <v>100856480.80000021</v>
      </c>
      <c r="M52" s="1033">
        <v>97127270.310000077</v>
      </c>
    </row>
    <row r="53" spans="1:13">
      <c r="A53" s="202" t="s">
        <v>1204</v>
      </c>
      <c r="B53" s="1033">
        <v>1E-8</v>
      </c>
      <c r="C53" s="1033">
        <v>1E-8</v>
      </c>
      <c r="D53" s="1033">
        <v>1E-8</v>
      </c>
      <c r="E53" s="1033">
        <v>1E-8</v>
      </c>
      <c r="F53" s="1033">
        <v>1E-8</v>
      </c>
      <c r="G53" s="1033">
        <v>1E-8</v>
      </c>
      <c r="H53" s="1033">
        <v>1E-8</v>
      </c>
      <c r="I53" s="1033">
        <v>1E-8</v>
      </c>
      <c r="J53" s="1033">
        <v>1E-8</v>
      </c>
      <c r="K53" s="1033">
        <v>12899.18</v>
      </c>
      <c r="L53" s="1033">
        <v>10840926.360000001</v>
      </c>
      <c r="M53" s="1033">
        <v>20032417.390000001</v>
      </c>
    </row>
    <row r="54" spans="1:13">
      <c r="A54" s="202" t="s">
        <v>1205</v>
      </c>
      <c r="B54" s="1033">
        <v>1E-8</v>
      </c>
      <c r="C54" s="1033">
        <v>1E-8</v>
      </c>
      <c r="D54" s="1033">
        <v>1E-8</v>
      </c>
      <c r="E54" s="1033">
        <v>1E-8</v>
      </c>
      <c r="F54" s="1033">
        <v>1E-8</v>
      </c>
      <c r="G54" s="1033">
        <v>1E-8</v>
      </c>
      <c r="H54" s="1033">
        <v>1E-8</v>
      </c>
      <c r="I54" s="1033">
        <v>1E-8</v>
      </c>
      <c r="J54" s="1033">
        <v>1E-8</v>
      </c>
      <c r="K54" s="1033">
        <v>42885187.649999991</v>
      </c>
      <c r="L54" s="1033">
        <v>76962507.739999995</v>
      </c>
      <c r="M54" s="1033">
        <v>146602694.95000005</v>
      </c>
    </row>
    <row r="55" spans="1:13">
      <c r="A55" s="624" t="s">
        <v>1206</v>
      </c>
      <c r="B55" s="1033">
        <v>1E-8</v>
      </c>
      <c r="C55" s="1033">
        <v>1E-8</v>
      </c>
      <c r="D55" s="1033">
        <v>1E-8</v>
      </c>
      <c r="E55" s="1033">
        <v>1E-8</v>
      </c>
      <c r="F55" s="1033">
        <v>7666375</v>
      </c>
      <c r="G55" s="1033">
        <v>104189211.09999996</v>
      </c>
      <c r="H55" s="1033">
        <v>90939476.690000027</v>
      </c>
      <c r="I55" s="1033">
        <v>241722366.21000013</v>
      </c>
      <c r="J55" s="1033">
        <v>252320956.76999998</v>
      </c>
      <c r="K55" s="1033">
        <v>83895518.530000001</v>
      </c>
      <c r="L55" s="1033">
        <v>482206668.22000009</v>
      </c>
      <c r="M55" s="1033">
        <v>427038655.62000012</v>
      </c>
    </row>
    <row r="56" spans="1:13">
      <c r="A56" s="624" t="s">
        <v>1207</v>
      </c>
      <c r="B56" s="1033">
        <v>2886948595.8799934</v>
      </c>
      <c r="C56" s="1033">
        <v>1125073207.7100008</v>
      </c>
      <c r="D56" s="1033">
        <v>1410143356.6600003</v>
      </c>
      <c r="E56" s="1033">
        <v>2448631599.3200016</v>
      </c>
      <c r="F56" s="1033">
        <v>11284286155.360003</v>
      </c>
      <c r="G56" s="1033">
        <v>4566969841.3600025</v>
      </c>
      <c r="H56" s="1033">
        <v>5234981728.2600002</v>
      </c>
      <c r="I56" s="1033">
        <v>4204553815.2899976</v>
      </c>
      <c r="J56" s="1033">
        <v>4188668106.6100001</v>
      </c>
      <c r="K56" s="1033">
        <v>4010465441.3299904</v>
      </c>
      <c r="L56" s="1033">
        <v>5459409606.6300087</v>
      </c>
      <c r="M56" s="1033">
        <v>2327662771.6999984</v>
      </c>
    </row>
    <row r="57" spans="1:13">
      <c r="A57" s="624" t="s">
        <v>1208</v>
      </c>
      <c r="B57" s="1033">
        <v>4492850830.0899935</v>
      </c>
      <c r="C57" s="1033">
        <v>6677014955.0099878</v>
      </c>
      <c r="D57" s="1033">
        <v>5329554228.3599997</v>
      </c>
      <c r="E57" s="1033">
        <v>5249533992.6900129</v>
      </c>
      <c r="F57" s="1033">
        <v>4321629050.5299988</v>
      </c>
      <c r="G57" s="1033">
        <v>5202563847.0799856</v>
      </c>
      <c r="H57" s="1033">
        <v>5910945569.8399649</v>
      </c>
      <c r="I57" s="1033">
        <v>5987135791.1799889</v>
      </c>
      <c r="J57" s="1033">
        <v>5611394395.7600203</v>
      </c>
      <c r="K57" s="1033">
        <v>6001172947.0199795</v>
      </c>
      <c r="L57" s="1033">
        <v>6487276820.6600094</v>
      </c>
      <c r="M57" s="1033">
        <v>7328860560.089983</v>
      </c>
    </row>
    <row r="58" spans="1:13">
      <c r="A58" s="483" t="s">
        <v>1209</v>
      </c>
      <c r="B58" s="1030">
        <v>4295530691.539999</v>
      </c>
      <c r="C58" s="1030">
        <v>4903287445.9999933</v>
      </c>
      <c r="D58" s="1030">
        <v>5274485507.8300152</v>
      </c>
      <c r="E58" s="1030">
        <v>7439520607.3999949</v>
      </c>
      <c r="F58" s="1030">
        <v>7415032935.8199797</v>
      </c>
      <c r="G58" s="1030">
        <v>7818015473.8671799</v>
      </c>
      <c r="H58" s="1030">
        <v>6246856617.4699812</v>
      </c>
      <c r="I58" s="1030">
        <v>10029717633.160297</v>
      </c>
      <c r="J58" s="1030">
        <v>12039969228.570219</v>
      </c>
      <c r="K58" s="1030">
        <v>9766972971.3018074</v>
      </c>
      <c r="L58" s="1030">
        <v>13577842497.782846</v>
      </c>
      <c r="M58" s="1030">
        <v>20613094696.380726</v>
      </c>
    </row>
    <row r="59" spans="1:13">
      <c r="A59" s="483" t="s">
        <v>1210</v>
      </c>
      <c r="B59" s="1030">
        <v>15937817758.559948</v>
      </c>
      <c r="C59" s="1030">
        <v>18066050964.880009</v>
      </c>
      <c r="D59" s="1030">
        <v>15895829972.800016</v>
      </c>
      <c r="E59" s="1030">
        <v>15752049308.240078</v>
      </c>
      <c r="F59" s="1030">
        <v>16257207881.170038</v>
      </c>
      <c r="G59" s="1030">
        <v>18388415426.010078</v>
      </c>
      <c r="H59" s="1030">
        <v>19938567789.971642</v>
      </c>
      <c r="I59" s="1030">
        <v>20237758733.304333</v>
      </c>
      <c r="J59" s="1030">
        <v>20270264671.090122</v>
      </c>
      <c r="K59" s="1030">
        <v>22647194759.702835</v>
      </c>
      <c r="L59" s="1030">
        <v>23370784779.99015</v>
      </c>
      <c r="M59" s="1030">
        <v>26783731074.569992</v>
      </c>
    </row>
    <row r="60" spans="1:13" s="124" customFormat="1">
      <c r="A60" s="624" t="s">
        <v>1211</v>
      </c>
      <c r="B60" s="1033">
        <v>9922557.0299999975</v>
      </c>
      <c r="C60" s="1033">
        <v>1787810.8199999994</v>
      </c>
      <c r="D60" s="1033">
        <v>669263.59000000008</v>
      </c>
      <c r="E60" s="1033">
        <v>1880861.19</v>
      </c>
      <c r="F60" s="1033">
        <v>1583669.8299999996</v>
      </c>
      <c r="G60" s="1034">
        <v>934471.41999999981</v>
      </c>
      <c r="H60" s="1034">
        <v>447686.6399999999</v>
      </c>
      <c r="I60" s="1034">
        <v>61287.27</v>
      </c>
      <c r="J60" s="1034">
        <v>196088.52000000005</v>
      </c>
      <c r="K60" s="1034">
        <v>99063.000000000015</v>
      </c>
      <c r="L60" s="1034">
        <v>956845768.81000161</v>
      </c>
      <c r="M60" s="1034">
        <v>51025725.109999999</v>
      </c>
    </row>
    <row r="61" spans="1:13" s="124" customFormat="1">
      <c r="A61" s="624" t="s">
        <v>1212</v>
      </c>
      <c r="B61" s="1033">
        <v>1308292.2499999993</v>
      </c>
      <c r="C61" s="1033">
        <v>1989617.7999999991</v>
      </c>
      <c r="D61" s="1033">
        <v>1691672.2499999988</v>
      </c>
      <c r="E61" s="1033">
        <v>1043373.1399999999</v>
      </c>
      <c r="F61" s="1033">
        <v>1085674.0499999996</v>
      </c>
      <c r="G61" s="1034">
        <v>1841877.3599999992</v>
      </c>
      <c r="H61" s="1034">
        <v>776134.9800000001</v>
      </c>
      <c r="I61" s="1034">
        <v>338321.62000000005</v>
      </c>
      <c r="J61" s="1034">
        <v>113554.58</v>
      </c>
      <c r="K61" s="1034">
        <v>101716.52000000002</v>
      </c>
      <c r="L61" s="1034">
        <v>292849523.04999894</v>
      </c>
      <c r="M61" s="1034">
        <v>360791423.37999851</v>
      </c>
    </row>
    <row r="62" spans="1:13">
      <c r="A62" s="483" t="s">
        <v>1213</v>
      </c>
      <c r="B62" s="1030">
        <v>882884166.56999767</v>
      </c>
      <c r="C62" s="1030">
        <v>780808818.69999886</v>
      </c>
      <c r="D62" s="1030">
        <v>558198579.50999939</v>
      </c>
      <c r="E62" s="1030">
        <v>482360360.53000021</v>
      </c>
      <c r="F62" s="1030">
        <v>589884716.54999971</v>
      </c>
      <c r="G62" s="1030">
        <v>466305505.04999959</v>
      </c>
      <c r="H62" s="1030">
        <v>579518639.33000124</v>
      </c>
      <c r="I62" s="1030">
        <v>1000549750.5099974</v>
      </c>
      <c r="J62" s="1030">
        <v>642192005.79000294</v>
      </c>
      <c r="K62" s="1030">
        <v>1213976939.3029361</v>
      </c>
      <c r="L62" s="1030">
        <v>1249695298.259999</v>
      </c>
      <c r="M62" s="1030">
        <v>411805558.3899979</v>
      </c>
    </row>
    <row r="63" spans="1:13" ht="14.25" customHeight="1">
      <c r="A63" s="624" t="s">
        <v>1214</v>
      </c>
      <c r="B63" s="1033">
        <v>4317787.75</v>
      </c>
      <c r="C63" s="1033">
        <v>575953.11</v>
      </c>
      <c r="D63" s="1033">
        <v>933916.64000000025</v>
      </c>
      <c r="E63" s="1033">
        <v>628895.2100000002</v>
      </c>
      <c r="F63" s="1033">
        <v>5283525.9600000009</v>
      </c>
      <c r="G63" s="1034">
        <v>17062864.280000009</v>
      </c>
      <c r="H63" s="1034">
        <v>132545384.89000008</v>
      </c>
      <c r="I63" s="1034">
        <v>172525065.74999997</v>
      </c>
      <c r="J63" s="1034">
        <v>449273666.28000003</v>
      </c>
      <c r="K63" s="1034">
        <v>7362139.0200000005</v>
      </c>
      <c r="L63" s="1034">
        <v>156447.32000000007</v>
      </c>
      <c r="M63" s="1034">
        <v>252260.86000000002</v>
      </c>
    </row>
    <row r="64" spans="1:13">
      <c r="A64" s="624" t="s">
        <v>1215</v>
      </c>
      <c r="B64" s="1033">
        <v>4200279.3699999731</v>
      </c>
      <c r="C64" s="1033">
        <v>650497.66999999597</v>
      </c>
      <c r="D64" s="1033">
        <v>263523.53000000119</v>
      </c>
      <c r="E64" s="1033">
        <v>730771.90999999503</v>
      </c>
      <c r="F64" s="1033">
        <v>616585.33999999904</v>
      </c>
      <c r="G64" s="1034">
        <v>143254.36000000034</v>
      </c>
      <c r="H64" s="1034">
        <v>121178.78999999998</v>
      </c>
      <c r="I64" s="1034">
        <v>15457.880000000028</v>
      </c>
      <c r="J64" s="1034">
        <v>14798.560000000027</v>
      </c>
      <c r="K64" s="1034">
        <v>10955.319999999974</v>
      </c>
      <c r="L64" s="1034">
        <v>54986356.729999915</v>
      </c>
      <c r="M64" s="1034">
        <v>18483870.940000001</v>
      </c>
    </row>
    <row r="65" spans="1:13" ht="14.25" customHeight="1">
      <c r="A65" s="624" t="s">
        <v>1216</v>
      </c>
      <c r="B65" s="1033">
        <v>516934.52999999886</v>
      </c>
      <c r="C65" s="1033">
        <v>774631.25999999978</v>
      </c>
      <c r="D65" s="1033">
        <v>613494.17000000039</v>
      </c>
      <c r="E65" s="1033">
        <v>380257.82999999978</v>
      </c>
      <c r="F65" s="1033">
        <v>523083.92999999976</v>
      </c>
      <c r="G65" s="1034">
        <v>764824.57999999984</v>
      </c>
      <c r="H65" s="1034">
        <v>446384.86000000034</v>
      </c>
      <c r="I65" s="1034">
        <v>61148.820000000007</v>
      </c>
      <c r="J65" s="1034">
        <v>60631.599999999962</v>
      </c>
      <c r="K65" s="1034">
        <v>90913.120000000054</v>
      </c>
      <c r="L65" s="1034">
        <v>71651533.430000126</v>
      </c>
      <c r="M65" s="1034">
        <v>95443769.419999957</v>
      </c>
    </row>
    <row r="66" spans="1:13">
      <c r="A66" s="483" t="s">
        <v>1217</v>
      </c>
      <c r="B66" s="1030">
        <v>5518726788.5200548</v>
      </c>
      <c r="C66" s="1030">
        <v>5930784936.2700138</v>
      </c>
      <c r="D66" s="1030">
        <v>5969908116.6400013</v>
      </c>
      <c r="E66" s="1030">
        <v>8054249983.5499887</v>
      </c>
      <c r="F66" s="1030">
        <v>8177478129.4799519</v>
      </c>
      <c r="G66" s="1030">
        <v>8391856773.4871616</v>
      </c>
      <c r="H66" s="1030">
        <v>7088580339.0199509</v>
      </c>
      <c r="I66" s="1030">
        <v>11433923104.730316</v>
      </c>
      <c r="J66" s="1030">
        <v>13287088466.640265</v>
      </c>
      <c r="K66" s="1030">
        <v>10964355032.861816</v>
      </c>
      <c r="L66" s="1030">
        <v>14926403548.752798</v>
      </c>
      <c r="M66" s="1030">
        <v>21050367186.680702</v>
      </c>
    </row>
    <row r="67" spans="1:13">
      <c r="A67" s="624" t="s">
        <v>1218</v>
      </c>
      <c r="B67" s="1033">
        <v>15866374468.659964</v>
      </c>
      <c r="C67" s="1033">
        <v>17991921020.209991</v>
      </c>
      <c r="D67" s="1033">
        <v>15821994656.970018</v>
      </c>
      <c r="E67" s="1033">
        <v>15656163491.570108</v>
      </c>
      <c r="F67" s="1033">
        <v>16164077048.930027</v>
      </c>
      <c r="G67" s="1034">
        <v>18273628744.7701</v>
      </c>
      <c r="H67" s="1034">
        <v>19836947552.771706</v>
      </c>
      <c r="I67" s="1034">
        <v>20169879981.574299</v>
      </c>
      <c r="J67" s="1034">
        <v>20209415375.250122</v>
      </c>
      <c r="K67" s="1034">
        <v>22567784565.082809</v>
      </c>
      <c r="L67" s="1034" t="s">
        <v>616</v>
      </c>
      <c r="M67" s="1034">
        <v>0</v>
      </c>
    </row>
    <row r="68" spans="1:13" ht="15.75">
      <c r="A68" s="624" t="s">
        <v>1219</v>
      </c>
      <c r="B68" s="1019" t="s">
        <v>616</v>
      </c>
      <c r="C68" s="1019" t="s">
        <v>616</v>
      </c>
      <c r="D68" s="1019" t="s">
        <v>616</v>
      </c>
      <c r="E68" s="1019" t="s">
        <v>616</v>
      </c>
      <c r="F68" s="1019" t="s">
        <v>616</v>
      </c>
      <c r="G68" s="1019" t="s">
        <v>616</v>
      </c>
      <c r="H68" s="1019" t="s">
        <v>616</v>
      </c>
      <c r="I68" s="1019" t="s">
        <v>616</v>
      </c>
      <c r="J68" s="1019" t="s">
        <v>616</v>
      </c>
      <c r="K68" s="1019" t="s">
        <v>616</v>
      </c>
      <c r="L68" s="1155">
        <v>486119537.17000014</v>
      </c>
      <c r="M68" s="1155">
        <v>553286283.76000035</v>
      </c>
    </row>
    <row r="69" spans="1:13" ht="14.25">
      <c r="A69" s="1157" t="s">
        <v>1677</v>
      </c>
      <c r="B69" s="1019" t="s">
        <v>616</v>
      </c>
      <c r="C69" s="1019" t="s">
        <v>616</v>
      </c>
      <c r="D69" s="1019" t="s">
        <v>616</v>
      </c>
      <c r="E69" s="1019" t="s">
        <v>616</v>
      </c>
      <c r="F69" s="1019" t="s">
        <v>616</v>
      </c>
      <c r="G69" s="1019" t="s">
        <v>616</v>
      </c>
      <c r="H69" s="1019" t="s">
        <v>616</v>
      </c>
      <c r="I69" s="1019" t="s">
        <v>616</v>
      </c>
      <c r="J69" s="1019" t="s">
        <v>616</v>
      </c>
      <c r="K69" s="1019" t="s">
        <v>616</v>
      </c>
      <c r="L69" s="1154">
        <v>22804993053.850227</v>
      </c>
      <c r="M69" s="1154">
        <v>26141950426.099869</v>
      </c>
    </row>
    <row r="70" spans="1:13" ht="12.75" customHeight="1">
      <c r="A70" s="1042" t="s">
        <v>1085</v>
      </c>
      <c r="B70" s="1043">
        <v>59151</v>
      </c>
      <c r="C70" s="1043">
        <v>58909</v>
      </c>
      <c r="D70" s="1043">
        <v>60611</v>
      </c>
      <c r="E70" s="1043">
        <v>66471</v>
      </c>
      <c r="F70" s="1044">
        <v>70516</v>
      </c>
      <c r="G70" s="1044">
        <v>76631</v>
      </c>
      <c r="H70" s="1044">
        <v>81456</v>
      </c>
      <c r="I70" s="1044">
        <v>86894</v>
      </c>
      <c r="J70" s="1044">
        <v>91691</v>
      </c>
      <c r="K70" s="1044">
        <v>98277</v>
      </c>
      <c r="L70" s="1044">
        <v>103308</v>
      </c>
      <c r="M70" s="1044">
        <v>109086</v>
      </c>
    </row>
    <row r="71" spans="1:13" ht="13.5" customHeight="1">
      <c r="A71" s="154" t="s">
        <v>463</v>
      </c>
      <c r="B71" s="154"/>
      <c r="C71" s="154"/>
      <c r="D71" s="154"/>
      <c r="E71" s="154"/>
      <c r="F71" s="175"/>
      <c r="G71" s="154"/>
      <c r="H71" s="154"/>
      <c r="I71" s="154"/>
      <c r="J71" s="154"/>
      <c r="K71" s="1163"/>
      <c r="L71" s="154"/>
    </row>
    <row r="72" spans="1:13">
      <c r="A72" s="1153" t="s">
        <v>1618</v>
      </c>
      <c r="B72" s="1153"/>
      <c r="C72" s="1153"/>
      <c r="D72" s="1153"/>
      <c r="E72" s="1153"/>
      <c r="F72" s="1153"/>
      <c r="G72" s="1153"/>
      <c r="H72" s="1153"/>
      <c r="I72" s="1153"/>
      <c r="J72" s="1153"/>
      <c r="K72" s="1153"/>
      <c r="L72" s="1153"/>
      <c r="M72" s="122"/>
    </row>
    <row r="73" spans="1:13">
      <c r="A73" s="1160" t="s">
        <v>1221</v>
      </c>
      <c r="B73" s="1160"/>
      <c r="C73" s="1160"/>
      <c r="D73" s="1160"/>
      <c r="E73" s="1160"/>
      <c r="F73" s="1160"/>
      <c r="G73" s="1160"/>
      <c r="H73" s="1160"/>
      <c r="I73" s="1160"/>
      <c r="J73" s="1160"/>
      <c r="K73" s="1160"/>
      <c r="L73" s="1160"/>
    </row>
    <row r="74" spans="1:13">
      <c r="A74" s="1318" t="s">
        <v>1087</v>
      </c>
      <c r="B74" s="1318"/>
      <c r="C74" s="1318"/>
      <c r="D74" s="1318"/>
      <c r="E74" s="1318"/>
      <c r="F74" s="1318"/>
      <c r="G74" s="1318"/>
      <c r="H74" s="1318"/>
      <c r="I74" s="1318"/>
      <c r="J74" s="1318"/>
      <c r="K74" s="1318"/>
      <c r="L74" s="1318"/>
    </row>
    <row r="75" spans="1:13">
      <c r="A75" s="1318" t="s">
        <v>391</v>
      </c>
      <c r="B75" s="1318"/>
      <c r="C75" s="1318"/>
      <c r="D75" s="1318"/>
      <c r="E75" s="1318"/>
      <c r="F75" s="1318"/>
      <c r="G75" s="1318"/>
      <c r="H75" s="1318"/>
      <c r="I75" s="1318"/>
      <c r="J75" s="1318"/>
      <c r="K75" s="1318"/>
      <c r="L75" s="1318"/>
    </row>
    <row r="76" spans="1:13">
      <c r="F76" s="117"/>
    </row>
    <row r="77" spans="1:13">
      <c r="F77" s="117"/>
    </row>
    <row r="78" spans="1:13">
      <c r="F78" s="117"/>
    </row>
    <row r="79" spans="1:13">
      <c r="F79" s="117"/>
    </row>
    <row r="81" spans="6:6">
      <c r="F81" s="117"/>
    </row>
  </sheetData>
  <mergeCells count="2">
    <mergeCell ref="A74:L74"/>
    <mergeCell ref="A75:L75"/>
  </mergeCells>
  <printOptions horizontalCentered="1" verticalCentered="1"/>
  <pageMargins left="0.52" right="0.31496062992125984" top="0.70866141732283472" bottom="0.70866141732283472" header="0.31496062992125984" footer="0.31496062992125984"/>
  <pageSetup scale="51"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A4590-D787-4103-90AC-A331F1074EBB}">
  <sheetPr>
    <pageSetUpPr fitToPage="1"/>
  </sheetPr>
  <dimension ref="A1:M88"/>
  <sheetViews>
    <sheetView showGridLines="0" zoomScaleNormal="100" workbookViewId="0">
      <pane ySplit="13" topLeftCell="A35" activePane="bottomLeft" state="frozen"/>
      <selection pane="bottomLeft" activeCell="A44" sqref="A44"/>
    </sheetView>
  </sheetViews>
  <sheetFormatPr defaultColWidth="9.140625" defaultRowHeight="12.75"/>
  <cols>
    <col min="1" max="1" width="65.85546875" style="117" customWidth="1"/>
    <col min="2" max="9" width="12.28515625" style="117" bestFit="1" customWidth="1"/>
    <col min="10" max="10" width="12.28515625" style="1046" bestFit="1" customWidth="1"/>
    <col min="11" max="11" width="12.28515625" style="117" bestFit="1" customWidth="1"/>
    <col min="12" max="12" width="13.5703125" style="117" bestFit="1" customWidth="1"/>
    <col min="13" max="13" width="13.140625" style="117" bestFit="1" customWidth="1"/>
    <col min="14" max="16384" width="9.140625" style="117"/>
  </cols>
  <sheetData>
    <row r="1" spans="1:13">
      <c r="A1" s="148" t="s">
        <v>1058</v>
      </c>
      <c r="B1" s="149"/>
      <c r="C1" s="148"/>
      <c r="D1" s="148"/>
      <c r="E1" s="148"/>
      <c r="F1" s="148"/>
      <c r="G1" s="148"/>
      <c r="H1" s="148"/>
      <c r="I1" s="189"/>
      <c r="J1" s="189"/>
      <c r="K1" s="151"/>
      <c r="L1" s="151"/>
      <c r="M1" s="189">
        <v>135</v>
      </c>
    </row>
    <row r="2" spans="1:13">
      <c r="A2" s="1026"/>
      <c r="B2" s="1026"/>
      <c r="C2" s="1026"/>
      <c r="D2" s="1026"/>
      <c r="E2" s="1026"/>
    </row>
    <row r="3" spans="1:13">
      <c r="A3" s="1026"/>
      <c r="B3" s="1026"/>
      <c r="C3" s="1026"/>
      <c r="D3" s="1026"/>
      <c r="E3" s="1026"/>
    </row>
    <row r="4" spans="1:13">
      <c r="A4" s="1026"/>
      <c r="B4" s="1026"/>
      <c r="C4" s="1026"/>
      <c r="D4" s="1026"/>
      <c r="E4" s="1026"/>
    </row>
    <row r="5" spans="1:13">
      <c r="A5" s="1026"/>
      <c r="B5" s="1026"/>
      <c r="C5" s="1026"/>
      <c r="D5" s="1026"/>
      <c r="E5" s="1026"/>
    </row>
    <row r="6" spans="1:13">
      <c r="A6" s="1026"/>
      <c r="B6" s="1026"/>
      <c r="C6" s="1026"/>
      <c r="D6" s="1026"/>
      <c r="E6" s="1026"/>
    </row>
    <row r="7" spans="1:13">
      <c r="A7" s="1026"/>
      <c r="B7" s="1026"/>
      <c r="C7" s="1026"/>
      <c r="D7" s="1026"/>
      <c r="E7" s="1026"/>
    </row>
    <row r="8" spans="1:13">
      <c r="A8" s="256" t="s">
        <v>1222</v>
      </c>
    </row>
    <row r="9" spans="1:13">
      <c r="A9" s="483" t="s">
        <v>1223</v>
      </c>
    </row>
    <row r="10" spans="1:13" ht="14.25">
      <c r="A10" s="124" t="s">
        <v>1224</v>
      </c>
    </row>
    <row r="11" spans="1:13" ht="15.75" customHeight="1">
      <c r="A11" s="483" t="s">
        <v>1061</v>
      </c>
    </row>
    <row r="12" spans="1:13" ht="15.75" customHeight="1">
      <c r="A12" s="124" t="s">
        <v>1564</v>
      </c>
    </row>
    <row r="13" spans="1:13" ht="14.25">
      <c r="A13" s="1016" t="s">
        <v>1062</v>
      </c>
      <c r="B13" s="1047">
        <v>2008</v>
      </c>
      <c r="C13" s="1048">
        <v>2009</v>
      </c>
      <c r="D13" s="1048">
        <v>2010</v>
      </c>
      <c r="E13" s="1048">
        <v>2011</v>
      </c>
      <c r="F13" s="1048">
        <v>2012</v>
      </c>
      <c r="G13" s="1048">
        <v>2013</v>
      </c>
      <c r="H13" s="1048">
        <v>2014</v>
      </c>
      <c r="I13" s="1048">
        <v>2015</v>
      </c>
      <c r="J13" s="1048">
        <v>2016</v>
      </c>
      <c r="K13" s="1147">
        <v>2017</v>
      </c>
      <c r="L13" s="1048" t="s">
        <v>1225</v>
      </c>
      <c r="M13" s="1048" t="s">
        <v>1558</v>
      </c>
    </row>
    <row r="14" spans="1:13" ht="15" customHeight="1">
      <c r="A14" s="341" t="s">
        <v>1226</v>
      </c>
      <c r="B14" s="1049">
        <v>809209834811.62988</v>
      </c>
      <c r="C14" s="1049">
        <v>840914227065.5094</v>
      </c>
      <c r="D14" s="1049">
        <v>930901657954.58228</v>
      </c>
      <c r="E14" s="1049">
        <v>1035161099016.5366</v>
      </c>
      <c r="F14" s="1050">
        <v>1225658576532.5957</v>
      </c>
      <c r="G14" s="1050">
        <v>1316701296236.7524</v>
      </c>
      <c r="H14" s="1050">
        <v>1497350668507.7532</v>
      </c>
      <c r="I14" s="1050">
        <v>1602702947838.8567</v>
      </c>
      <c r="J14" s="1050">
        <v>1757117947264.7588</v>
      </c>
      <c r="K14" s="1051">
        <v>1963441412633.7373</v>
      </c>
      <c r="L14" s="194">
        <v>2166927348371.0669</v>
      </c>
      <c r="M14" s="194">
        <v>2468678220947.7285</v>
      </c>
    </row>
    <row r="15" spans="1:13" ht="15" customHeight="1">
      <c r="A15" s="342" t="s">
        <v>1227</v>
      </c>
      <c r="B15" s="348">
        <v>72943845488.204819</v>
      </c>
      <c r="C15" s="348">
        <v>88087489557.076645</v>
      </c>
      <c r="D15" s="348">
        <v>102554178576.31844</v>
      </c>
      <c r="E15" s="348">
        <v>103385024590.28238</v>
      </c>
      <c r="F15" s="1052">
        <v>116510543518.3486</v>
      </c>
      <c r="G15" s="1052">
        <v>145268500022.49301</v>
      </c>
      <c r="H15" s="1052">
        <v>168338335343.24905</v>
      </c>
      <c r="I15" s="1052">
        <v>188492787401.16962</v>
      </c>
      <c r="J15" s="1052">
        <v>225799604307.57742</v>
      </c>
      <c r="K15" s="301">
        <v>237274755706.46146</v>
      </c>
      <c r="L15" s="198">
        <v>256865153294.96213</v>
      </c>
      <c r="M15" s="198">
        <v>318569352104.30219</v>
      </c>
    </row>
    <row r="16" spans="1:13" ht="15" customHeight="1">
      <c r="A16" s="342" t="s">
        <v>1228</v>
      </c>
      <c r="B16" s="348">
        <v>251669453934.13016</v>
      </c>
      <c r="C16" s="348">
        <v>265237915610.42303</v>
      </c>
      <c r="D16" s="348">
        <v>268399950194.16489</v>
      </c>
      <c r="E16" s="348">
        <v>318136274964.56274</v>
      </c>
      <c r="F16" s="1052">
        <v>393134622089.99762</v>
      </c>
      <c r="G16" s="1052">
        <v>407318112452.22833</v>
      </c>
      <c r="H16" s="1052">
        <v>459397385627.55725</v>
      </c>
      <c r="I16" s="1052">
        <v>477969586675.4295</v>
      </c>
      <c r="J16" s="1052">
        <v>496328927948.84106</v>
      </c>
      <c r="K16" s="301">
        <v>583610064065.56482</v>
      </c>
      <c r="L16" s="198">
        <v>564277845281.90869</v>
      </c>
      <c r="M16" s="198">
        <v>587010536616.45349</v>
      </c>
    </row>
    <row r="17" spans="1:13" ht="15" customHeight="1">
      <c r="A17" s="342" t="s">
        <v>1561</v>
      </c>
      <c r="B17" s="1053" t="s">
        <v>616</v>
      </c>
      <c r="C17" s="1053" t="s">
        <v>616</v>
      </c>
      <c r="D17" s="1053" t="s">
        <v>616</v>
      </c>
      <c r="E17" s="1053" t="s">
        <v>616</v>
      </c>
      <c r="F17" s="1053" t="s">
        <v>616</v>
      </c>
      <c r="G17" s="1053" t="s">
        <v>616</v>
      </c>
      <c r="H17" s="1053" t="s">
        <v>616</v>
      </c>
      <c r="I17" s="1053" t="s">
        <v>616</v>
      </c>
      <c r="J17" s="1053" t="s">
        <v>616</v>
      </c>
      <c r="K17" s="1053" t="s">
        <v>616</v>
      </c>
      <c r="L17" s="198">
        <v>334920604654.11157</v>
      </c>
      <c r="M17" s="198">
        <v>405466014352.64819</v>
      </c>
    </row>
    <row r="18" spans="1:13" ht="15" customHeight="1">
      <c r="A18" s="342" t="s">
        <v>1229</v>
      </c>
      <c r="B18" s="348">
        <v>160005037915.56113</v>
      </c>
      <c r="C18" s="348">
        <v>165801976227.27621</v>
      </c>
      <c r="D18" s="348">
        <v>190050674759.66565</v>
      </c>
      <c r="E18" s="348">
        <v>183158015880.08279</v>
      </c>
      <c r="F18" s="1052">
        <v>226098673772.82922</v>
      </c>
      <c r="G18" s="1052">
        <v>229024330769.87881</v>
      </c>
      <c r="H18" s="1052">
        <v>287426018621.12097</v>
      </c>
      <c r="I18" s="1052">
        <v>307991610537.89313</v>
      </c>
      <c r="J18" s="1052">
        <v>360088773992.92139</v>
      </c>
      <c r="K18" s="301">
        <v>380522312402.39978</v>
      </c>
      <c r="L18" s="198">
        <v>191993626713.69092</v>
      </c>
      <c r="M18" s="198">
        <v>199692649604.53232</v>
      </c>
    </row>
    <row r="19" spans="1:13" ht="15" customHeight="1">
      <c r="A19" s="117" t="s">
        <v>1230</v>
      </c>
      <c r="B19" s="1054">
        <v>0</v>
      </c>
      <c r="C19" s="1054">
        <v>0</v>
      </c>
      <c r="D19" s="1054">
        <v>0</v>
      </c>
      <c r="E19" s="1054">
        <v>0</v>
      </c>
      <c r="F19" s="1054">
        <v>0</v>
      </c>
      <c r="G19" s="1054">
        <v>0</v>
      </c>
      <c r="H19" s="1054">
        <v>0</v>
      </c>
      <c r="I19" s="1054">
        <v>0</v>
      </c>
      <c r="J19" s="1052">
        <v>376504108536.92322</v>
      </c>
      <c r="K19" s="301">
        <v>393779559514.28229</v>
      </c>
      <c r="L19" s="198">
        <v>443765867014.7345</v>
      </c>
      <c r="M19" s="198">
        <v>486769548639.96295</v>
      </c>
    </row>
    <row r="20" spans="1:13" ht="15" customHeight="1">
      <c r="A20" s="117" t="s">
        <v>1231</v>
      </c>
      <c r="B20" s="1054">
        <v>0</v>
      </c>
      <c r="C20" s="1054">
        <v>0</v>
      </c>
      <c r="D20" s="1054">
        <v>0</v>
      </c>
      <c r="E20" s="1054">
        <v>0</v>
      </c>
      <c r="F20" s="1054">
        <v>0</v>
      </c>
      <c r="G20" s="1054">
        <v>0</v>
      </c>
      <c r="H20" s="1054">
        <v>0</v>
      </c>
      <c r="I20" s="1054">
        <v>0</v>
      </c>
      <c r="J20" s="1052">
        <v>73579745256.951797</v>
      </c>
      <c r="K20" s="301">
        <v>81283631349.483124</v>
      </c>
      <c r="L20" s="198">
        <v>93624618907.652954</v>
      </c>
      <c r="M20" s="198">
        <v>107297616692.46196</v>
      </c>
    </row>
    <row r="21" spans="1:13" ht="15" customHeight="1">
      <c r="A21" s="117" t="s">
        <v>1232</v>
      </c>
      <c r="B21" s="1054">
        <v>0</v>
      </c>
      <c r="C21" s="1054">
        <v>0</v>
      </c>
      <c r="D21" s="1054">
        <v>0</v>
      </c>
      <c r="E21" s="1054">
        <v>0</v>
      </c>
      <c r="F21" s="1054">
        <v>0</v>
      </c>
      <c r="G21" s="1054">
        <v>0</v>
      </c>
      <c r="H21" s="1054">
        <v>0</v>
      </c>
      <c r="I21" s="1054">
        <v>0</v>
      </c>
      <c r="J21" s="1052">
        <v>39966296430.29229</v>
      </c>
      <c r="K21" s="301">
        <v>53102535713.493477</v>
      </c>
      <c r="L21" s="198">
        <v>71898961452.12561</v>
      </c>
      <c r="M21" s="198">
        <v>79529544674.846802</v>
      </c>
    </row>
    <row r="22" spans="1:13" ht="15" customHeight="1">
      <c r="A22" s="342" t="s">
        <v>1233</v>
      </c>
      <c r="B22" s="348">
        <v>253355812520.36185</v>
      </c>
      <c r="C22" s="348">
        <v>261087122938.20343</v>
      </c>
      <c r="D22" s="348">
        <v>297242046445.18707</v>
      </c>
      <c r="E22" s="348">
        <v>343881760016.50873</v>
      </c>
      <c r="F22" s="1052">
        <v>408735072181.76788</v>
      </c>
      <c r="G22" s="1052">
        <v>448457171544.06995</v>
      </c>
      <c r="H22" s="1052">
        <v>463964527103.62146</v>
      </c>
      <c r="I22" s="1052">
        <v>501641279003.31866</v>
      </c>
      <c r="J22" s="1052">
        <v>73891375163.627304</v>
      </c>
      <c r="K22" s="301">
        <v>71499908980.028595</v>
      </c>
      <c r="L22" s="1055" t="s">
        <v>616</v>
      </c>
      <c r="M22" s="1132">
        <v>0</v>
      </c>
    </row>
    <row r="23" spans="1:13" ht="15" customHeight="1">
      <c r="A23" s="342" t="s">
        <v>1562</v>
      </c>
      <c r="B23" s="1053" t="s">
        <v>616</v>
      </c>
      <c r="C23" s="1053" t="s">
        <v>616</v>
      </c>
      <c r="D23" s="1053" t="s">
        <v>616</v>
      </c>
      <c r="E23" s="1053" t="s">
        <v>616</v>
      </c>
      <c r="F23" s="1053" t="s">
        <v>616</v>
      </c>
      <c r="G23" s="1053" t="s">
        <v>616</v>
      </c>
      <c r="H23" s="1053" t="s">
        <v>616</v>
      </c>
      <c r="I23" s="1053" t="s">
        <v>616</v>
      </c>
      <c r="J23" s="1053" t="s">
        <v>616</v>
      </c>
      <c r="K23" s="1053" t="s">
        <v>616</v>
      </c>
      <c r="L23" s="198">
        <v>70561304150.368439</v>
      </c>
      <c r="M23" s="198">
        <v>100227587982.50653</v>
      </c>
    </row>
    <row r="24" spans="1:13" ht="15" customHeight="1">
      <c r="A24" s="342" t="s">
        <v>1234</v>
      </c>
      <c r="B24" s="348">
        <v>11736255442.992912</v>
      </c>
      <c r="C24" s="348">
        <v>12395405696.046831</v>
      </c>
      <c r="D24" s="348">
        <v>12511887662.733185</v>
      </c>
      <c r="E24" s="348">
        <v>18247307199.911728</v>
      </c>
      <c r="F24" s="1052">
        <v>18626976054.307426</v>
      </c>
      <c r="G24" s="1052">
        <v>19682131207.910038</v>
      </c>
      <c r="H24" s="1052">
        <v>18422735210.450005</v>
      </c>
      <c r="I24" s="1052">
        <v>19150432724.891567</v>
      </c>
      <c r="J24" s="1052">
        <v>20414273710.365864</v>
      </c>
      <c r="K24" s="301">
        <v>22974608531.420013</v>
      </c>
      <c r="L24" s="198">
        <v>28327864491.181549</v>
      </c>
      <c r="M24" s="198">
        <v>30935907324.901733</v>
      </c>
    </row>
    <row r="25" spans="1:13" ht="15" customHeight="1">
      <c r="A25" s="342" t="s">
        <v>1235</v>
      </c>
      <c r="B25" s="348">
        <v>13648003558.430643</v>
      </c>
      <c r="C25" s="348">
        <v>14090014943.192448</v>
      </c>
      <c r="D25" s="348">
        <v>19949675803.165394</v>
      </c>
      <c r="E25" s="348">
        <v>16793485248.109707</v>
      </c>
      <c r="F25" s="1052">
        <v>18696718536.879284</v>
      </c>
      <c r="G25" s="1052">
        <v>22125161009.41906</v>
      </c>
      <c r="H25" s="1052">
        <v>26731614433.790062</v>
      </c>
      <c r="I25" s="1052">
        <v>26706324715.533974</v>
      </c>
      <c r="J25" s="1052">
        <v>32306247431.105431</v>
      </c>
      <c r="K25" s="301">
        <v>32743739814.848087</v>
      </c>
      <c r="L25" s="198">
        <v>46920035819.800018</v>
      </c>
      <c r="M25" s="198">
        <v>48359781486.503075</v>
      </c>
    </row>
    <row r="26" spans="1:13" ht="15" customHeight="1">
      <c r="A26" s="342" t="s">
        <v>1236</v>
      </c>
      <c r="B26" s="348">
        <v>44985568755.5168</v>
      </c>
      <c r="C26" s="348">
        <v>34261062817.226868</v>
      </c>
      <c r="D26" s="348">
        <v>38585740700.129219</v>
      </c>
      <c r="E26" s="348">
        <v>47269960541.573524</v>
      </c>
      <c r="F26" s="1052">
        <v>43683911022.481979</v>
      </c>
      <c r="G26" s="1052">
        <v>42530844822.500046</v>
      </c>
      <c r="H26" s="1052">
        <v>72732633786.380005</v>
      </c>
      <c r="I26" s="1052">
        <v>80155822873.935669</v>
      </c>
      <c r="J26" s="1052">
        <v>57241936260.811996</v>
      </c>
      <c r="K26" s="301">
        <v>103515862835.27075</v>
      </c>
      <c r="L26" s="198">
        <v>61539548621.303093</v>
      </c>
      <c r="M26" s="198">
        <v>102049366478.68291</v>
      </c>
    </row>
    <row r="27" spans="1:13" ht="15" customHeight="1">
      <c r="A27" s="342" t="s">
        <v>1237</v>
      </c>
      <c r="B27" s="348">
        <v>1343063267.0816123</v>
      </c>
      <c r="C27" s="348">
        <v>422467389.24441701</v>
      </c>
      <c r="D27" s="348">
        <v>1392323805.7971675</v>
      </c>
      <c r="E27" s="348">
        <v>206174864.20557433</v>
      </c>
      <c r="F27" s="1052">
        <v>241640482.37880403</v>
      </c>
      <c r="G27" s="1052">
        <v>2649280002.670001</v>
      </c>
      <c r="H27" s="1052">
        <v>371640658.84999996</v>
      </c>
      <c r="I27" s="1052">
        <v>595103906.68442798</v>
      </c>
      <c r="J27" s="1052">
        <v>996658225.36904335</v>
      </c>
      <c r="K27" s="301">
        <v>3134433720.4861054</v>
      </c>
      <c r="L27" s="198">
        <v>2231917969.2344503</v>
      </c>
      <c r="M27" s="198">
        <v>2770314990.0441213</v>
      </c>
    </row>
    <row r="28" spans="1:13" ht="15" customHeight="1">
      <c r="A28" s="341" t="s">
        <v>1238</v>
      </c>
      <c r="B28" s="1049">
        <v>854628904672.91333</v>
      </c>
      <c r="C28" s="1049">
        <v>884877953935.14832</v>
      </c>
      <c r="D28" s="1049">
        <v>989460230209.57422</v>
      </c>
      <c r="E28" s="1049">
        <v>1023894577732.1694</v>
      </c>
      <c r="F28" s="1050">
        <v>1308850853220.4622</v>
      </c>
      <c r="G28" s="1050">
        <v>1641943514557.4065</v>
      </c>
      <c r="H28" s="1050">
        <v>1549162297970.2212</v>
      </c>
      <c r="I28" s="1050">
        <v>1690961999436.8972</v>
      </c>
      <c r="J28" s="1056">
        <v>1914857796927.5664</v>
      </c>
      <c r="K28" s="1051">
        <v>2077080980467.9722</v>
      </c>
      <c r="L28" s="194">
        <v>2301545611415.8218</v>
      </c>
      <c r="M28" s="194">
        <v>2574660267864.1245</v>
      </c>
    </row>
    <row r="29" spans="1:13" ht="15" customHeight="1">
      <c r="A29" s="342" t="s">
        <v>1239</v>
      </c>
      <c r="B29" s="348">
        <v>202985734732.56384</v>
      </c>
      <c r="C29" s="348">
        <v>203258528225.83426</v>
      </c>
      <c r="D29" s="348">
        <v>261990281253.79068</v>
      </c>
      <c r="E29" s="348">
        <v>272312955367.53372</v>
      </c>
      <c r="F29" s="1052">
        <v>350279372101.85791</v>
      </c>
      <c r="G29" s="1052">
        <v>375755748534.76044</v>
      </c>
      <c r="H29" s="1052">
        <v>409228926661.66913</v>
      </c>
      <c r="I29" s="1052">
        <v>442883555944.8479</v>
      </c>
      <c r="J29" s="1052">
        <v>521868601429.22845</v>
      </c>
      <c r="K29" s="301">
        <v>579756486191.67822</v>
      </c>
      <c r="L29" s="198">
        <v>641813603111.80017</v>
      </c>
      <c r="M29" s="198">
        <v>711566998060.61279</v>
      </c>
    </row>
    <row r="30" spans="1:13" ht="15" customHeight="1">
      <c r="A30" s="342" t="s">
        <v>1240</v>
      </c>
      <c r="B30" s="348">
        <v>12048482874.478868</v>
      </c>
      <c r="C30" s="348">
        <v>13240259697.498501</v>
      </c>
      <c r="D30" s="348">
        <v>11516296543.999998</v>
      </c>
      <c r="E30" s="348">
        <v>14154598519.16692</v>
      </c>
      <c r="F30" s="1052">
        <v>14874290881.190002</v>
      </c>
      <c r="G30" s="1052">
        <v>19142973723.209988</v>
      </c>
      <c r="H30" s="1052">
        <v>18567962318.98999</v>
      </c>
      <c r="I30" s="1052">
        <v>28429386122.698872</v>
      </c>
      <c r="J30" s="1052">
        <v>19797479550.449989</v>
      </c>
      <c r="K30" s="301">
        <v>21818972835.609974</v>
      </c>
      <c r="L30" s="198">
        <v>22746077642.480007</v>
      </c>
      <c r="M30" s="198">
        <v>27662919759.663414</v>
      </c>
    </row>
    <row r="31" spans="1:13" ht="15" customHeight="1">
      <c r="A31" s="342" t="s">
        <v>1241</v>
      </c>
      <c r="B31" s="348">
        <v>91313556683.743759</v>
      </c>
      <c r="C31" s="348">
        <v>108539448521.56253</v>
      </c>
      <c r="D31" s="348">
        <v>109938876020.51033</v>
      </c>
      <c r="E31" s="348">
        <v>108413901534.98758</v>
      </c>
      <c r="F31" s="1052">
        <v>141014759747.93472</v>
      </c>
      <c r="G31" s="1052">
        <v>181167021946.14206</v>
      </c>
      <c r="H31" s="1052">
        <v>162565238938.71014</v>
      </c>
      <c r="I31" s="1052">
        <v>182851673973.32501</v>
      </c>
      <c r="J31" s="1052">
        <v>202817251392.34875</v>
      </c>
      <c r="K31" s="301">
        <v>227559703800.22925</v>
      </c>
      <c r="L31" s="198">
        <v>245720724141.43842</v>
      </c>
      <c r="M31" s="198">
        <v>270442408370.43329</v>
      </c>
    </row>
    <row r="32" spans="1:13" ht="15" customHeight="1">
      <c r="A32" s="342" t="s">
        <v>1242</v>
      </c>
      <c r="B32" s="348">
        <v>294517206432.4751</v>
      </c>
      <c r="C32" s="348">
        <v>295077212097.17004</v>
      </c>
      <c r="D32" s="348">
        <v>325520576561.86102</v>
      </c>
      <c r="E32" s="348">
        <v>335184651863.58636</v>
      </c>
      <c r="F32" s="1052">
        <v>438789493346.71198</v>
      </c>
      <c r="G32" s="1052">
        <v>656623698652.93372</v>
      </c>
      <c r="H32" s="1052">
        <v>538277085515.69952</v>
      </c>
      <c r="I32" s="1052">
        <v>586637415003.64746</v>
      </c>
      <c r="J32" s="1052">
        <v>666671824515.53296</v>
      </c>
      <c r="K32" s="301">
        <v>714784115636.80676</v>
      </c>
      <c r="L32" s="198">
        <v>782551973881.09985</v>
      </c>
      <c r="M32" s="198">
        <v>896624811319.96204</v>
      </c>
    </row>
    <row r="33" spans="1:13" ht="15" customHeight="1">
      <c r="A33" s="342" t="s">
        <v>1243</v>
      </c>
      <c r="B33" s="348">
        <v>125832909475.73515</v>
      </c>
      <c r="C33" s="348">
        <v>140501763979.18005</v>
      </c>
      <c r="D33" s="348">
        <v>156502568049.75009</v>
      </c>
      <c r="E33" s="348">
        <v>166952799165.59467</v>
      </c>
      <c r="F33" s="1052">
        <v>200475862290.68015</v>
      </c>
      <c r="G33" s="1052">
        <v>199406758786.26022</v>
      </c>
      <c r="H33" s="1052">
        <v>223023128193.14993</v>
      </c>
      <c r="I33" s="1052">
        <v>249254009211.53137</v>
      </c>
      <c r="J33" s="1052">
        <v>278470482557.83051</v>
      </c>
      <c r="K33" s="301">
        <v>301249742077.5202</v>
      </c>
      <c r="L33" s="198">
        <v>359769684299.33984</v>
      </c>
      <c r="M33" s="198">
        <v>401597268103.88995</v>
      </c>
    </row>
    <row r="34" spans="1:13" ht="15" customHeight="1">
      <c r="A34" s="342" t="s">
        <v>1244</v>
      </c>
      <c r="B34" s="348">
        <v>70750142749.310974</v>
      </c>
      <c r="C34" s="348">
        <v>58263634245.267319</v>
      </c>
      <c r="D34" s="348">
        <v>54262688142.839966</v>
      </c>
      <c r="E34" s="348">
        <v>56373527820.641739</v>
      </c>
      <c r="F34" s="1052">
        <v>66155054696.029976</v>
      </c>
      <c r="G34" s="1052">
        <v>104201177667.05005</v>
      </c>
      <c r="H34" s="1052">
        <v>75057283665.950058</v>
      </c>
      <c r="I34" s="1052">
        <v>76413733147.081512</v>
      </c>
      <c r="J34" s="1052">
        <v>93304095500.760086</v>
      </c>
      <c r="K34" s="301">
        <v>101314689040.85005</v>
      </c>
      <c r="L34" s="198">
        <v>116203460176.97993</v>
      </c>
      <c r="M34" s="198">
        <v>93158021314.375046</v>
      </c>
    </row>
    <row r="35" spans="1:13" ht="15" customHeight="1">
      <c r="A35" s="342" t="s">
        <v>1245</v>
      </c>
      <c r="B35" s="348">
        <v>58266803254.892517</v>
      </c>
      <c r="C35" s="348">
        <v>66179841186.527954</v>
      </c>
      <c r="D35" s="348">
        <v>69593921450.829971</v>
      </c>
      <c r="E35" s="348">
        <v>68236346784.359024</v>
      </c>
      <c r="F35" s="1052">
        <v>97305259058.730011</v>
      </c>
      <c r="G35" s="1052">
        <v>105646672903.95979</v>
      </c>
      <c r="H35" s="1052">
        <v>122437840223.38005</v>
      </c>
      <c r="I35" s="1052">
        <v>124383515535.86073</v>
      </c>
      <c r="J35" s="1052">
        <v>131915054831.85991</v>
      </c>
      <c r="K35" s="301">
        <v>130587630480.5799</v>
      </c>
      <c r="L35" s="198">
        <v>132721868734.52998</v>
      </c>
      <c r="M35" s="198">
        <v>173607840935.18954</v>
      </c>
    </row>
    <row r="36" spans="1:13" ht="15" customHeight="1">
      <c r="A36" s="341" t="s">
        <v>1246</v>
      </c>
      <c r="B36" s="1049">
        <v>168195817781.82004</v>
      </c>
      <c r="C36" s="1049">
        <v>198260823581.59009</v>
      </c>
      <c r="D36" s="1049">
        <v>212388119670.43002</v>
      </c>
      <c r="E36" s="1049">
        <v>218249145032.34991</v>
      </c>
      <c r="F36" s="1050">
        <v>331522509729.5498</v>
      </c>
      <c r="G36" s="1049">
        <v>367408297159.3399</v>
      </c>
      <c r="H36" s="1050">
        <v>436733386615.53931</v>
      </c>
      <c r="I36" s="1050">
        <v>512978822216.45013</v>
      </c>
      <c r="J36" s="1056">
        <v>559834368895.20032</v>
      </c>
      <c r="K36" s="1051">
        <v>666331209054.47852</v>
      </c>
      <c r="L36" s="194">
        <v>692869057100.03979</v>
      </c>
      <c r="M36" s="194">
        <v>833868027001.42163</v>
      </c>
    </row>
    <row r="37" spans="1:13" ht="15" customHeight="1">
      <c r="A37" s="342" t="s">
        <v>1247</v>
      </c>
      <c r="B37" s="348">
        <v>17405350589.586472</v>
      </c>
      <c r="C37" s="348">
        <v>18770135653.318825</v>
      </c>
      <c r="D37" s="348">
        <v>24985752606.699989</v>
      </c>
      <c r="E37" s="348">
        <v>23170044452.350018</v>
      </c>
      <c r="F37" s="1052">
        <v>42521027653.23999</v>
      </c>
      <c r="G37" s="348">
        <v>37707230150.979996</v>
      </c>
      <c r="H37" s="1052">
        <v>45826627840.500031</v>
      </c>
      <c r="I37" s="1052">
        <v>58853778986.869408</v>
      </c>
      <c r="J37" s="1052">
        <v>60818070540.420052</v>
      </c>
      <c r="K37" s="301">
        <v>68303897837.590027</v>
      </c>
      <c r="L37" s="198">
        <v>65468209335.864777</v>
      </c>
      <c r="M37" s="198">
        <v>82059182984.400009</v>
      </c>
    </row>
    <row r="38" spans="1:13" ht="15" customHeight="1">
      <c r="A38" s="342" t="s">
        <v>1248</v>
      </c>
      <c r="B38" s="348">
        <v>122650560376.84393</v>
      </c>
      <c r="C38" s="348">
        <v>146546064851.90939</v>
      </c>
      <c r="D38" s="348">
        <v>160639926930.14999</v>
      </c>
      <c r="E38" s="348">
        <v>166323145881.91</v>
      </c>
      <c r="F38" s="1052">
        <v>254741789177.74005</v>
      </c>
      <c r="G38" s="348">
        <v>282985480641.05011</v>
      </c>
      <c r="H38" s="1052">
        <v>338991680869.31976</v>
      </c>
      <c r="I38" s="1052">
        <v>377323425618.01691</v>
      </c>
      <c r="J38" s="1052">
        <v>417480169507.56006</v>
      </c>
      <c r="K38" s="301">
        <v>481083665880.33008</v>
      </c>
      <c r="L38" s="198">
        <v>502846833753.47046</v>
      </c>
      <c r="M38" s="198">
        <v>562745104119.80994</v>
      </c>
    </row>
    <row r="39" spans="1:13" ht="15" customHeight="1">
      <c r="A39" s="342" t="s">
        <v>1249</v>
      </c>
      <c r="B39" s="348">
        <v>28128825395.069584</v>
      </c>
      <c r="C39" s="348">
        <v>32944623035.16169</v>
      </c>
      <c r="D39" s="348">
        <v>26743485382.400013</v>
      </c>
      <c r="E39" s="348">
        <v>28668763544.869995</v>
      </c>
      <c r="F39" s="1052">
        <v>34711523625.630005</v>
      </c>
      <c r="G39" s="348">
        <v>46831094747.029976</v>
      </c>
      <c r="H39" s="1052">
        <v>51910774470.530006</v>
      </c>
      <c r="I39" s="1052">
        <v>76801617611.563522</v>
      </c>
      <c r="J39" s="1052">
        <v>81551860969.020004</v>
      </c>
      <c r="K39" s="301">
        <v>116940531708.81998</v>
      </c>
      <c r="L39" s="198">
        <v>124554014010.70486</v>
      </c>
      <c r="M39" s="198">
        <v>189063504348.21017</v>
      </c>
    </row>
    <row r="40" spans="1:13" ht="15" customHeight="1">
      <c r="A40" s="341" t="s">
        <v>1250</v>
      </c>
      <c r="B40" s="331">
        <v>101936320556.28018</v>
      </c>
      <c r="C40" s="331">
        <v>157028607359.12955</v>
      </c>
      <c r="D40" s="331">
        <v>161541098005.15079</v>
      </c>
      <c r="E40" s="331">
        <v>173463629524.40997</v>
      </c>
      <c r="F40" s="1050">
        <v>193172873097.71954</v>
      </c>
      <c r="G40" s="1050">
        <v>184651866969.27106</v>
      </c>
      <c r="H40" s="1050">
        <v>252725797433.82983</v>
      </c>
      <c r="I40" s="1050">
        <v>281599693750.51038</v>
      </c>
      <c r="J40" s="1056">
        <v>315765189399.94501</v>
      </c>
      <c r="K40" s="1051">
        <v>315308711443.77142</v>
      </c>
      <c r="L40" s="194">
        <v>370534607536.10529</v>
      </c>
      <c r="M40" s="194">
        <v>442461997037.81165</v>
      </c>
    </row>
    <row r="41" spans="1:13" ht="15" customHeight="1">
      <c r="A41" s="342" t="s">
        <v>1251</v>
      </c>
      <c r="B41" s="348">
        <v>47265639477.369881</v>
      </c>
      <c r="C41" s="348">
        <v>84527027028.100266</v>
      </c>
      <c r="D41" s="348">
        <v>68925993427.809799</v>
      </c>
      <c r="E41" s="348">
        <v>80025282612.790009</v>
      </c>
      <c r="F41" s="1052">
        <v>59804235986.989876</v>
      </c>
      <c r="G41" s="348">
        <v>59872740929.787643</v>
      </c>
      <c r="H41" s="1052">
        <v>124197842123.28989</v>
      </c>
      <c r="I41" s="1052">
        <v>125414652602.50342</v>
      </c>
      <c r="J41" s="1052">
        <v>142103519978.97012</v>
      </c>
      <c r="K41" s="301">
        <v>132923857954.36972</v>
      </c>
      <c r="L41" s="198">
        <v>163779151879.50037</v>
      </c>
      <c r="M41" s="198">
        <v>219147381331.5603</v>
      </c>
    </row>
    <row r="42" spans="1:13" ht="15" customHeight="1">
      <c r="A42" s="342" t="s">
        <v>1252</v>
      </c>
      <c r="B42" s="348">
        <v>28876008298.596073</v>
      </c>
      <c r="C42" s="348">
        <v>32205669259.331455</v>
      </c>
      <c r="D42" s="348">
        <v>35573124437.729927</v>
      </c>
      <c r="E42" s="348">
        <v>34578036050.170082</v>
      </c>
      <c r="F42" s="1052">
        <v>42626123181.980347</v>
      </c>
      <c r="G42" s="348">
        <v>47238375069.032722</v>
      </c>
      <c r="H42" s="1052">
        <v>46480002934.79966</v>
      </c>
      <c r="I42" s="1052">
        <v>54986800912.505676</v>
      </c>
      <c r="J42" s="1052">
        <v>57278221446.229851</v>
      </c>
      <c r="K42" s="301">
        <v>64752508225.309952</v>
      </c>
      <c r="L42" s="198">
        <v>72982664542.249435</v>
      </c>
      <c r="M42" s="198">
        <v>83043065495.779602</v>
      </c>
    </row>
    <row r="43" spans="1:13" ht="15" customHeight="1">
      <c r="A43" s="342" t="s">
        <v>1253</v>
      </c>
      <c r="B43" s="348">
        <v>25885859669.274075</v>
      </c>
      <c r="C43" s="348">
        <v>40282486063.888084</v>
      </c>
      <c r="D43" s="348">
        <v>57013233879.570145</v>
      </c>
      <c r="E43" s="348">
        <v>58833746896.000031</v>
      </c>
      <c r="F43" s="1052">
        <v>90803869990.190002</v>
      </c>
      <c r="G43" s="348">
        <v>77363366888.5401</v>
      </c>
      <c r="H43" s="1052">
        <v>82035382888.099991</v>
      </c>
      <c r="I43" s="1052">
        <v>101198240235.50511</v>
      </c>
      <c r="J43" s="1052">
        <v>116347502280.07997</v>
      </c>
      <c r="K43" s="301">
        <v>117629773798.49042</v>
      </c>
      <c r="L43" s="198">
        <v>133776331854.10001</v>
      </c>
      <c r="M43" s="198">
        <v>140271550210.47983</v>
      </c>
    </row>
    <row r="44" spans="1:13" ht="15" customHeight="1">
      <c r="A44" s="341" t="s">
        <v>1254</v>
      </c>
      <c r="B44" s="1049">
        <v>236225142953.93985</v>
      </c>
      <c r="C44" s="1049">
        <v>257096822099.35965</v>
      </c>
      <c r="D44" s="1049">
        <v>286869150958.33301</v>
      </c>
      <c r="E44" s="1049">
        <v>354531205552.92883</v>
      </c>
      <c r="F44" s="1050">
        <v>403072089338.0448</v>
      </c>
      <c r="G44" s="1050">
        <v>464360491008.54852</v>
      </c>
      <c r="H44" s="1050">
        <v>495503649817.6394</v>
      </c>
      <c r="I44" s="1050">
        <v>554732273076.10059</v>
      </c>
      <c r="J44" s="1052">
        <v>628634100722.31238</v>
      </c>
      <c r="K44" s="301">
        <v>680597768121.51465</v>
      </c>
      <c r="L44" s="194">
        <v>757453618943.60132</v>
      </c>
      <c r="M44" s="194">
        <v>841165498179.37573</v>
      </c>
    </row>
    <row r="45" spans="1:13" ht="15" customHeight="1">
      <c r="A45" s="342" t="s">
        <v>1255</v>
      </c>
      <c r="B45" s="348">
        <v>35415729192.421921</v>
      </c>
      <c r="C45" s="348">
        <v>37335492782.953278</v>
      </c>
      <c r="D45" s="348">
        <v>48112879575.13015</v>
      </c>
      <c r="E45" s="348">
        <v>90216583130.060089</v>
      </c>
      <c r="F45" s="1052">
        <v>70289550855.480087</v>
      </c>
      <c r="G45" s="1052">
        <v>80309979819.700165</v>
      </c>
      <c r="H45" s="1052">
        <v>91174210997.917633</v>
      </c>
      <c r="I45" s="1052">
        <v>99949877554.891968</v>
      </c>
      <c r="J45" s="1052">
        <v>113361824995.44041</v>
      </c>
      <c r="K45" s="301">
        <v>130752211984.31915</v>
      </c>
      <c r="L45" s="198">
        <v>146548838503.48578</v>
      </c>
      <c r="M45" s="198">
        <v>168734582774.66824</v>
      </c>
    </row>
    <row r="46" spans="1:13" ht="15" customHeight="1">
      <c r="A46" s="342" t="s">
        <v>1256</v>
      </c>
      <c r="B46" s="348">
        <v>2412411858.5734224</v>
      </c>
      <c r="C46" s="348">
        <v>2656152909.1469355</v>
      </c>
      <c r="D46" s="348">
        <v>2898662178.0999975</v>
      </c>
      <c r="E46" s="348">
        <v>3411704992.6700025</v>
      </c>
      <c r="F46" s="1052">
        <v>3228458173.9000049</v>
      </c>
      <c r="G46" s="1052">
        <v>3452493188.8799992</v>
      </c>
      <c r="H46" s="1052">
        <v>3985281602.9326954</v>
      </c>
      <c r="I46" s="1052">
        <v>4019596675.6534553</v>
      </c>
      <c r="J46" s="1052">
        <v>3913259099.3600006</v>
      </c>
      <c r="K46" s="301">
        <v>4774415883.1700039</v>
      </c>
      <c r="L46" s="198">
        <v>4981099730.869585</v>
      </c>
      <c r="M46" s="198">
        <v>6792631106.0919161</v>
      </c>
    </row>
    <row r="47" spans="1:13" ht="15" customHeight="1">
      <c r="A47" s="342" t="s">
        <v>1257</v>
      </c>
      <c r="B47" s="348">
        <v>47942529537.397499</v>
      </c>
      <c r="C47" s="348">
        <v>55536844879.173096</v>
      </c>
      <c r="D47" s="348">
        <v>61634542849.939354</v>
      </c>
      <c r="E47" s="348">
        <v>64681771725.239479</v>
      </c>
      <c r="F47" s="1052">
        <v>85096375775.756668</v>
      </c>
      <c r="G47" s="1052">
        <v>94793047884.839066</v>
      </c>
      <c r="H47" s="1052">
        <v>101226837239.02426</v>
      </c>
      <c r="I47" s="1052">
        <v>111754339215.60542</v>
      </c>
      <c r="J47" s="1052">
        <v>121163466444.48149</v>
      </c>
      <c r="K47" s="301">
        <v>135733827236.43111</v>
      </c>
      <c r="L47" s="198">
        <v>150741507726.79541</v>
      </c>
      <c r="M47" s="198">
        <v>166862411779.02893</v>
      </c>
    </row>
    <row r="48" spans="1:13" ht="15" customHeight="1">
      <c r="A48" s="342" t="s">
        <v>1258</v>
      </c>
      <c r="B48" s="348">
        <v>119184528621.73798</v>
      </c>
      <c r="C48" s="348">
        <v>130758746509.70627</v>
      </c>
      <c r="D48" s="348">
        <v>146055358463.07022</v>
      </c>
      <c r="E48" s="348">
        <v>151669774434.2803</v>
      </c>
      <c r="F48" s="1052">
        <v>203927233577.00989</v>
      </c>
      <c r="G48" s="1052">
        <v>252243407050.70062</v>
      </c>
      <c r="H48" s="1052">
        <v>270566179885.86008</v>
      </c>
      <c r="I48" s="1052">
        <v>298901530584.08832</v>
      </c>
      <c r="J48" s="1052">
        <v>340143291877.91229</v>
      </c>
      <c r="K48" s="301">
        <v>366280851275.10913</v>
      </c>
      <c r="L48" s="198">
        <v>402187023667.87524</v>
      </c>
      <c r="M48" s="198">
        <v>446296069229.14264</v>
      </c>
    </row>
    <row r="49" spans="1:13" ht="15" customHeight="1">
      <c r="A49" s="342" t="s">
        <v>1259</v>
      </c>
      <c r="B49" s="348">
        <v>27476091697.084549</v>
      </c>
      <c r="C49" s="348">
        <v>26452273860.429783</v>
      </c>
      <c r="D49" s="348">
        <v>21494899984.22002</v>
      </c>
      <c r="E49" s="348">
        <v>35116428155.689949</v>
      </c>
      <c r="F49" s="1052">
        <v>30159800716.610016</v>
      </c>
      <c r="G49" s="1052">
        <v>23392478393.929993</v>
      </c>
      <c r="H49" s="1052">
        <v>17279232722.252502</v>
      </c>
      <c r="I49" s="1052">
        <v>27794410633.872997</v>
      </c>
      <c r="J49" s="1052">
        <v>33055421034.520008</v>
      </c>
      <c r="K49" s="301">
        <v>27071260326.080013</v>
      </c>
      <c r="L49" s="198">
        <v>36902307356.852921</v>
      </c>
      <c r="M49" s="198">
        <v>32506694307.986198</v>
      </c>
    </row>
    <row r="50" spans="1:13" ht="15" customHeight="1">
      <c r="A50" s="117" t="s">
        <v>1260</v>
      </c>
      <c r="B50" s="1054">
        <v>0</v>
      </c>
      <c r="C50" s="1054">
        <v>0</v>
      </c>
      <c r="D50" s="1054">
        <v>0</v>
      </c>
      <c r="E50" s="1054">
        <v>0</v>
      </c>
      <c r="F50" s="1054">
        <v>0</v>
      </c>
      <c r="G50" s="196">
        <v>0</v>
      </c>
      <c r="H50" s="196">
        <v>0</v>
      </c>
      <c r="I50" s="196">
        <v>0</v>
      </c>
      <c r="J50" s="1052">
        <v>5828966597.8200006</v>
      </c>
      <c r="K50" s="301">
        <v>5766217604</v>
      </c>
      <c r="L50" s="198">
        <v>6304258284.0509844</v>
      </c>
      <c r="M50" s="198">
        <v>6526414757.7624283</v>
      </c>
    </row>
    <row r="51" spans="1:13" ht="15" customHeight="1">
      <c r="A51" s="342" t="s">
        <v>1261</v>
      </c>
      <c r="B51" s="348">
        <v>3841298158.0151157</v>
      </c>
      <c r="C51" s="348">
        <v>4362470524.3809032</v>
      </c>
      <c r="D51" s="348">
        <v>6750367949.7100048</v>
      </c>
      <c r="E51" s="348">
        <v>9366091965.0699959</v>
      </c>
      <c r="F51" s="1052">
        <v>10542619242.840008</v>
      </c>
      <c r="G51" s="1052">
        <v>10097669758.260004</v>
      </c>
      <c r="H51" s="1052">
        <v>11304742177.484837</v>
      </c>
      <c r="I51" s="1052">
        <v>12312518411.990217</v>
      </c>
      <c r="J51" s="1052">
        <v>11158170969.779999</v>
      </c>
      <c r="K51" s="301">
        <v>10205098418.230005</v>
      </c>
      <c r="L51" s="198">
        <v>9788583673.6618595</v>
      </c>
      <c r="M51" s="198">
        <v>13446694224.702345</v>
      </c>
    </row>
    <row r="52" spans="1:13" ht="15" customHeight="1">
      <c r="A52" s="341" t="s">
        <v>1262</v>
      </c>
      <c r="B52" s="1049">
        <v>1697207684651.0454</v>
      </c>
      <c r="C52" s="1049">
        <v>1824036857177.0977</v>
      </c>
      <c r="D52" s="1049">
        <v>2007385115100.4634</v>
      </c>
      <c r="E52" s="1049">
        <v>2109828300120.7214</v>
      </c>
      <c r="F52" s="1050">
        <v>2654204230762.5664</v>
      </c>
      <c r="G52" s="1050">
        <v>3045165990737.8809</v>
      </c>
      <c r="H52" s="1050">
        <v>3229090986413.73</v>
      </c>
      <c r="I52" s="1050">
        <v>3533322517892.8833</v>
      </c>
      <c r="J52" s="1056">
        <v>3987891879813.2559</v>
      </c>
      <c r="K52" s="1051">
        <v>4341684229065.3447</v>
      </c>
      <c r="L52" s="194">
        <v>4760666399894.2344</v>
      </c>
      <c r="M52" s="194">
        <v>5468671197299.3516</v>
      </c>
    </row>
    <row r="53" spans="1:13" ht="15" customHeight="1">
      <c r="A53" s="341" t="s">
        <v>1263</v>
      </c>
      <c r="B53" s="1049">
        <v>724007108578.14026</v>
      </c>
      <c r="C53" s="1049">
        <v>774599753226.09448</v>
      </c>
      <c r="D53" s="1049">
        <v>835514567759.16248</v>
      </c>
      <c r="E53" s="1049">
        <v>940172015251.20264</v>
      </c>
      <c r="F53" s="1050">
        <v>1031962557964.4204</v>
      </c>
      <c r="G53" s="1050">
        <v>1135904992950.7351</v>
      </c>
      <c r="H53" s="1050">
        <v>1256424241194.7969</v>
      </c>
      <c r="I53" s="1050">
        <v>1337782814263.6907</v>
      </c>
      <c r="J53" s="1056">
        <v>1592615396784.6216</v>
      </c>
      <c r="K53" s="1051">
        <v>1775499056909.6392</v>
      </c>
      <c r="L53" s="194">
        <v>1965379739552.408</v>
      </c>
      <c r="M53" s="194">
        <v>2301487468654.4814</v>
      </c>
    </row>
    <row r="54" spans="1:13" ht="15" customHeight="1">
      <c r="A54" s="342" t="s">
        <v>1264</v>
      </c>
      <c r="B54" s="348">
        <v>128413770181.63283</v>
      </c>
      <c r="C54" s="348">
        <v>145871031126.67493</v>
      </c>
      <c r="D54" s="348">
        <v>140260432663.59982</v>
      </c>
      <c r="E54" s="348">
        <v>169404843386.91025</v>
      </c>
      <c r="F54" s="1052">
        <v>167261904080.23993</v>
      </c>
      <c r="G54" s="1052">
        <v>172420218720.11963</v>
      </c>
      <c r="H54" s="1052">
        <v>182050996371.5903</v>
      </c>
      <c r="I54" s="1052">
        <v>175324693835.86731</v>
      </c>
      <c r="J54" s="1052">
        <v>201565306025.45947</v>
      </c>
      <c r="K54" s="301">
        <v>217970349528.15393</v>
      </c>
      <c r="L54" s="198">
        <v>262200260649.96567</v>
      </c>
      <c r="M54" s="198">
        <v>332334410637.44031</v>
      </c>
    </row>
    <row r="55" spans="1:13" ht="15" customHeight="1">
      <c r="A55" s="342" t="s">
        <v>1265</v>
      </c>
      <c r="B55" s="348">
        <v>326706083553.92517</v>
      </c>
      <c r="C55" s="348">
        <v>350787917330.06116</v>
      </c>
      <c r="D55" s="348">
        <v>362162857872.55029</v>
      </c>
      <c r="E55" s="348">
        <v>388730730151.29785</v>
      </c>
      <c r="F55" s="1052">
        <v>470391172254.05878</v>
      </c>
      <c r="G55" s="1052">
        <v>496866711029.59149</v>
      </c>
      <c r="H55" s="1052">
        <v>545495492369.65375</v>
      </c>
      <c r="I55" s="1052">
        <v>556621744654.34753</v>
      </c>
      <c r="J55" s="1052">
        <v>639733514721.79504</v>
      </c>
      <c r="K55" s="301">
        <v>694411148964.34485</v>
      </c>
      <c r="L55" s="198">
        <v>765391967071.20996</v>
      </c>
      <c r="M55" s="198">
        <v>811176206705.33899</v>
      </c>
    </row>
    <row r="56" spans="1:13" ht="15" customHeight="1">
      <c r="A56" s="342" t="s">
        <v>1266</v>
      </c>
      <c r="B56" s="348">
        <v>16435566638.585737</v>
      </c>
      <c r="C56" s="348">
        <v>16891185891.643312</v>
      </c>
      <c r="D56" s="348">
        <v>29777342637.879936</v>
      </c>
      <c r="E56" s="348">
        <v>28189102236.239887</v>
      </c>
      <c r="F56" s="1052">
        <v>27441069042.144939</v>
      </c>
      <c r="G56" s="1052">
        <v>28756035866.491684</v>
      </c>
      <c r="H56" s="1052">
        <v>31222316057.590164</v>
      </c>
      <c r="I56" s="1052">
        <v>41128818050.737</v>
      </c>
      <c r="J56" s="1052">
        <v>43901271503.074471</v>
      </c>
      <c r="K56" s="301">
        <v>42727554153.371956</v>
      </c>
      <c r="L56" s="198">
        <v>53395408638.69384</v>
      </c>
      <c r="M56" s="198">
        <v>56648348723.799721</v>
      </c>
    </row>
    <row r="57" spans="1:13" ht="15" customHeight="1">
      <c r="A57" s="342" t="s">
        <v>1267</v>
      </c>
      <c r="B57" s="348">
        <v>195711181425.98019</v>
      </c>
      <c r="C57" s="348">
        <v>192370966934.198</v>
      </c>
      <c r="D57" s="348">
        <v>220154963636.46027</v>
      </c>
      <c r="E57" s="348">
        <v>276160394544.07068</v>
      </c>
      <c r="F57" s="1052">
        <v>284567753072.37854</v>
      </c>
      <c r="G57" s="1052">
        <v>345351767010.26068</v>
      </c>
      <c r="H57" s="1052">
        <v>398265386148.8797</v>
      </c>
      <c r="I57" s="1052">
        <v>455247540367.91321</v>
      </c>
      <c r="J57" s="1052">
        <v>520655067835.92145</v>
      </c>
      <c r="K57" s="301">
        <v>542474493078.84503</v>
      </c>
      <c r="L57" s="198">
        <v>564367607624.30896</v>
      </c>
      <c r="M57" s="198">
        <v>703093845287.453</v>
      </c>
    </row>
    <row r="58" spans="1:13" ht="15" customHeight="1">
      <c r="A58" s="342" t="s">
        <v>1268</v>
      </c>
      <c r="B58" s="348">
        <v>56783080513.225143</v>
      </c>
      <c r="C58" s="348">
        <v>68896072463.98291</v>
      </c>
      <c r="D58" s="348">
        <v>69354347348.730042</v>
      </c>
      <c r="E58" s="348">
        <v>77537368595.509918</v>
      </c>
      <c r="F58" s="1052">
        <v>82306573618.910034</v>
      </c>
      <c r="G58" s="1052">
        <v>92546965603.839981</v>
      </c>
      <c r="H58" s="1052">
        <v>100041552623.57985</v>
      </c>
      <c r="I58" s="1052">
        <v>109460017354.84619</v>
      </c>
      <c r="J58" s="1052">
        <v>110320712754.69859</v>
      </c>
      <c r="K58" s="301">
        <v>122266614689.04108</v>
      </c>
      <c r="L58" s="198">
        <v>162149687700.83438</v>
      </c>
      <c r="M58" s="198">
        <v>148354791165.99283</v>
      </c>
    </row>
    <row r="59" spans="1:13" ht="15" customHeight="1">
      <c r="A59" s="117" t="s">
        <v>1269</v>
      </c>
      <c r="B59" s="1054">
        <v>0</v>
      </c>
      <c r="C59" s="1054">
        <v>0</v>
      </c>
      <c r="D59" s="1054">
        <v>0</v>
      </c>
      <c r="E59" s="1054">
        <v>0</v>
      </c>
      <c r="F59" s="1054">
        <v>0</v>
      </c>
      <c r="G59" s="1054">
        <v>0</v>
      </c>
      <c r="H59" s="1054">
        <v>0</v>
      </c>
      <c r="I59" s="1054">
        <v>0</v>
      </c>
      <c r="J59" s="1052">
        <v>76439523943.683731</v>
      </c>
      <c r="K59" s="301">
        <v>155648896494.91104</v>
      </c>
      <c r="L59" s="198">
        <v>157874807867.41135</v>
      </c>
      <c r="M59" s="198">
        <v>249879866134.43481</v>
      </c>
    </row>
    <row r="60" spans="1:13" ht="15" customHeight="1">
      <c r="A60" s="341" t="s">
        <v>1270</v>
      </c>
      <c r="B60" s="1049">
        <v>245417862002.90988</v>
      </c>
      <c r="C60" s="1049">
        <v>269379916158.85001</v>
      </c>
      <c r="D60" s="1049">
        <v>249622451014.92026</v>
      </c>
      <c r="E60" s="1049">
        <v>243531646933.41965</v>
      </c>
      <c r="F60" s="1050">
        <v>338401178706.66846</v>
      </c>
      <c r="G60" s="1050">
        <v>464598790209.45734</v>
      </c>
      <c r="H60" s="1050">
        <v>475415857786.07874</v>
      </c>
      <c r="I60" s="1050">
        <v>576326096892.74231</v>
      </c>
      <c r="J60" s="331">
        <v>63326224594.090103</v>
      </c>
      <c r="K60" s="1051">
        <v>663844927321.48022</v>
      </c>
      <c r="L60" s="194">
        <v>740665803512.33008</v>
      </c>
      <c r="M60" s="194">
        <v>797407057279.50415</v>
      </c>
    </row>
    <row r="61" spans="1:13" ht="15" customHeight="1">
      <c r="A61" s="342" t="s">
        <v>1271</v>
      </c>
      <c r="B61" s="348">
        <v>39387918934.685677</v>
      </c>
      <c r="C61" s="348">
        <v>56410394934.170624</v>
      </c>
      <c r="D61" s="348">
        <v>59330361842.820061</v>
      </c>
      <c r="E61" s="348">
        <v>65138703766.140022</v>
      </c>
      <c r="F61" s="1052">
        <v>61388273921.520027</v>
      </c>
      <c r="G61" s="1052">
        <v>71097932525.540039</v>
      </c>
      <c r="H61" s="1052">
        <v>72927388615.570023</v>
      </c>
      <c r="I61" s="1052">
        <v>64129471108.471428</v>
      </c>
      <c r="J61" s="1052">
        <v>203295805318.58929</v>
      </c>
      <c r="K61" s="301">
        <v>63621468356.720123</v>
      </c>
      <c r="L61" s="198">
        <v>78039710647.795731</v>
      </c>
      <c r="M61" s="198">
        <v>80582003199.37886</v>
      </c>
    </row>
    <row r="62" spans="1:13" ht="15" customHeight="1">
      <c r="A62" s="342" t="s">
        <v>1272</v>
      </c>
      <c r="B62" s="348">
        <v>206054798583.3143</v>
      </c>
      <c r="C62" s="348">
        <v>213016354273.10938</v>
      </c>
      <c r="D62" s="348">
        <v>190295864896.75006</v>
      </c>
      <c r="E62" s="348">
        <v>178293980820.2298</v>
      </c>
      <c r="F62" s="1052">
        <v>107968874742.61026</v>
      </c>
      <c r="G62" s="1052">
        <v>110764013220.89017</v>
      </c>
      <c r="H62" s="1052">
        <v>146882930371.34995</v>
      </c>
      <c r="I62" s="1052">
        <v>172298685406.71759</v>
      </c>
      <c r="J62" s="1052">
        <v>121176560315.21004</v>
      </c>
      <c r="K62" s="301">
        <v>232912641676.15009</v>
      </c>
      <c r="L62" s="198">
        <v>260942552093.39154</v>
      </c>
      <c r="M62" s="198">
        <v>321293201350.61407</v>
      </c>
    </row>
    <row r="63" spans="1:13" ht="15" customHeight="1">
      <c r="A63" s="342" t="s">
        <v>1273</v>
      </c>
      <c r="B63" s="1054">
        <v>0</v>
      </c>
      <c r="C63" s="1054">
        <v>0</v>
      </c>
      <c r="D63" s="1054">
        <v>0</v>
      </c>
      <c r="E63" s="1054">
        <v>0</v>
      </c>
      <c r="F63" s="1052">
        <v>96529118444.85997</v>
      </c>
      <c r="G63" s="1052">
        <v>136015704561.18135</v>
      </c>
      <c r="H63" s="1052">
        <v>93401870063.670013</v>
      </c>
      <c r="I63" s="1052">
        <v>99038596818.931885</v>
      </c>
      <c r="J63" s="1052">
        <v>36329511251.089989</v>
      </c>
      <c r="K63" s="301">
        <v>96580161468.779984</v>
      </c>
      <c r="L63" s="198">
        <v>107433223118.0253</v>
      </c>
      <c r="M63" s="198">
        <v>99695148776.456772</v>
      </c>
    </row>
    <row r="64" spans="1:13" ht="15" customHeight="1">
      <c r="A64" s="342" t="s">
        <v>1274</v>
      </c>
      <c r="B64" s="1054">
        <v>0</v>
      </c>
      <c r="C64" s="1054">
        <v>0</v>
      </c>
      <c r="D64" s="1054">
        <v>0</v>
      </c>
      <c r="E64" s="1054">
        <v>0</v>
      </c>
      <c r="F64" s="1052">
        <v>16948780814.880001</v>
      </c>
      <c r="G64" s="1052">
        <v>28841973848.790016</v>
      </c>
      <c r="H64" s="1052">
        <v>26251524357.380016</v>
      </c>
      <c r="I64" s="1052">
        <v>41863046968.797813</v>
      </c>
      <c r="J64" s="1052">
        <v>201100900447.4101</v>
      </c>
      <c r="K64" s="301">
        <v>40429904459.689972</v>
      </c>
      <c r="L64" s="198">
        <v>42161907233.122238</v>
      </c>
      <c r="M64" s="198">
        <v>46833806628.77272</v>
      </c>
    </row>
    <row r="65" spans="1:13" ht="15" customHeight="1">
      <c r="A65" s="342" t="s">
        <v>1275</v>
      </c>
      <c r="B65" s="1054">
        <v>0</v>
      </c>
      <c r="C65" s="1054">
        <v>0</v>
      </c>
      <c r="D65" s="1054">
        <v>0</v>
      </c>
      <c r="E65" s="1054">
        <v>0</v>
      </c>
      <c r="F65" s="1052">
        <v>55572413052.909996</v>
      </c>
      <c r="G65" s="1052">
        <v>117877171840.33572</v>
      </c>
      <c r="H65" s="1052">
        <v>135947306730.84995</v>
      </c>
      <c r="I65" s="1052">
        <v>198996296589.8212</v>
      </c>
      <c r="J65" s="1052">
        <v>201100900447.4101</v>
      </c>
      <c r="K65" s="301">
        <v>187809970923.27008</v>
      </c>
      <c r="L65" s="198">
        <v>195676809679.70575</v>
      </c>
      <c r="M65" s="198">
        <v>179817837524.4205</v>
      </c>
    </row>
    <row r="66" spans="1:13" ht="15" customHeight="1">
      <c r="A66" s="117" t="s">
        <v>1276</v>
      </c>
      <c r="B66" s="1054">
        <v>0</v>
      </c>
      <c r="C66" s="1054">
        <v>0</v>
      </c>
      <c r="D66" s="1054">
        <v>0</v>
      </c>
      <c r="E66" s="1054">
        <v>0</v>
      </c>
      <c r="F66" s="1054">
        <v>0</v>
      </c>
      <c r="G66" s="1054">
        <v>0</v>
      </c>
      <c r="H66" s="1054">
        <v>0</v>
      </c>
      <c r="I66" s="1054">
        <v>0</v>
      </c>
      <c r="J66" s="344">
        <v>-1785342276.1399994</v>
      </c>
      <c r="K66" s="301">
        <v>2919833397.9700003</v>
      </c>
      <c r="L66" s="198">
        <v>1630815563.3752913</v>
      </c>
      <c r="M66" s="198">
        <v>1890702217.499455</v>
      </c>
    </row>
    <row r="67" spans="1:13" ht="15" customHeight="1">
      <c r="A67" s="117" t="s">
        <v>1277</v>
      </c>
      <c r="B67" s="1054">
        <v>0</v>
      </c>
      <c r="C67" s="1054">
        <v>0</v>
      </c>
      <c r="D67" s="1054">
        <v>0</v>
      </c>
      <c r="E67" s="1054">
        <v>0</v>
      </c>
      <c r="F67" s="1054">
        <v>0</v>
      </c>
      <c r="G67" s="1054">
        <v>0</v>
      </c>
      <c r="H67" s="1054">
        <v>0</v>
      </c>
      <c r="I67" s="1054">
        <v>0</v>
      </c>
      <c r="J67" s="1052">
        <v>2333155711.6900001</v>
      </c>
      <c r="K67" s="301">
        <v>3237525810.6000004</v>
      </c>
      <c r="L67" s="198">
        <v>8232031135.0121965</v>
      </c>
      <c r="M67" s="198">
        <v>339936071.3118583</v>
      </c>
    </row>
    <row r="68" spans="1:13" ht="15" customHeight="1">
      <c r="A68" s="117" t="s">
        <v>1278</v>
      </c>
      <c r="B68" s="1054">
        <v>0</v>
      </c>
      <c r="C68" s="1054">
        <v>0</v>
      </c>
      <c r="D68" s="1054">
        <v>0</v>
      </c>
      <c r="E68" s="1054">
        <v>0</v>
      </c>
      <c r="F68" s="1054">
        <v>0</v>
      </c>
      <c r="G68" s="1054">
        <v>0</v>
      </c>
      <c r="H68" s="1054">
        <v>0</v>
      </c>
      <c r="I68" s="1054">
        <v>0</v>
      </c>
      <c r="J68" s="1052">
        <v>19364387381.880005</v>
      </c>
      <c r="K68" s="301">
        <v>36333421327.729996</v>
      </c>
      <c r="L68" s="198">
        <v>46548754041.90181</v>
      </c>
      <c r="M68" s="198">
        <v>66954421511.044579</v>
      </c>
    </row>
    <row r="69" spans="1:13" ht="15" customHeight="1">
      <c r="A69" s="193" t="s">
        <v>1279</v>
      </c>
      <c r="B69" s="1049">
        <v>79359039897.830078</v>
      </c>
      <c r="C69" s="1049">
        <v>93284662508.369995</v>
      </c>
      <c r="D69" s="1049">
        <v>150569020167.06012</v>
      </c>
      <c r="E69" s="1049">
        <v>145716476443.63</v>
      </c>
      <c r="F69" s="1050">
        <v>174533038500.86938</v>
      </c>
      <c r="G69" s="1050">
        <v>172412033467.09866</v>
      </c>
      <c r="H69" s="1050">
        <v>159506084071.12</v>
      </c>
      <c r="I69" s="1050">
        <v>186644843694.8298</v>
      </c>
      <c r="J69" s="1056">
        <v>196039968789.89908</v>
      </c>
      <c r="K69" s="1051">
        <v>209456906494.22003</v>
      </c>
      <c r="L69" s="194">
        <v>192409162106.90958</v>
      </c>
      <c r="M69" s="194">
        <v>256366230172.77002</v>
      </c>
    </row>
    <row r="70" spans="1:13" ht="15" customHeight="1">
      <c r="A70" s="341" t="s">
        <v>1280</v>
      </c>
      <c r="B70" s="1049">
        <v>641279096047.0575</v>
      </c>
      <c r="C70" s="1049">
        <v>686434375138.26819</v>
      </c>
      <c r="D70" s="1049">
        <v>794601067936.49268</v>
      </c>
      <c r="E70" s="1049">
        <v>783427091869.01758</v>
      </c>
      <c r="F70" s="1050">
        <v>1069815759349.8466</v>
      </c>
      <c r="G70" s="1050">
        <v>1261694931722.8965</v>
      </c>
      <c r="H70" s="1050">
        <v>1344120378453.7922</v>
      </c>
      <c r="I70" s="1050">
        <v>1422553516435.4063</v>
      </c>
      <c r="J70" s="1056">
        <v>1460030709578.4453</v>
      </c>
      <c r="K70" s="1051">
        <v>1723129535773.9368</v>
      </c>
      <c r="L70" s="194">
        <v>1940932878723.1494</v>
      </c>
      <c r="M70" s="194">
        <v>2106719584535.05</v>
      </c>
    </row>
    <row r="71" spans="1:13" ht="15" customHeight="1">
      <c r="A71" s="342" t="s">
        <v>1281</v>
      </c>
      <c r="B71" s="348">
        <v>361367234814.07037</v>
      </c>
      <c r="C71" s="348">
        <v>395382082050.77948</v>
      </c>
      <c r="D71" s="348">
        <v>444165188488.96008</v>
      </c>
      <c r="E71" s="348">
        <v>490436586716.08026</v>
      </c>
      <c r="F71" s="1052">
        <v>611373429961.62036</v>
      </c>
      <c r="G71" s="1052">
        <v>745244328066.90784</v>
      </c>
      <c r="H71" s="1052">
        <v>709706534555.61963</v>
      </c>
      <c r="I71" s="1052">
        <v>769597723893.83521</v>
      </c>
      <c r="J71" s="344">
        <v>824375949891.92188</v>
      </c>
      <c r="K71" s="301">
        <v>960515012294.17883</v>
      </c>
      <c r="L71" s="198">
        <v>1053537789867.8798</v>
      </c>
      <c r="M71" s="198">
        <v>1106205031107.687</v>
      </c>
    </row>
    <row r="72" spans="1:13" ht="15" customHeight="1">
      <c r="A72" s="342" t="s">
        <v>1282</v>
      </c>
      <c r="B72" s="348">
        <v>146216772452.11157</v>
      </c>
      <c r="C72" s="348">
        <v>96499409263.102936</v>
      </c>
      <c r="D72" s="348">
        <v>112931315511.53996</v>
      </c>
      <c r="E72" s="348">
        <v>106562786510.75005</v>
      </c>
      <c r="F72" s="1052">
        <v>147651195870.86478</v>
      </c>
      <c r="G72" s="1052">
        <v>164841858444.40918</v>
      </c>
      <c r="H72" s="1052">
        <v>187636008240.99957</v>
      </c>
      <c r="I72" s="1052">
        <v>214464746753.98233</v>
      </c>
      <c r="J72" s="344">
        <v>96922473398.06839</v>
      </c>
      <c r="K72" s="301">
        <v>90462535191.348648</v>
      </c>
      <c r="L72" s="198">
        <v>149843250197.12094</v>
      </c>
      <c r="M72" s="198">
        <v>64148325557.033699</v>
      </c>
    </row>
    <row r="73" spans="1:13" ht="15" customHeight="1">
      <c r="A73" s="342" t="s">
        <v>1283</v>
      </c>
      <c r="B73" s="1054">
        <v>0</v>
      </c>
      <c r="C73" s="1057">
        <v>0</v>
      </c>
      <c r="D73" s="1057">
        <v>0</v>
      </c>
      <c r="E73" s="1057">
        <v>0</v>
      </c>
      <c r="F73" s="196">
        <v>0</v>
      </c>
      <c r="G73" s="196">
        <v>0</v>
      </c>
      <c r="H73" s="196">
        <v>0</v>
      </c>
      <c r="I73" s="196">
        <v>0</v>
      </c>
      <c r="J73" s="344">
        <v>174936104068.80157</v>
      </c>
      <c r="K73" s="301">
        <v>194435561220.50354</v>
      </c>
      <c r="L73" s="198">
        <v>196837499246.28366</v>
      </c>
      <c r="M73" s="198">
        <v>241626360722.75607</v>
      </c>
    </row>
    <row r="74" spans="1:13" ht="15" customHeight="1">
      <c r="A74" s="342" t="s">
        <v>1563</v>
      </c>
      <c r="B74" s="348">
        <v>97954047567.979721</v>
      </c>
      <c r="C74" s="348">
        <v>139000757844.71118</v>
      </c>
      <c r="D74" s="348">
        <v>122947307533.99992</v>
      </c>
      <c r="E74" s="348">
        <v>123717332353.36983</v>
      </c>
      <c r="F74" s="1052">
        <v>160164525894.40039</v>
      </c>
      <c r="G74" s="1052">
        <v>154821464521.95001</v>
      </c>
      <c r="H74" s="1052">
        <v>163249706225.63028</v>
      </c>
      <c r="I74" s="1052">
        <v>164752086427.43835</v>
      </c>
      <c r="J74" s="1058" t="s">
        <v>616</v>
      </c>
      <c r="K74" s="1058" t="s">
        <v>616</v>
      </c>
      <c r="L74" s="1058" t="s">
        <v>616</v>
      </c>
      <c r="M74" s="1058">
        <v>0</v>
      </c>
    </row>
    <row r="75" spans="1:13" ht="15" customHeight="1">
      <c r="A75" s="342" t="s">
        <v>1284</v>
      </c>
      <c r="B75" s="348">
        <v>-6173035825.040411</v>
      </c>
      <c r="C75" s="348">
        <v>10096964926.724201</v>
      </c>
      <c r="D75" s="348">
        <v>26604994005.620087</v>
      </c>
      <c r="E75" s="348">
        <v>8632272384.3296032</v>
      </c>
      <c r="F75" s="1052">
        <v>73746982790.403427</v>
      </c>
      <c r="G75" s="1052">
        <v>116666859875.19125</v>
      </c>
      <c r="H75" s="1052">
        <v>176649994595.40134</v>
      </c>
      <c r="I75" s="1052">
        <v>144001106403.65439</v>
      </c>
      <c r="J75" s="344">
        <v>94879366000.019958</v>
      </c>
      <c r="K75" s="301">
        <v>154893160886.85464</v>
      </c>
      <c r="L75" s="198">
        <v>224670390649.97839</v>
      </c>
      <c r="M75" s="198">
        <v>232198201704.74384</v>
      </c>
    </row>
    <row r="76" spans="1:13" ht="15" customHeight="1">
      <c r="A76" s="342" t="s">
        <v>1285</v>
      </c>
      <c r="B76" s="348">
        <v>43446901730.068748</v>
      </c>
      <c r="C76" s="348">
        <v>48439704686.122337</v>
      </c>
      <c r="D76" s="348">
        <v>88695937033.94043</v>
      </c>
      <c r="E76" s="348">
        <v>53603057860.649887</v>
      </c>
      <c r="F76" s="1052">
        <v>72387997497.739243</v>
      </c>
      <c r="G76" s="1052">
        <v>80186779229.774139</v>
      </c>
      <c r="H76" s="1052">
        <v>106695387656.16081</v>
      </c>
      <c r="I76" s="1052">
        <v>129737852956.49905</v>
      </c>
      <c r="J76" s="344">
        <v>138960330759.82446</v>
      </c>
      <c r="K76" s="301">
        <v>183043703974.71072</v>
      </c>
      <c r="L76" s="198">
        <v>154439466182.99542</v>
      </c>
      <c r="M76" s="198">
        <v>175410300609.26978</v>
      </c>
    </row>
    <row r="77" spans="1:13" ht="15" customHeight="1">
      <c r="A77" s="117" t="s">
        <v>1286</v>
      </c>
      <c r="B77" s="1054">
        <v>0</v>
      </c>
      <c r="C77" s="1054">
        <v>0</v>
      </c>
      <c r="D77" s="1054">
        <v>0</v>
      </c>
      <c r="E77" s="1054">
        <v>0</v>
      </c>
      <c r="F77" s="196">
        <v>0</v>
      </c>
      <c r="G77" s="196">
        <v>0</v>
      </c>
      <c r="H77" s="196">
        <v>0</v>
      </c>
      <c r="I77" s="196">
        <v>0</v>
      </c>
      <c r="J77" s="344">
        <v>129956485459.7944</v>
      </c>
      <c r="K77" s="301">
        <v>139779562206.33655</v>
      </c>
      <c r="L77" s="198">
        <v>161604482578.90997</v>
      </c>
      <c r="M77" s="198">
        <v>287131229368.74634</v>
      </c>
    </row>
    <row r="78" spans="1:13" ht="15" customHeight="1">
      <c r="A78" s="193" t="s">
        <v>1287</v>
      </c>
      <c r="B78" s="1059">
        <v>1688907779804.0981</v>
      </c>
      <c r="C78" s="1059">
        <v>1823349171818.4885</v>
      </c>
      <c r="D78" s="1059">
        <v>2029632438934.6511</v>
      </c>
      <c r="E78" s="1059">
        <v>2113000227940.0483</v>
      </c>
      <c r="F78" s="1050">
        <v>2610183597314.6616</v>
      </c>
      <c r="G78" s="1050">
        <v>3035120741592.9492</v>
      </c>
      <c r="H78" s="1050">
        <v>3231292787652.8525</v>
      </c>
      <c r="I78" s="1050">
        <v>3513560833117.9663</v>
      </c>
      <c r="J78" s="1056">
        <v>3894505048127.8789</v>
      </c>
      <c r="K78" s="1051">
        <v>4266900752698.46</v>
      </c>
      <c r="L78" s="194">
        <v>4749015206448.6963</v>
      </c>
      <c r="M78" s="194">
        <v>5449629894457.5381</v>
      </c>
    </row>
    <row r="79" spans="1:13" ht="15.75" customHeight="1">
      <c r="A79" s="1042" t="s">
        <v>1085</v>
      </c>
      <c r="B79" s="1060">
        <v>54236</v>
      </c>
      <c r="C79" s="1060">
        <v>54324</v>
      </c>
      <c r="D79" s="1060">
        <v>56006</v>
      </c>
      <c r="E79" s="1060">
        <v>60917</v>
      </c>
      <c r="F79" s="1060">
        <v>66419</v>
      </c>
      <c r="G79" s="1060">
        <v>71968</v>
      </c>
      <c r="H79" s="1060">
        <v>74567</v>
      </c>
      <c r="I79" s="1060">
        <v>79327</v>
      </c>
      <c r="J79" s="1060">
        <v>90362</v>
      </c>
      <c r="K79" s="1060">
        <v>96214</v>
      </c>
      <c r="L79" s="1060">
        <v>100718</v>
      </c>
      <c r="M79" s="1060">
        <v>104087</v>
      </c>
    </row>
    <row r="80" spans="1:13">
      <c r="A80" s="154" t="s">
        <v>463</v>
      </c>
    </row>
    <row r="81" spans="1:1">
      <c r="A81" s="203" t="s">
        <v>1288</v>
      </c>
    </row>
    <row r="82" spans="1:1">
      <c r="A82" s="1150" t="s">
        <v>1289</v>
      </c>
    </row>
    <row r="83" spans="1:1">
      <c r="A83" s="1150" t="s">
        <v>1557</v>
      </c>
    </row>
    <row r="84" spans="1:1">
      <c r="A84" s="154" t="s">
        <v>1559</v>
      </c>
    </row>
    <row r="85" spans="1:1">
      <c r="A85" s="154" t="s">
        <v>1560</v>
      </c>
    </row>
    <row r="86" spans="1:1">
      <c r="A86" s="1061" t="s">
        <v>1087</v>
      </c>
    </row>
    <row r="87" spans="1:1">
      <c r="A87" s="138" t="s">
        <v>391</v>
      </c>
    </row>
    <row r="88" spans="1:1">
      <c r="A88" s="1062"/>
    </row>
  </sheetData>
  <pageMargins left="0.56000000000000005" right="0.17" top="0.42" bottom="0.3" header="0.31496062992125984" footer="0.17"/>
  <pageSetup scale="56" orientation="portrait"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7865B-0D4B-4955-B659-696EBB6D2119}">
  <sheetPr>
    <pageSetUpPr fitToPage="1"/>
  </sheetPr>
  <dimension ref="A1:M86"/>
  <sheetViews>
    <sheetView showGridLines="0" zoomScaleNormal="100" workbookViewId="0">
      <pane ySplit="9" topLeftCell="A71" activePane="bottomLeft" state="frozen"/>
      <selection pane="bottomLeft" activeCell="O64" sqref="O64"/>
    </sheetView>
  </sheetViews>
  <sheetFormatPr defaultColWidth="14.140625" defaultRowHeight="12.75"/>
  <cols>
    <col min="1" max="1" width="59.140625" style="117" customWidth="1"/>
    <col min="2" max="5" width="10.140625" style="117" bestFit="1" customWidth="1"/>
    <col min="6" max="10" width="13.140625" style="117" bestFit="1" customWidth="1"/>
    <col min="11" max="11" width="11.85546875" style="117" bestFit="1" customWidth="1"/>
    <col min="12" max="13" width="13.140625" style="117" bestFit="1" customWidth="1"/>
    <col min="14" max="16384" width="14.140625" style="117"/>
  </cols>
  <sheetData>
    <row r="1" spans="1:13">
      <c r="A1" s="148" t="s">
        <v>1058</v>
      </c>
      <c r="B1" s="149"/>
      <c r="C1" s="148"/>
      <c r="D1" s="148"/>
      <c r="E1" s="148"/>
      <c r="F1" s="148"/>
      <c r="G1" s="148"/>
      <c r="H1" s="148"/>
      <c r="I1" s="150"/>
      <c r="J1" s="150"/>
      <c r="K1" s="151"/>
      <c r="L1" s="151"/>
      <c r="M1" s="150">
        <v>136</v>
      </c>
    </row>
    <row r="4" spans="1:13">
      <c r="A4" s="191" t="s">
        <v>1354</v>
      </c>
      <c r="J4" s="202"/>
    </row>
    <row r="5" spans="1:13">
      <c r="A5" s="126" t="s">
        <v>1353</v>
      </c>
    </row>
    <row r="6" spans="1:13" ht="13.5" customHeight="1">
      <c r="A6" s="126" t="s">
        <v>1352</v>
      </c>
    </row>
    <row r="7" spans="1:13" ht="17.25" customHeight="1">
      <c r="A7" s="126" t="s">
        <v>1061</v>
      </c>
      <c r="J7" s="1075"/>
    </row>
    <row r="8" spans="1:13" ht="15.75" customHeight="1">
      <c r="A8" s="126" t="s">
        <v>1565</v>
      </c>
      <c r="J8" s="1074"/>
    </row>
    <row r="9" spans="1:13" ht="14.25">
      <c r="A9" s="1016" t="s">
        <v>1062</v>
      </c>
      <c r="B9" s="1149">
        <v>2008</v>
      </c>
      <c r="C9" s="1149">
        <v>2009</v>
      </c>
      <c r="D9" s="1149">
        <v>2010</v>
      </c>
      <c r="E9" s="1149">
        <v>2011</v>
      </c>
      <c r="F9" s="1149">
        <v>2012</v>
      </c>
      <c r="G9" s="1149">
        <v>2013</v>
      </c>
      <c r="H9" s="1149">
        <v>2014</v>
      </c>
      <c r="I9" s="1149">
        <v>2015</v>
      </c>
      <c r="J9" s="1149">
        <v>2016</v>
      </c>
      <c r="K9" s="1147">
        <v>2017</v>
      </c>
      <c r="L9" s="1147">
        <v>2018</v>
      </c>
      <c r="M9" s="1147" t="s">
        <v>1556</v>
      </c>
    </row>
    <row r="10" spans="1:13">
      <c r="A10" s="483" t="s">
        <v>1351</v>
      </c>
      <c r="B10" s="1056">
        <v>142199158090.12009</v>
      </c>
      <c r="C10" s="1056">
        <v>146804903646.31</v>
      </c>
      <c r="D10" s="1056">
        <v>157460338520.12997</v>
      </c>
      <c r="E10" s="1056">
        <v>179666484872.35986</v>
      </c>
      <c r="F10" s="1066">
        <v>188298858766.5101</v>
      </c>
      <c r="G10" s="1066">
        <v>210423816226.78003</v>
      </c>
      <c r="H10" s="1066">
        <v>244018903974.87003</v>
      </c>
      <c r="I10" s="1066">
        <v>253444190226.75012</v>
      </c>
      <c r="J10" s="1066">
        <v>283723562798.77063</v>
      </c>
      <c r="K10" s="1051">
        <v>271338968914.13019</v>
      </c>
      <c r="L10" s="194">
        <v>318665182843.12</v>
      </c>
      <c r="M10" s="194">
        <v>306650356001.2301</v>
      </c>
    </row>
    <row r="11" spans="1:13">
      <c r="A11" s="483" t="s">
        <v>1350</v>
      </c>
      <c r="B11" s="1056">
        <v>349097232230.34021</v>
      </c>
      <c r="C11" s="1056">
        <v>391973404353.53992</v>
      </c>
      <c r="D11" s="1056">
        <v>447120622950.18988</v>
      </c>
      <c r="E11" s="1056">
        <v>494458381192.90979</v>
      </c>
      <c r="F11" s="1066">
        <v>567682849837.96045</v>
      </c>
      <c r="G11" s="1066">
        <v>645417989282.00012</v>
      </c>
      <c r="H11" s="1066">
        <v>724525654445.32031</v>
      </c>
      <c r="I11" s="1066">
        <v>846791583711.32983</v>
      </c>
      <c r="J11" s="1066">
        <v>921469310382.4801</v>
      </c>
      <c r="K11" s="1051">
        <v>995779720382.1001</v>
      </c>
      <c r="L11" s="194">
        <v>1109547656024.45</v>
      </c>
      <c r="M11" s="194">
        <v>1227772116817.3394</v>
      </c>
    </row>
    <row r="12" spans="1:13">
      <c r="A12" s="483" t="s">
        <v>1349</v>
      </c>
      <c r="B12" s="1056">
        <v>90078082880.580002</v>
      </c>
      <c r="C12" s="1056">
        <v>121846927331</v>
      </c>
      <c r="D12" s="1056">
        <v>150585033125.26001</v>
      </c>
      <c r="E12" s="1056">
        <v>170522751233.53</v>
      </c>
      <c r="F12" s="1066">
        <v>192843884434.05994</v>
      </c>
      <c r="G12" s="1066">
        <v>229328868736.51999</v>
      </c>
      <c r="H12" s="1066">
        <v>247461955614.68011</v>
      </c>
      <c r="I12" s="1066">
        <v>257879023458.48993</v>
      </c>
      <c r="J12" s="1066">
        <v>306513601794.43994</v>
      </c>
      <c r="K12" s="1051">
        <v>404320386720.01007</v>
      </c>
      <c r="L12" s="194">
        <v>438277132096.21014</v>
      </c>
      <c r="M12" s="194">
        <v>587282734911.76025</v>
      </c>
    </row>
    <row r="13" spans="1:13">
      <c r="A13" s="624" t="s">
        <v>1247</v>
      </c>
      <c r="B13" s="348">
        <v>68608761137.159988</v>
      </c>
      <c r="C13" s="348">
        <v>80520916531.589996</v>
      </c>
      <c r="D13" s="348">
        <v>97882191170.129974</v>
      </c>
      <c r="E13" s="348">
        <v>106879697625.23003</v>
      </c>
      <c r="F13" s="1069">
        <v>106398687313.21967</v>
      </c>
      <c r="G13" s="1069">
        <v>65312670493.099998</v>
      </c>
      <c r="H13" s="1069">
        <v>77407794941.080002</v>
      </c>
      <c r="I13" s="1069">
        <v>71458784168.130005</v>
      </c>
      <c r="J13" s="1069">
        <v>108604080004.41</v>
      </c>
      <c r="K13" s="301">
        <v>141497104458.38998</v>
      </c>
      <c r="L13" s="198">
        <v>128677019929.57996</v>
      </c>
      <c r="M13" s="198">
        <v>172771934259.85013</v>
      </c>
    </row>
    <row r="14" spans="1:13">
      <c r="A14" s="624" t="s">
        <v>1248</v>
      </c>
      <c r="B14" s="348">
        <v>14148954867.369999</v>
      </c>
      <c r="C14" s="348">
        <v>17343487980.860001</v>
      </c>
      <c r="D14" s="348">
        <v>26344559477.949997</v>
      </c>
      <c r="E14" s="348">
        <v>26275897615.219997</v>
      </c>
      <c r="F14" s="1069">
        <v>32772540538.554028</v>
      </c>
      <c r="G14" s="1069">
        <v>38099516829.220001</v>
      </c>
      <c r="H14" s="1069">
        <v>46929879642.30999</v>
      </c>
      <c r="I14" s="1069">
        <v>47337197545.62999</v>
      </c>
      <c r="J14" s="1069">
        <v>45802184737.249992</v>
      </c>
      <c r="K14" s="301">
        <v>52089888617.949989</v>
      </c>
      <c r="L14" s="198">
        <v>59898778424.650002</v>
      </c>
      <c r="M14" s="198">
        <v>72954432001.330002</v>
      </c>
    </row>
    <row r="15" spans="1:13">
      <c r="A15" s="624" t="s">
        <v>1249</v>
      </c>
      <c r="B15" s="348">
        <v>7250416877.0500002</v>
      </c>
      <c r="C15" s="348">
        <v>23982522818.549999</v>
      </c>
      <c r="D15" s="348">
        <v>26358282477.18</v>
      </c>
      <c r="E15" s="348">
        <v>37372215993.079994</v>
      </c>
      <c r="F15" s="1069">
        <v>53672656582.286255</v>
      </c>
      <c r="G15" s="1069">
        <v>125916681414.20001</v>
      </c>
      <c r="H15" s="1069">
        <v>123124281031.28999</v>
      </c>
      <c r="I15" s="1069">
        <v>139083041744.73001</v>
      </c>
      <c r="J15" s="1069">
        <v>152107337052.77997</v>
      </c>
      <c r="K15" s="301">
        <v>210733393643.67001</v>
      </c>
      <c r="L15" s="198">
        <v>249701333741.97998</v>
      </c>
      <c r="M15" s="198">
        <v>341556368650.57996</v>
      </c>
    </row>
    <row r="16" spans="1:13" ht="15.75" customHeight="1">
      <c r="A16" s="483" t="s">
        <v>1348</v>
      </c>
      <c r="B16" s="1056">
        <v>5743047747.6399994</v>
      </c>
      <c r="C16" s="1056">
        <v>6208136691.1199989</v>
      </c>
      <c r="D16" s="1056">
        <v>13205798050.779997</v>
      </c>
      <c r="E16" s="1056">
        <v>31660084706.190002</v>
      </c>
      <c r="F16" s="1066">
        <v>13386300010.090002</v>
      </c>
      <c r="G16" s="1066">
        <v>7574981168.1399975</v>
      </c>
      <c r="H16" s="1066">
        <v>9596874789.5199986</v>
      </c>
      <c r="I16" s="1066">
        <v>8786170672.2600021</v>
      </c>
      <c r="J16" s="1066">
        <v>9290772954.170002</v>
      </c>
      <c r="K16" s="1066">
        <v>11099060612.68</v>
      </c>
      <c r="L16" s="194">
        <v>12025158992.699999</v>
      </c>
      <c r="M16" s="194">
        <v>14610751464.330006</v>
      </c>
    </row>
    <row r="17" spans="1:13">
      <c r="A17" s="483" t="s">
        <v>1347</v>
      </c>
      <c r="B17" s="1056">
        <v>31930109240.500004</v>
      </c>
      <c r="C17" s="1056">
        <v>32760049534.140003</v>
      </c>
      <c r="D17" s="1056">
        <v>35134323140.949982</v>
      </c>
      <c r="E17" s="1056">
        <v>39810048854.029999</v>
      </c>
      <c r="F17" s="1066">
        <v>43989806571.19001</v>
      </c>
      <c r="G17" s="1066">
        <v>46781589937.130013</v>
      </c>
      <c r="H17" s="1066">
        <v>48811030652.040016</v>
      </c>
      <c r="I17" s="1066">
        <v>56239121520.790039</v>
      </c>
      <c r="J17" s="1066">
        <v>61403285696.890015</v>
      </c>
      <c r="K17" s="1051">
        <v>65185801019.479996</v>
      </c>
      <c r="L17" s="194">
        <v>68077226257.340004</v>
      </c>
      <c r="M17" s="194">
        <v>72824188609.409973</v>
      </c>
    </row>
    <row r="18" spans="1:13">
      <c r="A18" s="624" t="s">
        <v>1239</v>
      </c>
      <c r="B18" s="348">
        <v>9744043789.3300018</v>
      </c>
      <c r="C18" s="348">
        <v>10267395559.299999</v>
      </c>
      <c r="D18" s="348">
        <v>10677975862.710001</v>
      </c>
      <c r="E18" s="348">
        <v>11241548310.409994</v>
      </c>
      <c r="F18" s="1069">
        <v>11909386146.169998</v>
      </c>
      <c r="G18" s="1069">
        <v>14238386098.16</v>
      </c>
      <c r="H18" s="1069">
        <v>14839312716.220005</v>
      </c>
      <c r="I18" s="1069">
        <v>16155805553.410007</v>
      </c>
      <c r="J18" s="1069">
        <v>18839727042.290009</v>
      </c>
      <c r="K18" s="301">
        <v>20243078063.860004</v>
      </c>
      <c r="L18" s="198">
        <v>22343391729.139999</v>
      </c>
      <c r="M18" s="198">
        <v>25698356856.080006</v>
      </c>
    </row>
    <row r="19" spans="1:13">
      <c r="A19" s="624" t="s">
        <v>1346</v>
      </c>
      <c r="B19" s="348">
        <v>9685066292.4799976</v>
      </c>
      <c r="C19" s="348">
        <v>11239385133.059999</v>
      </c>
      <c r="D19" s="348">
        <v>12285337863.220001</v>
      </c>
      <c r="E19" s="348">
        <v>10451426118.929996</v>
      </c>
      <c r="F19" s="1069">
        <v>11747631026.680008</v>
      </c>
      <c r="G19" s="1069">
        <v>16753010059.530003</v>
      </c>
      <c r="H19" s="1069">
        <v>15838326250.450012</v>
      </c>
      <c r="I19" s="1069">
        <v>18832800193.309994</v>
      </c>
      <c r="J19" s="1069">
        <v>19425478448.720005</v>
      </c>
      <c r="K19" s="301">
        <v>21152810753.470009</v>
      </c>
      <c r="L19" s="198">
        <v>23185108640.37001</v>
      </c>
      <c r="M19" s="198">
        <v>22986901306.240017</v>
      </c>
    </row>
    <row r="20" spans="1:13">
      <c r="A20" s="624" t="s">
        <v>1345</v>
      </c>
      <c r="B20" s="348">
        <v>1211329973.0100005</v>
      </c>
      <c r="C20" s="348">
        <v>1264078300.51</v>
      </c>
      <c r="D20" s="348">
        <v>1525487037.2699995</v>
      </c>
      <c r="E20" s="348">
        <v>4931287065.4699993</v>
      </c>
      <c r="F20" s="1069">
        <v>5468602518.0100012</v>
      </c>
      <c r="G20" s="1069">
        <v>2417334296.2599969</v>
      </c>
      <c r="H20" s="1069">
        <v>2496881671.8499999</v>
      </c>
      <c r="I20" s="1069">
        <v>2993896802.8900003</v>
      </c>
      <c r="J20" s="1069">
        <v>3718241467.0999994</v>
      </c>
      <c r="K20" s="301">
        <v>4075120262.579998</v>
      </c>
      <c r="L20" s="198">
        <v>4004783168.999999</v>
      </c>
      <c r="M20" s="198">
        <v>4668807563.9099989</v>
      </c>
    </row>
    <row r="21" spans="1:13">
      <c r="A21" s="624" t="s">
        <v>1344</v>
      </c>
      <c r="B21" s="348">
        <v>7533009054.2399998</v>
      </c>
      <c r="C21" s="348">
        <v>6912835644.0499983</v>
      </c>
      <c r="D21" s="348">
        <v>8214402756.2199984</v>
      </c>
      <c r="E21" s="348">
        <v>10418303462.030003</v>
      </c>
      <c r="F21" s="1069">
        <v>11625979557.93</v>
      </c>
      <c r="G21" s="1069">
        <v>10275518421.649998</v>
      </c>
      <c r="H21" s="1069">
        <v>12655406221.85</v>
      </c>
      <c r="I21" s="1069">
        <v>15262300244.090002</v>
      </c>
      <c r="J21" s="1069">
        <v>15987676271.080002</v>
      </c>
      <c r="K21" s="301">
        <v>16491775392.52</v>
      </c>
      <c r="L21" s="198">
        <v>15846598159.410002</v>
      </c>
      <c r="M21" s="198">
        <v>16234216198.84</v>
      </c>
    </row>
    <row r="22" spans="1:13">
      <c r="A22" s="624" t="s">
        <v>1245</v>
      </c>
      <c r="B22" s="348">
        <v>3756298205.4400001</v>
      </c>
      <c r="C22" s="348">
        <v>3076354897.2200003</v>
      </c>
      <c r="D22" s="348">
        <v>2431414753.9900002</v>
      </c>
      <c r="E22" s="348">
        <v>2781637593.1599998</v>
      </c>
      <c r="F22" s="1069">
        <v>3238207322.4000001</v>
      </c>
      <c r="G22" s="1069">
        <v>3097341061.5299997</v>
      </c>
      <c r="H22" s="1069">
        <v>2998932424.6699996</v>
      </c>
      <c r="I22" s="1069">
        <v>2994318727.0899997</v>
      </c>
      <c r="J22" s="1069">
        <v>3432162467.7000003</v>
      </c>
      <c r="K22" s="301">
        <v>3223016547.0499997</v>
      </c>
      <c r="L22" s="198">
        <v>2697344559.4200001</v>
      </c>
      <c r="M22" s="198">
        <v>3235906684.3400006</v>
      </c>
    </row>
    <row r="23" spans="1:13">
      <c r="A23" s="483" t="s">
        <v>1343</v>
      </c>
      <c r="B23" s="1056">
        <v>6378159383.9199982</v>
      </c>
      <c r="C23" s="1056">
        <v>7066335336.1600008</v>
      </c>
      <c r="D23" s="1056">
        <v>8546642640.6899977</v>
      </c>
      <c r="E23" s="1056">
        <v>10360788688.350002</v>
      </c>
      <c r="F23" s="1066">
        <v>12060627867.820005</v>
      </c>
      <c r="G23" s="1066">
        <v>9949877616.7100048</v>
      </c>
      <c r="H23" s="1066">
        <v>10566289621.060003</v>
      </c>
      <c r="I23" s="1066">
        <v>11406771759.190008</v>
      </c>
      <c r="J23" s="1066">
        <v>17819947761.129997</v>
      </c>
      <c r="K23" s="1051">
        <v>22265496423.390003</v>
      </c>
      <c r="L23" s="194">
        <v>25182863827.170006</v>
      </c>
      <c r="M23" s="194">
        <v>26280011664.699993</v>
      </c>
    </row>
    <row r="24" spans="1:13">
      <c r="A24" s="624" t="s">
        <v>1342</v>
      </c>
      <c r="B24" s="348">
        <v>34476949.710000008</v>
      </c>
      <c r="C24" s="348">
        <v>86414691.36999999</v>
      </c>
      <c r="D24" s="348">
        <v>63967473.619999997</v>
      </c>
      <c r="E24" s="348">
        <v>8266212.7699999996</v>
      </c>
      <c r="F24" s="1069">
        <v>30709334.459999997</v>
      </c>
      <c r="G24" s="1069">
        <v>34790464.719999999</v>
      </c>
      <c r="H24" s="1069">
        <v>41294780.409999996</v>
      </c>
      <c r="I24" s="1073">
        <v>32817442.289999999</v>
      </c>
      <c r="J24" s="1073">
        <v>35697643.68</v>
      </c>
      <c r="K24" s="301">
        <v>16867121.579999998</v>
      </c>
      <c r="L24" s="198">
        <v>488640142.62000006</v>
      </c>
      <c r="M24" s="198">
        <v>87052528.60999997</v>
      </c>
    </row>
    <row r="25" spans="1:13">
      <c r="A25" s="624" t="s">
        <v>1341</v>
      </c>
      <c r="B25" s="348">
        <v>4673074407.7099991</v>
      </c>
      <c r="C25" s="348">
        <v>4461095550.1300001</v>
      </c>
      <c r="D25" s="348">
        <v>4475754377.4200001</v>
      </c>
      <c r="E25" s="348">
        <v>5916149250.5099993</v>
      </c>
      <c r="F25" s="1069">
        <v>6481408593.3800001</v>
      </c>
      <c r="G25" s="1069">
        <v>5438396147.2399979</v>
      </c>
      <c r="H25" s="1069">
        <v>4914343428.5700035</v>
      </c>
      <c r="I25" s="1073">
        <v>5735057235.5200005</v>
      </c>
      <c r="J25" s="1073">
        <v>10674507269.529997</v>
      </c>
      <c r="K25" s="301">
        <v>15183095258.100002</v>
      </c>
      <c r="L25" s="198">
        <v>14126618501.040001</v>
      </c>
      <c r="M25" s="198">
        <v>12598044056.359995</v>
      </c>
    </row>
    <row r="26" spans="1:13">
      <c r="A26" s="624" t="s">
        <v>1340</v>
      </c>
      <c r="B26" s="348">
        <v>1524905004.6900001</v>
      </c>
      <c r="C26" s="348">
        <v>2354509812.5500002</v>
      </c>
      <c r="D26" s="348">
        <v>3767182771.1099997</v>
      </c>
      <c r="E26" s="348">
        <v>4273393683.0499997</v>
      </c>
      <c r="F26" s="1069">
        <v>5387229746.1200008</v>
      </c>
      <c r="G26" s="1069">
        <v>4185762403.3800001</v>
      </c>
      <c r="H26" s="1069">
        <v>5362986167.9899998</v>
      </c>
      <c r="I26" s="1073">
        <v>5331152064.4499998</v>
      </c>
      <c r="J26" s="1073">
        <v>6792496593.6099997</v>
      </c>
      <c r="K26" s="301">
        <v>6661511730.2399998</v>
      </c>
      <c r="L26" s="198">
        <v>9909679302.0900002</v>
      </c>
      <c r="M26" s="198">
        <v>12531283828.59</v>
      </c>
    </row>
    <row r="27" spans="1:13">
      <c r="A27" s="624" t="s">
        <v>1339</v>
      </c>
      <c r="B27" s="348">
        <v>145703021.43000001</v>
      </c>
      <c r="C27" s="348">
        <v>164315282.11000001</v>
      </c>
      <c r="D27" s="348">
        <v>239738018.53999999</v>
      </c>
      <c r="E27" s="348">
        <v>162979542.01999995</v>
      </c>
      <c r="F27" s="1069">
        <v>161280193.86000007</v>
      </c>
      <c r="G27" s="1069">
        <v>290928601.36999995</v>
      </c>
      <c r="H27" s="1069">
        <v>247778964.09999996</v>
      </c>
      <c r="I27" s="1073">
        <v>307745016.92999995</v>
      </c>
      <c r="J27" s="1073">
        <v>317246254.31000006</v>
      </c>
      <c r="K27" s="301">
        <v>404022313.46999991</v>
      </c>
      <c r="L27" s="198">
        <v>657925881.41999984</v>
      </c>
      <c r="M27" s="198">
        <v>1063631251.14</v>
      </c>
    </row>
    <row r="28" spans="1:13">
      <c r="A28" s="483" t="s">
        <v>1338</v>
      </c>
      <c r="B28" s="1056">
        <v>20743411001.410007</v>
      </c>
      <c r="C28" s="1056">
        <v>22728387579.320004</v>
      </c>
      <c r="D28" s="1056">
        <v>26626773785.73999</v>
      </c>
      <c r="E28" s="1056">
        <v>31543679593.929993</v>
      </c>
      <c r="F28" s="1066">
        <v>35089633900.339996</v>
      </c>
      <c r="G28" s="1066">
        <v>41957523915.42997</v>
      </c>
      <c r="H28" s="1066">
        <v>43195437261.919991</v>
      </c>
      <c r="I28" s="1066">
        <v>44530929277.590027</v>
      </c>
      <c r="J28" s="1066">
        <v>48707225496.029968</v>
      </c>
      <c r="K28" s="1051">
        <v>51605990031.600014</v>
      </c>
      <c r="L28" s="194">
        <v>49701323153.579994</v>
      </c>
      <c r="M28" s="194">
        <v>50899267868.759979</v>
      </c>
    </row>
    <row r="29" spans="1:13">
      <c r="A29" s="624" t="s">
        <v>1337</v>
      </c>
      <c r="B29" s="348">
        <v>703587077.28000009</v>
      </c>
      <c r="C29" s="348">
        <v>721694544.90999997</v>
      </c>
      <c r="D29" s="348">
        <v>672073967.37</v>
      </c>
      <c r="E29" s="348">
        <v>455923176.08999997</v>
      </c>
      <c r="F29" s="1069">
        <v>750582639.30000007</v>
      </c>
      <c r="G29" s="1069">
        <v>433332836.18000001</v>
      </c>
      <c r="H29" s="1069">
        <v>475285550.25999999</v>
      </c>
      <c r="I29" s="1069">
        <v>962012723.36000001</v>
      </c>
      <c r="J29" s="1069">
        <v>3143917160.7399998</v>
      </c>
      <c r="K29" s="301">
        <v>1997751978.4099998</v>
      </c>
      <c r="L29" s="198">
        <v>1145212733.4200001</v>
      </c>
      <c r="M29" s="198">
        <v>1513216489.8</v>
      </c>
    </row>
    <row r="30" spans="1:13">
      <c r="A30" s="624" t="s">
        <v>1336</v>
      </c>
      <c r="B30" s="348">
        <v>1376555265.9600003</v>
      </c>
      <c r="C30" s="348">
        <v>1974075413.3299999</v>
      </c>
      <c r="D30" s="348">
        <v>1899123409.3699987</v>
      </c>
      <c r="E30" s="348">
        <v>1548071407.7200005</v>
      </c>
      <c r="F30" s="1069">
        <v>2460164350.3800015</v>
      </c>
      <c r="G30" s="1069">
        <v>2357925205.3800001</v>
      </c>
      <c r="H30" s="1069">
        <v>1885609534.6900001</v>
      </c>
      <c r="I30" s="1069">
        <v>2271795217.3200011</v>
      </c>
      <c r="J30" s="1069">
        <v>3569774201.6000009</v>
      </c>
      <c r="K30" s="301">
        <v>4524104049.0500002</v>
      </c>
      <c r="L30" s="198">
        <v>5050466317.5199995</v>
      </c>
      <c r="M30" s="198">
        <v>6198999136.1700001</v>
      </c>
    </row>
    <row r="31" spans="1:13">
      <c r="A31" s="624" t="s">
        <v>1335</v>
      </c>
      <c r="B31" s="348">
        <v>1975823973.6900003</v>
      </c>
      <c r="C31" s="348">
        <v>2001007300.3599997</v>
      </c>
      <c r="D31" s="348">
        <v>2271903716.6000004</v>
      </c>
      <c r="E31" s="348">
        <v>2987044998.440001</v>
      </c>
      <c r="F31" s="1069">
        <v>3329186374.9699993</v>
      </c>
      <c r="G31" s="1069">
        <v>4219827479.1300015</v>
      </c>
      <c r="H31" s="1069">
        <v>5375086763.2199965</v>
      </c>
      <c r="I31" s="1069">
        <v>4970802948.0300007</v>
      </c>
      <c r="J31" s="1069">
        <v>4634582571.6599998</v>
      </c>
      <c r="K31" s="301">
        <v>5610144268.4700069</v>
      </c>
      <c r="L31" s="198">
        <v>5779673945.5399981</v>
      </c>
      <c r="M31" s="198">
        <v>6228530043.0300026</v>
      </c>
    </row>
    <row r="32" spans="1:13">
      <c r="A32" s="624" t="s">
        <v>1334</v>
      </c>
      <c r="B32" s="348">
        <v>1369021632.8800001</v>
      </c>
      <c r="C32" s="348">
        <v>1673938727.8299999</v>
      </c>
      <c r="D32" s="348">
        <v>1985374614.6699991</v>
      </c>
      <c r="E32" s="348">
        <v>1968702225.3900001</v>
      </c>
      <c r="F32" s="1069">
        <v>2559383829.7600002</v>
      </c>
      <c r="G32" s="1069">
        <v>4714669808.6500006</v>
      </c>
      <c r="H32" s="1069">
        <v>6477897684.8099995</v>
      </c>
      <c r="I32" s="1069">
        <v>4697637487.8300009</v>
      </c>
      <c r="J32" s="1069">
        <v>5435021225.8500004</v>
      </c>
      <c r="K32" s="301">
        <v>4949704067.8200016</v>
      </c>
      <c r="L32" s="198">
        <v>5274587264.2399988</v>
      </c>
      <c r="M32" s="198">
        <v>5920517826.1999979</v>
      </c>
    </row>
    <row r="33" spans="1:13">
      <c r="A33" s="624" t="s">
        <v>1333</v>
      </c>
      <c r="B33" s="348">
        <v>10535496616.210001</v>
      </c>
      <c r="C33" s="348">
        <v>11128386959.709999</v>
      </c>
      <c r="D33" s="348">
        <v>14472448570.219997</v>
      </c>
      <c r="E33" s="348">
        <v>19780220604.790001</v>
      </c>
      <c r="F33" s="1069">
        <v>19869869693.790001</v>
      </c>
      <c r="G33" s="1069">
        <v>22614188365.830006</v>
      </c>
      <c r="H33" s="1069">
        <v>20435028782.619999</v>
      </c>
      <c r="I33" s="1069">
        <v>22073386198.830002</v>
      </c>
      <c r="J33" s="1069">
        <v>21391541286.750004</v>
      </c>
      <c r="K33" s="301">
        <v>21896196191.140003</v>
      </c>
      <c r="L33" s="198">
        <v>20764208775.990002</v>
      </c>
      <c r="M33" s="198">
        <v>18560080100.720001</v>
      </c>
    </row>
    <row r="34" spans="1:13">
      <c r="A34" s="624" t="s">
        <v>1332</v>
      </c>
      <c r="B34" s="348">
        <v>4405790262.75</v>
      </c>
      <c r="C34" s="348">
        <v>4952546730.4800014</v>
      </c>
      <c r="D34" s="348">
        <v>5029319263.1599989</v>
      </c>
      <c r="E34" s="348">
        <v>4660975922.1700001</v>
      </c>
      <c r="F34" s="1069">
        <v>5814721392.4800014</v>
      </c>
      <c r="G34" s="1069">
        <v>7437405751.3599987</v>
      </c>
      <c r="H34" s="1069">
        <v>7842922012.1000013</v>
      </c>
      <c r="I34" s="1069">
        <v>8815464253.4699993</v>
      </c>
      <c r="J34" s="1069">
        <v>9756812130.0800018</v>
      </c>
      <c r="K34" s="301">
        <v>11565583286.749998</v>
      </c>
      <c r="L34" s="198">
        <v>10423709503.74</v>
      </c>
      <c r="M34" s="198">
        <v>9946215330.8399982</v>
      </c>
    </row>
    <row r="35" spans="1:13">
      <c r="A35" s="624" t="s">
        <v>1301</v>
      </c>
      <c r="B35" s="348">
        <v>359136171.63999999</v>
      </c>
      <c r="C35" s="348">
        <v>324476873.00999999</v>
      </c>
      <c r="D35" s="348">
        <v>296530244.35000002</v>
      </c>
      <c r="E35" s="348">
        <v>142741260.32999998</v>
      </c>
      <c r="F35" s="1069">
        <v>305725619.65999997</v>
      </c>
      <c r="G35" s="1069">
        <v>180174568.90000001</v>
      </c>
      <c r="H35" s="1069">
        <v>703655012.22000003</v>
      </c>
      <c r="I35" s="1069">
        <v>739837207.62999988</v>
      </c>
      <c r="J35" s="1069">
        <v>776056794.93000019</v>
      </c>
      <c r="K35" s="301">
        <v>1062506189.96</v>
      </c>
      <c r="L35" s="198">
        <v>1263464613.1300001</v>
      </c>
      <c r="M35" s="198">
        <v>2531708942.0000005</v>
      </c>
    </row>
    <row r="36" spans="1:13">
      <c r="A36" s="483" t="s">
        <v>1331</v>
      </c>
      <c r="B36" s="1056">
        <v>27954005834.309986</v>
      </c>
      <c r="C36" s="1056">
        <v>31707385132.689991</v>
      </c>
      <c r="D36" s="1056">
        <v>34892671678.779991</v>
      </c>
      <c r="E36" s="1056">
        <v>37093132053.670029</v>
      </c>
      <c r="F36" s="1066">
        <v>41501144620.299942</v>
      </c>
      <c r="G36" s="1066">
        <v>40411767177.679985</v>
      </c>
      <c r="H36" s="1066">
        <v>47730537699.699982</v>
      </c>
      <c r="I36" s="1066">
        <v>51839982651.769989</v>
      </c>
      <c r="J36" s="1066">
        <v>57603577606.029953</v>
      </c>
      <c r="K36" s="1051">
        <v>64797661606.380074</v>
      </c>
      <c r="L36" s="194">
        <v>65928817813.669998</v>
      </c>
      <c r="M36" s="194">
        <v>67993652275.849937</v>
      </c>
    </row>
    <row r="37" spans="1:13">
      <c r="A37" s="624" t="s">
        <v>1330</v>
      </c>
      <c r="B37" s="348">
        <v>1562598007.6500006</v>
      </c>
      <c r="C37" s="348">
        <v>1840533555.1500001</v>
      </c>
      <c r="D37" s="348">
        <v>2085349889.6800005</v>
      </c>
      <c r="E37" s="348">
        <v>2478904175.0599995</v>
      </c>
      <c r="F37" s="1069">
        <v>2994118138.6900005</v>
      </c>
      <c r="G37" s="1069">
        <v>3316952537.7299991</v>
      </c>
      <c r="H37" s="1069">
        <v>3596544426.5700002</v>
      </c>
      <c r="I37" s="1069">
        <v>4161241388.3200002</v>
      </c>
      <c r="J37" s="1069">
        <v>4659535870.5899982</v>
      </c>
      <c r="K37" s="301">
        <v>5137494613.6499996</v>
      </c>
      <c r="L37" s="198">
        <v>5400798102.9299994</v>
      </c>
      <c r="M37" s="198">
        <v>5756589223.6199999</v>
      </c>
    </row>
    <row r="38" spans="1:13">
      <c r="A38" s="624" t="s">
        <v>1329</v>
      </c>
      <c r="B38" s="348">
        <v>4977171106.2699995</v>
      </c>
      <c r="C38" s="348">
        <v>5418184509.4199991</v>
      </c>
      <c r="D38" s="348">
        <v>6352782424.5400009</v>
      </c>
      <c r="E38" s="348">
        <v>5268833360.5500011</v>
      </c>
      <c r="F38" s="1069">
        <v>5977443423.2700014</v>
      </c>
      <c r="G38" s="1069">
        <v>8897531711.8499889</v>
      </c>
      <c r="H38" s="1069">
        <v>7435513466.7000027</v>
      </c>
      <c r="I38" s="1069">
        <v>8218275271.1899967</v>
      </c>
      <c r="J38" s="1069">
        <v>9149157609.9100056</v>
      </c>
      <c r="K38" s="301">
        <v>10305904640.010004</v>
      </c>
      <c r="L38" s="198">
        <v>11023059012.219995</v>
      </c>
      <c r="M38" s="198">
        <v>10694023666.250004</v>
      </c>
    </row>
    <row r="39" spans="1:13">
      <c r="A39" s="624" t="s">
        <v>1328</v>
      </c>
      <c r="B39" s="348">
        <v>482148720.60000026</v>
      </c>
      <c r="C39" s="348">
        <v>744197477.13999963</v>
      </c>
      <c r="D39" s="348">
        <v>827202761.80999982</v>
      </c>
      <c r="E39" s="348">
        <v>2787691463.4300003</v>
      </c>
      <c r="F39" s="1069">
        <v>3282682405.8399992</v>
      </c>
      <c r="G39" s="1069">
        <v>1131055146.6499991</v>
      </c>
      <c r="H39" s="1069">
        <v>1036902257.1899998</v>
      </c>
      <c r="I39" s="1069">
        <v>1260656904.7600002</v>
      </c>
      <c r="J39" s="1069">
        <v>1615457427.2800007</v>
      </c>
      <c r="K39" s="301">
        <v>1819027683.0099998</v>
      </c>
      <c r="L39" s="198">
        <v>1860755405.2400007</v>
      </c>
      <c r="M39" s="198">
        <v>2185847449.9000001</v>
      </c>
    </row>
    <row r="40" spans="1:13">
      <c r="A40" s="624" t="s">
        <v>1327</v>
      </c>
      <c r="B40" s="348">
        <v>16381255193.039999</v>
      </c>
      <c r="C40" s="348">
        <v>18285465976.710003</v>
      </c>
      <c r="D40" s="348">
        <v>18106206954.960003</v>
      </c>
      <c r="E40" s="348">
        <v>17696798583.109997</v>
      </c>
      <c r="F40" s="1069">
        <v>20019204577.049999</v>
      </c>
      <c r="G40" s="1069">
        <v>20347496788.000004</v>
      </c>
      <c r="H40" s="1069">
        <v>27582095974.57</v>
      </c>
      <c r="I40" s="1069">
        <v>29330577087.309998</v>
      </c>
      <c r="J40" s="1069">
        <v>27311195592.980003</v>
      </c>
      <c r="K40" s="301">
        <v>31058094046.25</v>
      </c>
      <c r="L40" s="198">
        <v>30834847213.889992</v>
      </c>
      <c r="M40" s="198">
        <v>33899631721.910004</v>
      </c>
    </row>
    <row r="41" spans="1:13">
      <c r="A41" s="624" t="s">
        <v>1326</v>
      </c>
      <c r="B41" s="348">
        <v>1052388245.7</v>
      </c>
      <c r="C41" s="348">
        <v>876114993.54999995</v>
      </c>
      <c r="D41" s="348">
        <v>813300880.37</v>
      </c>
      <c r="E41" s="348">
        <v>650506759.88</v>
      </c>
      <c r="F41" s="1069">
        <v>585395540.73000002</v>
      </c>
      <c r="G41" s="1069">
        <v>361754104.02999997</v>
      </c>
      <c r="H41" s="1069">
        <v>445494277.08999997</v>
      </c>
      <c r="I41" s="1069">
        <v>671607122.1099999</v>
      </c>
      <c r="J41" s="1069">
        <v>551563793.98000014</v>
      </c>
      <c r="K41" s="301">
        <v>687432674</v>
      </c>
      <c r="L41" s="198">
        <v>653430716.25</v>
      </c>
      <c r="M41" s="198">
        <v>435205620.88999999</v>
      </c>
    </row>
    <row r="42" spans="1:13">
      <c r="A42" s="624" t="s">
        <v>1325</v>
      </c>
      <c r="B42" s="348">
        <v>32336653.57</v>
      </c>
      <c r="C42" s="348">
        <v>201415446</v>
      </c>
      <c r="D42" s="348">
        <v>51920343.009999998</v>
      </c>
      <c r="E42" s="348">
        <v>265013511.70000002</v>
      </c>
      <c r="F42" s="1069">
        <v>281593626.42999995</v>
      </c>
      <c r="G42" s="1069">
        <v>70636054.140000001</v>
      </c>
      <c r="H42" s="1069">
        <v>163299199.34999999</v>
      </c>
      <c r="I42" s="1069">
        <v>185937703.42999998</v>
      </c>
      <c r="J42" s="1069">
        <v>307326256.45000005</v>
      </c>
      <c r="K42" s="301">
        <v>189823261.41999999</v>
      </c>
      <c r="L42" s="198">
        <v>244646078.63</v>
      </c>
      <c r="M42" s="198">
        <v>16920750</v>
      </c>
    </row>
    <row r="43" spans="1:13">
      <c r="A43" s="624" t="s">
        <v>1324</v>
      </c>
      <c r="B43" s="348">
        <v>3459156291.79</v>
      </c>
      <c r="C43" s="348">
        <v>4286584258.7199998</v>
      </c>
      <c r="D43" s="348">
        <v>6655908424.4099998</v>
      </c>
      <c r="E43" s="348">
        <v>7951172864.6599998</v>
      </c>
      <c r="F43" s="1069">
        <v>8360706908.29</v>
      </c>
      <c r="G43" s="1069">
        <v>6286337168.2199993</v>
      </c>
      <c r="H43" s="1069">
        <v>7470791283.2399998</v>
      </c>
      <c r="I43" s="1069">
        <v>8011829519.6499996</v>
      </c>
      <c r="J43" s="1069">
        <v>14009198709.839998</v>
      </c>
      <c r="K43" s="301">
        <v>15599884688.039999</v>
      </c>
      <c r="L43" s="198">
        <v>15911281283.510002</v>
      </c>
      <c r="M43" s="198">
        <v>15005433843.280001</v>
      </c>
    </row>
    <row r="44" spans="1:13">
      <c r="A44" s="483" t="s">
        <v>1323</v>
      </c>
      <c r="B44" s="1056">
        <v>618253700605.60022</v>
      </c>
      <c r="C44" s="1056">
        <v>697698455481.51978</v>
      </c>
      <c r="D44" s="1056">
        <v>803787852908.96057</v>
      </c>
      <c r="E44" s="1056">
        <v>920929087088.63037</v>
      </c>
      <c r="F44" s="1066">
        <v>1094853106008.2705</v>
      </c>
      <c r="G44" s="1066">
        <v>1151007897102.9197</v>
      </c>
      <c r="H44" s="1066">
        <v>1279984774852.4993</v>
      </c>
      <c r="I44" s="1066">
        <v>1424976869876.4993</v>
      </c>
      <c r="J44" s="1066">
        <v>1591321335768.8699</v>
      </c>
      <c r="K44" s="1051">
        <v>1756797762497.0095</v>
      </c>
      <c r="L44" s="194">
        <v>1953851964523.4407</v>
      </c>
      <c r="M44" s="194">
        <v>2218325775061.6812</v>
      </c>
    </row>
    <row r="45" spans="1:13">
      <c r="A45" s="483" t="s">
        <v>1322</v>
      </c>
      <c r="B45" s="1049"/>
      <c r="C45" s="1049"/>
      <c r="D45" s="1049"/>
      <c r="E45" s="1049"/>
      <c r="F45" s="1066"/>
      <c r="G45" s="1066"/>
      <c r="H45" s="1072"/>
      <c r="I45" s="1045"/>
      <c r="J45" s="1045"/>
      <c r="K45" s="487"/>
    </row>
    <row r="46" spans="1:13">
      <c r="A46" s="483" t="s">
        <v>1321</v>
      </c>
      <c r="B46" s="1049">
        <v>310462603243.28003</v>
      </c>
      <c r="C46" s="1049">
        <v>356864674751.63995</v>
      </c>
      <c r="D46" s="1049">
        <v>441797451096.53003</v>
      </c>
      <c r="E46" s="1049">
        <v>476681752725.49994</v>
      </c>
      <c r="F46" s="1049">
        <v>526411660370.96002</v>
      </c>
      <c r="G46" s="1049">
        <v>602465877396.47998</v>
      </c>
      <c r="H46" s="1049">
        <v>618778002905.95996</v>
      </c>
      <c r="I46" s="1066">
        <v>692368291353.77979</v>
      </c>
      <c r="J46" s="1066">
        <v>762121940798.99011</v>
      </c>
      <c r="K46" s="1051">
        <v>839937536882.47998</v>
      </c>
      <c r="L46" s="194">
        <v>923894692550.80981</v>
      </c>
      <c r="M46" s="194">
        <v>1081976471321.2703</v>
      </c>
    </row>
    <row r="47" spans="1:13">
      <c r="A47" s="624" t="s">
        <v>1320</v>
      </c>
      <c r="B47" s="348">
        <v>78444500025.399994</v>
      </c>
      <c r="C47" s="348">
        <v>95442475030.159988</v>
      </c>
      <c r="D47" s="348">
        <v>102384131536.22</v>
      </c>
      <c r="E47" s="348">
        <v>113543001856.73999</v>
      </c>
      <c r="F47" s="1069">
        <v>115509042149.90312</v>
      </c>
      <c r="G47" s="1069">
        <v>137884175268.19</v>
      </c>
      <c r="H47" s="1069">
        <v>138914653397.47998</v>
      </c>
      <c r="I47" s="1069">
        <v>153020173081.92999</v>
      </c>
      <c r="J47" s="1069">
        <v>179222028365.47003</v>
      </c>
      <c r="K47" s="1069">
        <v>204119156757.46002</v>
      </c>
      <c r="L47" s="198">
        <v>205635147291.67001</v>
      </c>
      <c r="M47" s="198">
        <v>279355455058.57996</v>
      </c>
    </row>
    <row r="48" spans="1:13">
      <c r="A48" s="624" t="s">
        <v>1319</v>
      </c>
      <c r="B48" s="348">
        <v>130751301369.85001</v>
      </c>
      <c r="C48" s="348">
        <v>149471367657.45001</v>
      </c>
      <c r="D48" s="348">
        <v>174651602903.10004</v>
      </c>
      <c r="E48" s="348">
        <v>192122342730.40997</v>
      </c>
      <c r="F48" s="1069">
        <v>223068610471.14142</v>
      </c>
      <c r="G48" s="1069">
        <v>263710302333.12003</v>
      </c>
      <c r="H48" s="1069">
        <v>297996308832.87</v>
      </c>
      <c r="I48" s="1069">
        <v>337391789319.75</v>
      </c>
      <c r="J48" s="1069">
        <v>376057508610.13</v>
      </c>
      <c r="K48" s="1069">
        <v>431676346658.81</v>
      </c>
      <c r="L48" s="198">
        <v>496253416950.06995</v>
      </c>
      <c r="M48" s="198">
        <v>555691883040.87</v>
      </c>
    </row>
    <row r="49" spans="1:13">
      <c r="A49" s="624" t="s">
        <v>1318</v>
      </c>
      <c r="B49" s="348">
        <v>95333040971.910019</v>
      </c>
      <c r="C49" s="348">
        <v>106305874408.42999</v>
      </c>
      <c r="D49" s="348">
        <v>157348052176.60999</v>
      </c>
      <c r="E49" s="348">
        <v>163226806994.13998</v>
      </c>
      <c r="F49" s="1069">
        <v>172247270487.62332</v>
      </c>
      <c r="G49" s="1069">
        <v>191546604185.10001</v>
      </c>
      <c r="H49" s="1069">
        <v>181364756327.84003</v>
      </c>
      <c r="I49" s="1069">
        <v>201300809962.51001</v>
      </c>
      <c r="J49" s="1069">
        <v>206418941061.23999</v>
      </c>
      <c r="K49" s="1069">
        <v>203042961215.23999</v>
      </c>
      <c r="L49" s="198">
        <v>221348374181.39005</v>
      </c>
      <c r="M49" s="198">
        <v>246150852472.20001</v>
      </c>
    </row>
    <row r="50" spans="1:13">
      <c r="A50" s="624" t="s">
        <v>183</v>
      </c>
      <c r="B50" s="348">
        <v>5933760876.1199989</v>
      </c>
      <c r="C50" s="348">
        <v>5644957655.5999994</v>
      </c>
      <c r="D50" s="348">
        <v>7413664480.6000004</v>
      </c>
      <c r="E50" s="348">
        <v>7789601144.21</v>
      </c>
      <c r="F50" s="1069">
        <v>15586737262.292194</v>
      </c>
      <c r="G50" s="1069">
        <v>9324795610.0699978</v>
      </c>
      <c r="H50" s="1069">
        <v>502284347.7700001</v>
      </c>
      <c r="I50" s="1069">
        <v>655518989.58999979</v>
      </c>
      <c r="J50" s="1069">
        <v>423462762.14999986</v>
      </c>
      <c r="K50" s="1069">
        <v>1099072250.9699998</v>
      </c>
      <c r="L50" s="198">
        <v>657754127.67999983</v>
      </c>
      <c r="M50" s="198">
        <v>778280749.62</v>
      </c>
    </row>
    <row r="51" spans="1:13">
      <c r="A51" s="483" t="s">
        <v>1317</v>
      </c>
      <c r="B51" s="1056">
        <v>168136341233.47</v>
      </c>
      <c r="C51" s="1056">
        <v>198086444004.72</v>
      </c>
      <c r="D51" s="1056">
        <v>196707433998.04004</v>
      </c>
      <c r="E51" s="1056">
        <v>240810355608.19</v>
      </c>
      <c r="F51" s="1066">
        <v>252834184696.16998</v>
      </c>
      <c r="G51" s="1066">
        <v>271557981885.10999</v>
      </c>
      <c r="H51" s="1066">
        <v>318258797425.3501</v>
      </c>
      <c r="I51" s="1066">
        <v>349570207669.44995</v>
      </c>
      <c r="J51" s="1066">
        <v>399328462626.92999</v>
      </c>
      <c r="K51" s="1051">
        <v>428710368855.76996</v>
      </c>
      <c r="L51" s="194">
        <v>453517735275.06</v>
      </c>
      <c r="M51" s="194">
        <v>467010141286.93994</v>
      </c>
    </row>
    <row r="52" spans="1:13">
      <c r="A52" s="624" t="s">
        <v>1316</v>
      </c>
      <c r="B52" s="348">
        <v>1101766090</v>
      </c>
      <c r="C52" s="348">
        <v>1452747994</v>
      </c>
      <c r="D52" s="348">
        <v>783713311</v>
      </c>
      <c r="E52" s="348">
        <v>1498292434</v>
      </c>
      <c r="F52" s="1069">
        <v>1072361562</v>
      </c>
      <c r="G52" s="1069">
        <v>4271969988</v>
      </c>
      <c r="H52" s="1069">
        <v>4836127673</v>
      </c>
      <c r="I52" s="1069">
        <v>4813044410.5600004</v>
      </c>
      <c r="J52" s="1069">
        <v>3882996716.2799997</v>
      </c>
      <c r="K52" s="1069">
        <v>3054049968.1999998</v>
      </c>
      <c r="L52" s="198">
        <v>1602175380</v>
      </c>
      <c r="M52" s="198">
        <v>1302183999</v>
      </c>
    </row>
    <row r="53" spans="1:13">
      <c r="A53" s="624" t="s">
        <v>1315</v>
      </c>
      <c r="B53" s="348">
        <v>7074845494</v>
      </c>
      <c r="C53" s="348">
        <v>359887427</v>
      </c>
      <c r="D53" s="348">
        <v>1386938267</v>
      </c>
      <c r="E53" s="348">
        <v>87056902</v>
      </c>
      <c r="F53" s="1069">
        <v>17974314.98</v>
      </c>
      <c r="G53" s="1069">
        <v>8394661310.8600006</v>
      </c>
      <c r="H53" s="1069">
        <v>5462210110</v>
      </c>
      <c r="I53" s="1069">
        <v>21269536</v>
      </c>
      <c r="J53" s="1069">
        <v>5200053019</v>
      </c>
      <c r="K53" s="1069">
        <v>25444120</v>
      </c>
      <c r="L53" s="198">
        <v>1404506987</v>
      </c>
      <c r="M53" s="198">
        <v>9959146.2799999993</v>
      </c>
    </row>
    <row r="54" spans="1:13">
      <c r="A54" s="624" t="s">
        <v>1314</v>
      </c>
      <c r="B54" s="348">
        <v>156975062283</v>
      </c>
      <c r="C54" s="348">
        <v>191073671979.91</v>
      </c>
      <c r="D54" s="348">
        <v>175766663045.67004</v>
      </c>
      <c r="E54" s="348">
        <v>214470068613.59</v>
      </c>
      <c r="F54" s="1069">
        <v>223110722698.32999</v>
      </c>
      <c r="G54" s="1069">
        <v>244573309368.38</v>
      </c>
      <c r="H54" s="1069">
        <v>295415615289</v>
      </c>
      <c r="I54" s="1069">
        <v>332431643337.30005</v>
      </c>
      <c r="J54" s="1069">
        <v>373383501144.41998</v>
      </c>
      <c r="K54" s="1069">
        <v>410119347706.53998</v>
      </c>
      <c r="L54" s="198">
        <v>424792686511.22998</v>
      </c>
      <c r="M54" s="198">
        <v>437209147903.83997</v>
      </c>
    </row>
    <row r="55" spans="1:13">
      <c r="A55" s="624" t="s">
        <v>1313</v>
      </c>
      <c r="B55" s="348">
        <v>2984667366.4699998</v>
      </c>
      <c r="C55" s="348">
        <v>5200136603.8099995</v>
      </c>
      <c r="D55" s="348">
        <v>18770119374.369999</v>
      </c>
      <c r="E55" s="348">
        <v>24754937658.599998</v>
      </c>
      <c r="F55" s="1069">
        <v>28633126120.860001</v>
      </c>
      <c r="G55" s="1069">
        <v>14318041217.870003</v>
      </c>
      <c r="H55" s="1069">
        <v>12544844353.349998</v>
      </c>
      <c r="I55" s="1069">
        <v>12304250385.589998</v>
      </c>
      <c r="J55" s="1069">
        <v>16861911747.230001</v>
      </c>
      <c r="K55" s="1069">
        <v>15511527061.030001</v>
      </c>
      <c r="L55" s="198">
        <v>25718366396.829998</v>
      </c>
      <c r="M55" s="198">
        <v>28488850237.819996</v>
      </c>
    </row>
    <row r="56" spans="1:13">
      <c r="A56" s="1071" t="s">
        <v>1312</v>
      </c>
      <c r="B56" s="1056">
        <v>17503718317.07</v>
      </c>
      <c r="C56" s="1056">
        <v>13817245740.25</v>
      </c>
      <c r="D56" s="1056">
        <v>21215780557.25</v>
      </c>
      <c r="E56" s="1056">
        <v>21676177635.510002</v>
      </c>
      <c r="F56" s="1066">
        <v>30474091315.730007</v>
      </c>
      <c r="G56" s="1066">
        <v>41826895311.510002</v>
      </c>
      <c r="H56" s="1066">
        <v>71240273614.089996</v>
      </c>
      <c r="I56" s="1066">
        <v>87211365897</v>
      </c>
      <c r="J56" s="1066">
        <v>93913217673.289978</v>
      </c>
      <c r="K56" s="1051">
        <v>93246891727.189957</v>
      </c>
      <c r="L56" s="194">
        <v>95013944981.749969</v>
      </c>
      <c r="M56" s="194">
        <v>108209116309.5</v>
      </c>
    </row>
    <row r="57" spans="1:13">
      <c r="A57" s="624" t="s">
        <v>1311</v>
      </c>
      <c r="B57" s="1070">
        <v>0</v>
      </c>
      <c r="C57" s="1070">
        <v>0</v>
      </c>
      <c r="D57" s="1070">
        <v>0</v>
      </c>
      <c r="E57" s="1070">
        <v>0</v>
      </c>
      <c r="F57" s="1069">
        <v>8641802077.3099957</v>
      </c>
      <c r="G57" s="1069">
        <v>8660196916.0699978</v>
      </c>
      <c r="H57" s="1069">
        <v>23806942253.459999</v>
      </c>
      <c r="I57" s="1069">
        <v>32980705820.399994</v>
      </c>
      <c r="J57" s="1069">
        <v>27963762526.519997</v>
      </c>
      <c r="K57" s="1069">
        <v>36133722545.020004</v>
      </c>
      <c r="L57" s="198">
        <v>43831254109.260017</v>
      </c>
      <c r="M57" s="198">
        <v>33941104211.769997</v>
      </c>
    </row>
    <row r="58" spans="1:13">
      <c r="A58" s="624" t="s">
        <v>1310</v>
      </c>
      <c r="B58" s="1070">
        <v>0</v>
      </c>
      <c r="C58" s="1070">
        <v>0</v>
      </c>
      <c r="D58" s="1070">
        <v>0</v>
      </c>
      <c r="E58" s="1070">
        <v>0</v>
      </c>
      <c r="F58" s="1069">
        <v>21832289238.419998</v>
      </c>
      <c r="G58" s="1069">
        <v>33176627949.440002</v>
      </c>
      <c r="H58" s="1069">
        <v>47433331360.630005</v>
      </c>
      <c r="I58" s="1069">
        <v>54230660076.600006</v>
      </c>
      <c r="J58" s="1069">
        <v>65949455146.770004</v>
      </c>
      <c r="K58" s="1069">
        <v>57113169182.169998</v>
      </c>
      <c r="L58" s="198">
        <v>51182690872.489998</v>
      </c>
      <c r="M58" s="198">
        <v>74268012097.729996</v>
      </c>
    </row>
    <row r="59" spans="1:13">
      <c r="A59" s="483" t="s">
        <v>1309</v>
      </c>
      <c r="B59" s="1056">
        <v>10551676034.92</v>
      </c>
      <c r="C59" s="1056">
        <v>13127545936.710001</v>
      </c>
      <c r="D59" s="1056">
        <v>10412551501.949997</v>
      </c>
      <c r="E59" s="1056">
        <v>25792714437.529999</v>
      </c>
      <c r="F59" s="1066">
        <v>16499549527.35</v>
      </c>
      <c r="G59" s="1066">
        <v>17488001014.34</v>
      </c>
      <c r="H59" s="1066">
        <v>17684840395.550003</v>
      </c>
      <c r="I59" s="1066">
        <v>21767119211.070004</v>
      </c>
      <c r="J59" s="1066">
        <v>23208503407.969997</v>
      </c>
      <c r="K59" s="1051">
        <v>39052853316.529999</v>
      </c>
      <c r="L59" s="194">
        <v>57167002743.920006</v>
      </c>
      <c r="M59" s="194">
        <v>61271525911.880005</v>
      </c>
    </row>
    <row r="60" spans="1:13">
      <c r="A60" s="483" t="s">
        <v>1308</v>
      </c>
      <c r="B60" s="1056">
        <v>14752502331.299994</v>
      </c>
      <c r="C60" s="1056">
        <v>10890645502.700003</v>
      </c>
      <c r="D60" s="1056">
        <v>14222212018.560011</v>
      </c>
      <c r="E60" s="1056">
        <v>17563634011.87001</v>
      </c>
      <c r="F60" s="1066">
        <v>20955019351.950005</v>
      </c>
      <c r="G60" s="1066">
        <v>24162329659.68</v>
      </c>
      <c r="H60" s="1066">
        <v>26339218583.669994</v>
      </c>
      <c r="I60" s="1066">
        <v>27496708057.390015</v>
      </c>
      <c r="J60" s="1066">
        <v>28073756610.260006</v>
      </c>
      <c r="K60" s="1051">
        <v>34792511056.659988</v>
      </c>
      <c r="L60" s="194">
        <v>48330766078.379967</v>
      </c>
      <c r="M60" s="194">
        <v>47680148421.080017</v>
      </c>
    </row>
    <row r="61" spans="1:13">
      <c r="A61" s="624" t="s">
        <v>1307</v>
      </c>
      <c r="B61" s="348">
        <v>7370920274.0200033</v>
      </c>
      <c r="C61" s="348">
        <v>4911503121.5900002</v>
      </c>
      <c r="D61" s="348">
        <v>6153634002.130002</v>
      </c>
      <c r="E61" s="348">
        <v>8259334033.9300013</v>
      </c>
      <c r="F61" s="1069">
        <v>10909907211.559996</v>
      </c>
      <c r="G61" s="1069">
        <v>12125155692.399998</v>
      </c>
      <c r="H61" s="1069">
        <v>14459163807.510014</v>
      </c>
      <c r="I61" s="1069">
        <v>14603906415.619995</v>
      </c>
      <c r="J61" s="1069">
        <v>14762657451.020006</v>
      </c>
      <c r="K61" s="1069">
        <v>19408053075.839989</v>
      </c>
      <c r="L61" s="198">
        <v>22963628288.800007</v>
      </c>
      <c r="M61" s="198">
        <v>27389749744.949993</v>
      </c>
    </row>
    <row r="62" spans="1:13">
      <c r="A62" s="624" t="s">
        <v>1306</v>
      </c>
      <c r="B62" s="348">
        <v>314052990.17000008</v>
      </c>
      <c r="C62" s="348">
        <v>405560802.68000001</v>
      </c>
      <c r="D62" s="348">
        <v>187208717.38999999</v>
      </c>
      <c r="E62" s="348">
        <v>204241304.42000002</v>
      </c>
      <c r="F62" s="1069">
        <v>432473826.52999997</v>
      </c>
      <c r="G62" s="1069">
        <v>772170220.80000007</v>
      </c>
      <c r="H62" s="1069">
        <v>768435874.28000009</v>
      </c>
      <c r="I62" s="1069">
        <v>1022959402.1700001</v>
      </c>
      <c r="J62" s="1069">
        <v>991953315.14999998</v>
      </c>
      <c r="K62" s="1069">
        <v>1033302150.6999999</v>
      </c>
      <c r="L62" s="198">
        <v>1077816744.52</v>
      </c>
      <c r="M62" s="198">
        <v>1427294660.22</v>
      </c>
    </row>
    <row r="63" spans="1:13">
      <c r="A63" s="624" t="s">
        <v>1261</v>
      </c>
      <c r="B63" s="348">
        <v>6721116361.4899998</v>
      </c>
      <c r="C63" s="348">
        <v>5300877942.0600014</v>
      </c>
      <c r="D63" s="348">
        <v>7469975141.4799995</v>
      </c>
      <c r="E63" s="348">
        <v>8431798477.5299997</v>
      </c>
      <c r="F63" s="1069">
        <v>8504297065.7200003</v>
      </c>
      <c r="G63" s="1069">
        <v>10443758258.49</v>
      </c>
      <c r="H63" s="1069">
        <v>10099507240.979998</v>
      </c>
      <c r="I63" s="1069">
        <v>10635045403.959997</v>
      </c>
      <c r="J63" s="1069">
        <v>8284130226.5700006</v>
      </c>
      <c r="K63" s="1069">
        <v>9414544859.6900005</v>
      </c>
      <c r="L63" s="198">
        <v>10916025556.889999</v>
      </c>
      <c r="M63" s="198">
        <v>13204322627.199993</v>
      </c>
    </row>
    <row r="64" spans="1:13">
      <c r="A64" s="624" t="s">
        <v>1305</v>
      </c>
      <c r="B64" s="348">
        <v>346412705.62000012</v>
      </c>
      <c r="C64" s="348">
        <v>272598252.76000005</v>
      </c>
      <c r="D64" s="348">
        <v>411394157.55999994</v>
      </c>
      <c r="E64" s="348">
        <v>668260195.99000001</v>
      </c>
      <c r="F64" s="1069">
        <v>1108341248.1399996</v>
      </c>
      <c r="G64" s="1069">
        <v>821245487.99000001</v>
      </c>
      <c r="H64" s="1069">
        <v>1012111660.8999999</v>
      </c>
      <c r="I64" s="1069">
        <v>1234796835.6399994</v>
      </c>
      <c r="J64" s="1069">
        <v>4035015617.5200005</v>
      </c>
      <c r="K64" s="1069">
        <v>4936610970.4300013</v>
      </c>
      <c r="L64" s="198">
        <v>13373295488.169998</v>
      </c>
      <c r="M64" s="198">
        <v>5658781388.7099991</v>
      </c>
    </row>
    <row r="65" spans="1:13">
      <c r="A65" s="483" t="s">
        <v>1304</v>
      </c>
      <c r="B65" s="1056">
        <v>2691271178.2899995</v>
      </c>
      <c r="C65" s="1056">
        <v>2093303556.7799993</v>
      </c>
      <c r="D65" s="1056">
        <v>3351997342.8200006</v>
      </c>
      <c r="E65" s="1056">
        <v>2150500335.2299986</v>
      </c>
      <c r="F65" s="1066">
        <v>2487682417.2399998</v>
      </c>
      <c r="G65" s="1066">
        <v>2167943361.2600017</v>
      </c>
      <c r="H65" s="1066">
        <v>3436474496.4600015</v>
      </c>
      <c r="I65" s="1066">
        <v>2981313213.3900013</v>
      </c>
      <c r="J65" s="1066">
        <v>3032288161.4400015</v>
      </c>
      <c r="K65" s="1051">
        <v>3577407802.1199994</v>
      </c>
      <c r="L65" s="194">
        <v>5006620763.3199968</v>
      </c>
      <c r="M65" s="194">
        <v>4854896906.6599979</v>
      </c>
    </row>
    <row r="66" spans="1:13">
      <c r="A66" s="624" t="s">
        <v>1303</v>
      </c>
      <c r="B66" s="348">
        <v>66852353.590000018</v>
      </c>
      <c r="C66" s="348">
        <v>274465942.36000001</v>
      </c>
      <c r="D66" s="348">
        <v>234928568.69</v>
      </c>
      <c r="E66" s="348">
        <v>306015939.64000005</v>
      </c>
      <c r="F66" s="1069">
        <v>268753091.99999988</v>
      </c>
      <c r="G66" s="1069">
        <v>345851984.77000004</v>
      </c>
      <c r="H66" s="1069">
        <v>401904323.04999983</v>
      </c>
      <c r="I66" s="1069">
        <v>613451120.43000019</v>
      </c>
      <c r="J66" s="1069">
        <v>731040045.90999973</v>
      </c>
      <c r="K66" s="1069">
        <v>666747223.53999996</v>
      </c>
      <c r="L66" s="198">
        <v>867374553.57000017</v>
      </c>
      <c r="M66" s="198">
        <v>768428138.42000008</v>
      </c>
    </row>
    <row r="67" spans="1:13">
      <c r="A67" s="624" t="s">
        <v>1302</v>
      </c>
      <c r="B67" s="348">
        <v>153353313.84999999</v>
      </c>
      <c r="C67" s="348">
        <v>47651782.910000004</v>
      </c>
      <c r="D67" s="348">
        <v>167430367.89999998</v>
      </c>
      <c r="E67" s="348">
        <v>22327609.629999995</v>
      </c>
      <c r="F67" s="1069">
        <v>96024645.85999997</v>
      </c>
      <c r="G67" s="1069">
        <v>63733666.139999986</v>
      </c>
      <c r="H67" s="1069">
        <v>49592327.57</v>
      </c>
      <c r="I67" s="1069">
        <v>70271609.179999992</v>
      </c>
      <c r="J67" s="1069">
        <v>114500557.24000001</v>
      </c>
      <c r="K67" s="1069">
        <v>224850510.69000003</v>
      </c>
      <c r="L67" s="198">
        <v>246430690.86999989</v>
      </c>
      <c r="M67" s="198">
        <v>197650702.90999997</v>
      </c>
    </row>
    <row r="68" spans="1:13">
      <c r="A68" s="624" t="s">
        <v>1301</v>
      </c>
      <c r="B68" s="348">
        <v>1244936259.8200002</v>
      </c>
      <c r="C68" s="348">
        <v>808006129.27999997</v>
      </c>
      <c r="D68" s="348">
        <v>1108004864.0799999</v>
      </c>
      <c r="E68" s="348">
        <v>1193869785.1700001</v>
      </c>
      <c r="F68" s="1069">
        <v>1277412395.75</v>
      </c>
      <c r="G68" s="1069">
        <v>1191712667.5699997</v>
      </c>
      <c r="H68" s="1069">
        <v>1622513215.3399999</v>
      </c>
      <c r="I68" s="1069">
        <v>1348755226.03</v>
      </c>
      <c r="J68" s="1069">
        <v>1529223502.05</v>
      </c>
      <c r="K68" s="1069">
        <v>1837603475.2100003</v>
      </c>
      <c r="L68" s="198">
        <v>2934357144.2000003</v>
      </c>
      <c r="M68" s="198">
        <v>2181727854.6199994</v>
      </c>
    </row>
    <row r="69" spans="1:13">
      <c r="A69" s="624" t="s">
        <v>1300</v>
      </c>
      <c r="B69" s="348">
        <v>1226129250.0299997</v>
      </c>
      <c r="C69" s="348">
        <v>963179702.23000014</v>
      </c>
      <c r="D69" s="348">
        <v>1841633542.1499999</v>
      </c>
      <c r="E69" s="348">
        <v>628287000.78999984</v>
      </c>
      <c r="F69" s="1069">
        <v>845492283.63000011</v>
      </c>
      <c r="G69" s="1069">
        <v>566645042.77999997</v>
      </c>
      <c r="H69" s="1069">
        <v>1362464630.5000007</v>
      </c>
      <c r="I69" s="1069">
        <v>948835257.75</v>
      </c>
      <c r="J69" s="1069">
        <v>657524056.23999977</v>
      </c>
      <c r="K69" s="1069">
        <v>848206592.67999947</v>
      </c>
      <c r="L69" s="198">
        <v>958458374.67999983</v>
      </c>
      <c r="M69" s="198">
        <v>1707090210.71</v>
      </c>
    </row>
    <row r="70" spans="1:13">
      <c r="A70" s="483" t="s">
        <v>1299</v>
      </c>
      <c r="B70" s="1056">
        <v>257100585</v>
      </c>
      <c r="C70" s="1056">
        <v>268371144.19</v>
      </c>
      <c r="D70" s="1056">
        <v>242953390.18000001</v>
      </c>
      <c r="E70" s="1056">
        <v>159896436.94</v>
      </c>
      <c r="F70" s="1066">
        <v>137483792.62</v>
      </c>
      <c r="G70" s="1066">
        <v>2781537356.9499998</v>
      </c>
      <c r="H70" s="1066">
        <v>336911999.37</v>
      </c>
      <c r="I70" s="1066">
        <v>9366542245.9599991</v>
      </c>
      <c r="J70" s="1066">
        <v>185973521</v>
      </c>
      <c r="K70" s="1051">
        <v>196302373.05999997</v>
      </c>
      <c r="L70" s="194">
        <v>183247908.01000002</v>
      </c>
      <c r="M70" s="194">
        <v>363031584.75999999</v>
      </c>
    </row>
    <row r="71" spans="1:13">
      <c r="A71" s="483" t="s">
        <v>1298</v>
      </c>
      <c r="B71" s="1056">
        <v>6752371801.8599997</v>
      </c>
      <c r="C71" s="1056">
        <v>6594067509.4200001</v>
      </c>
      <c r="D71" s="1056">
        <v>6367486755.4700003</v>
      </c>
      <c r="E71" s="1056">
        <v>6721218886</v>
      </c>
      <c r="F71" s="1066">
        <v>11173549405.210001</v>
      </c>
      <c r="G71" s="1066">
        <v>22409917208.130001</v>
      </c>
      <c r="H71" s="1066">
        <v>35451583045.82</v>
      </c>
      <c r="I71" s="1066">
        <v>27312616879.220001</v>
      </c>
      <c r="J71" s="1066">
        <v>47884212894.429993</v>
      </c>
      <c r="K71" s="1051">
        <v>47217717089.560005</v>
      </c>
      <c r="L71" s="194">
        <v>54113348891.119987</v>
      </c>
      <c r="M71" s="194">
        <v>62265667124.229996</v>
      </c>
    </row>
    <row r="72" spans="1:13">
      <c r="A72" s="483" t="s">
        <v>1297</v>
      </c>
      <c r="B72" s="1056">
        <v>86735508532.619904</v>
      </c>
      <c r="C72" s="1056">
        <v>94161440481.470016</v>
      </c>
      <c r="D72" s="1056">
        <v>107771285860.56985</v>
      </c>
      <c r="E72" s="1056">
        <v>127688059699.2901</v>
      </c>
      <c r="F72" s="1066">
        <v>147388514978.40005</v>
      </c>
      <c r="G72" s="1066">
        <v>164330184312.89023</v>
      </c>
      <c r="H72" s="1066">
        <v>186891848671.93018</v>
      </c>
      <c r="I72" s="1066">
        <v>205194844276.85959</v>
      </c>
      <c r="J72" s="1066">
        <v>228143735846.48016</v>
      </c>
      <c r="K72" s="1051">
        <v>270030878584.45016</v>
      </c>
      <c r="L72" s="194">
        <v>318743154766.30023</v>
      </c>
      <c r="M72" s="194">
        <v>384683571923.67108</v>
      </c>
    </row>
    <row r="73" spans="1:13">
      <c r="A73" s="624" t="s">
        <v>1296</v>
      </c>
      <c r="B73" s="348">
        <v>45248668065.07</v>
      </c>
      <c r="C73" s="348">
        <v>49534233313.779999</v>
      </c>
      <c r="D73" s="348">
        <v>56043442194.459999</v>
      </c>
      <c r="E73" s="348">
        <v>70537976091.509979</v>
      </c>
      <c r="F73" s="1069">
        <v>79383097254.270004</v>
      </c>
      <c r="G73" s="1069">
        <v>86766917835.219971</v>
      </c>
      <c r="H73" s="1069">
        <v>102206225918.37997</v>
      </c>
      <c r="I73" s="1069">
        <v>118132429719.40999</v>
      </c>
      <c r="J73" s="1069">
        <v>131388934986.61005</v>
      </c>
      <c r="K73" s="1069">
        <v>160091561042.45001</v>
      </c>
      <c r="L73" s="198">
        <v>186214619605.74011</v>
      </c>
      <c r="M73" s="198">
        <v>232296089877.97012</v>
      </c>
    </row>
    <row r="74" spans="1:13">
      <c r="A74" s="624" t="s">
        <v>1295</v>
      </c>
      <c r="B74" s="348">
        <v>1156896934.0200002</v>
      </c>
      <c r="C74" s="348">
        <v>2258257276.5800004</v>
      </c>
      <c r="D74" s="348">
        <v>2420209191.2499995</v>
      </c>
      <c r="E74" s="348">
        <v>9817326816.1199989</v>
      </c>
      <c r="F74" s="1069">
        <v>10861944382.829996</v>
      </c>
      <c r="G74" s="1069">
        <v>12912158845.299999</v>
      </c>
      <c r="H74" s="1069">
        <v>14740400891.76</v>
      </c>
      <c r="I74" s="1069">
        <v>12477818850.539997</v>
      </c>
      <c r="J74" s="1069">
        <v>17141771054.4</v>
      </c>
      <c r="K74" s="1069">
        <v>19474403145.27</v>
      </c>
      <c r="L74" s="198">
        <v>22316860847.279999</v>
      </c>
      <c r="M74" s="198">
        <v>25684562779.299999</v>
      </c>
    </row>
    <row r="75" spans="1:13">
      <c r="A75" s="624" t="s">
        <v>1294</v>
      </c>
      <c r="B75" s="348">
        <v>1372579592.5000002</v>
      </c>
      <c r="C75" s="348">
        <v>1872209428.8400002</v>
      </c>
      <c r="D75" s="348">
        <v>1135032128.1900001</v>
      </c>
      <c r="E75" s="348">
        <v>1305379103.5899997</v>
      </c>
      <c r="F75" s="1069">
        <v>2131413555.1199996</v>
      </c>
      <c r="G75" s="1069">
        <v>6370912454.6000004</v>
      </c>
      <c r="H75" s="1069">
        <v>7441106785.7600002</v>
      </c>
      <c r="I75" s="1069">
        <v>4694611647.1800003</v>
      </c>
      <c r="J75" s="1069">
        <v>10080890884.08</v>
      </c>
      <c r="K75" s="1069">
        <v>14331746387.720001</v>
      </c>
      <c r="L75" s="198">
        <v>15923579216.339998</v>
      </c>
      <c r="M75" s="198">
        <v>16417905617.259989</v>
      </c>
    </row>
    <row r="76" spans="1:13">
      <c r="A76" s="624" t="s">
        <v>1293</v>
      </c>
      <c r="B76" s="348">
        <v>13900575903.84</v>
      </c>
      <c r="C76" s="348">
        <v>15590403962.130003</v>
      </c>
      <c r="D76" s="348">
        <v>20332347149.219997</v>
      </c>
      <c r="E76" s="348">
        <v>15828246684.51</v>
      </c>
      <c r="F76" s="1069">
        <v>17626124928.41</v>
      </c>
      <c r="G76" s="1069">
        <v>18751240641.839993</v>
      </c>
      <c r="H76" s="1069">
        <v>21382289270.150005</v>
      </c>
      <c r="I76" s="1069">
        <v>21866356352.419998</v>
      </c>
      <c r="J76" s="1069">
        <v>24214249567.389999</v>
      </c>
      <c r="K76" s="1069">
        <v>26678152162.259995</v>
      </c>
      <c r="L76" s="198">
        <v>32605954874.140003</v>
      </c>
      <c r="M76" s="198">
        <v>36012469782.650002</v>
      </c>
    </row>
    <row r="77" spans="1:13">
      <c r="A77" s="624" t="s">
        <v>1245</v>
      </c>
      <c r="B77" s="348">
        <v>3824924997.210001</v>
      </c>
      <c r="C77" s="348">
        <v>3641385649.5900011</v>
      </c>
      <c r="D77" s="348">
        <v>3627122543.4700012</v>
      </c>
      <c r="E77" s="348">
        <v>3570076397.0899997</v>
      </c>
      <c r="F77" s="1069">
        <v>3881180418.6200008</v>
      </c>
      <c r="G77" s="1069">
        <v>4506658313.4400005</v>
      </c>
      <c r="H77" s="1069">
        <v>4311888693.3699999</v>
      </c>
      <c r="I77" s="1069">
        <v>4238393294.0200005</v>
      </c>
      <c r="J77" s="1069">
        <v>3876706855.9700007</v>
      </c>
      <c r="K77" s="1069">
        <v>3891797798.4899993</v>
      </c>
      <c r="L77" s="198">
        <v>3428878791.3700004</v>
      </c>
      <c r="M77" s="198">
        <v>3741159410.0900002</v>
      </c>
    </row>
    <row r="78" spans="1:13">
      <c r="A78" s="624" t="s">
        <v>1292</v>
      </c>
      <c r="B78" s="348">
        <v>6590041018.8200006</v>
      </c>
      <c r="C78" s="348">
        <v>6947314846.7100048</v>
      </c>
      <c r="D78" s="348">
        <v>6766533404.6500015</v>
      </c>
      <c r="E78" s="348">
        <v>8119507087.1100006</v>
      </c>
      <c r="F78" s="1069">
        <v>12127495755.63999</v>
      </c>
      <c r="G78" s="1069">
        <v>13737167982.159983</v>
      </c>
      <c r="H78" s="1069">
        <v>11775427549.959997</v>
      </c>
      <c r="I78" s="1069">
        <v>14012741216.840002</v>
      </c>
      <c r="J78" s="1069">
        <v>12675742852.83</v>
      </c>
      <c r="K78" s="1069">
        <v>14405146118.469995</v>
      </c>
      <c r="L78" s="198">
        <v>16996331970.110001</v>
      </c>
      <c r="M78" s="198">
        <v>23568913764.420006</v>
      </c>
    </row>
    <row r="79" spans="1:13">
      <c r="A79" s="624" t="s">
        <v>1291</v>
      </c>
      <c r="B79" s="348">
        <v>14679501607.390001</v>
      </c>
      <c r="C79" s="348">
        <v>15532346004.839993</v>
      </c>
      <c r="D79" s="348">
        <v>17446609249.330002</v>
      </c>
      <c r="E79" s="348">
        <v>18516818545.609966</v>
      </c>
      <c r="F79" s="1069">
        <v>21377258683.510017</v>
      </c>
      <c r="G79" s="1069">
        <v>21285128240.160007</v>
      </c>
      <c r="H79" s="1069">
        <v>25034189562.549988</v>
      </c>
      <c r="I79" s="1069">
        <v>29772493196.450001</v>
      </c>
      <c r="J79" s="1069">
        <v>28765573309.229958</v>
      </c>
      <c r="K79" s="1069">
        <v>31158071929.789936</v>
      </c>
      <c r="L79" s="198">
        <v>41255990196.419998</v>
      </c>
      <c r="M79" s="198">
        <v>46952991611.980049</v>
      </c>
    </row>
    <row r="80" spans="1:13">
      <c r="A80" s="483" t="s">
        <v>1290</v>
      </c>
      <c r="B80" s="1068">
        <v>617826207346.09009</v>
      </c>
      <c r="C80" s="1068">
        <v>695854492605.29968</v>
      </c>
      <c r="D80" s="1056">
        <v>802088847783.37073</v>
      </c>
      <c r="E80" s="1056">
        <v>919200233422.50061</v>
      </c>
      <c r="F80" s="1067">
        <v>1008361735855.6301</v>
      </c>
      <c r="G80" s="1066">
        <v>1149145371873.4294</v>
      </c>
      <c r="H80" s="1066">
        <v>1278388918949.1692</v>
      </c>
      <c r="I80" s="1066">
        <v>1423269008804.1191</v>
      </c>
      <c r="J80" s="1066">
        <v>1585893519242.9304</v>
      </c>
      <c r="K80" s="1051">
        <v>1756762467687.8293</v>
      </c>
      <c r="L80" s="194">
        <v>1954251275640.3318</v>
      </c>
      <c r="M80" s="194">
        <v>2218314570609.9604</v>
      </c>
    </row>
    <row r="81" spans="1:13" ht="15" customHeight="1">
      <c r="A81" s="1065" t="s">
        <v>1085</v>
      </c>
      <c r="B81" s="1064">
        <v>890</v>
      </c>
      <c r="C81" s="1064">
        <v>885</v>
      </c>
      <c r="D81" s="1064">
        <v>803</v>
      </c>
      <c r="E81" s="1064">
        <v>887</v>
      </c>
      <c r="F81" s="1063">
        <v>1016</v>
      </c>
      <c r="G81" s="1063">
        <v>1144</v>
      </c>
      <c r="H81" s="1063">
        <v>1230</v>
      </c>
      <c r="I81" s="1063">
        <v>1359</v>
      </c>
      <c r="J81" s="1063">
        <v>1531</v>
      </c>
      <c r="K81" s="1063">
        <v>1712</v>
      </c>
      <c r="L81" s="1063">
        <v>1827</v>
      </c>
      <c r="M81" s="1063">
        <v>1953</v>
      </c>
    </row>
    <row r="82" spans="1:13">
      <c r="A82" s="154" t="s">
        <v>463</v>
      </c>
    </row>
    <row r="83" spans="1:13">
      <c r="A83" s="203" t="s">
        <v>1288</v>
      </c>
    </row>
    <row r="84" spans="1:13">
      <c r="A84" s="1134" t="s">
        <v>1566</v>
      </c>
    </row>
    <row r="85" spans="1:13">
      <c r="A85" s="154" t="s">
        <v>1087</v>
      </c>
    </row>
    <row r="86" spans="1:13">
      <c r="A86" s="138" t="s">
        <v>391</v>
      </c>
    </row>
  </sheetData>
  <pageMargins left="0.59" right="0.24" top="0.45" bottom="0.35" header="0.15748031496062992" footer="0.19"/>
  <pageSetup scale="54"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92343-56EA-4A5B-A454-BDB5F266E9B7}">
  <sheetPr>
    <pageSetUpPr fitToPage="1"/>
  </sheetPr>
  <dimension ref="A1:M68"/>
  <sheetViews>
    <sheetView showGridLines="0" zoomScaleNormal="100" workbookViewId="0">
      <pane ySplit="10" topLeftCell="A32" activePane="bottomLeft" state="frozen"/>
      <selection pane="bottomLeft" activeCell="M5" sqref="M5"/>
    </sheetView>
  </sheetViews>
  <sheetFormatPr defaultColWidth="9.140625" defaultRowHeight="12.75"/>
  <cols>
    <col min="1" max="1" width="58.5703125" style="117" customWidth="1"/>
    <col min="2" max="12" width="10.42578125" style="117" bestFit="1" customWidth="1"/>
    <col min="13" max="13" width="11.28515625" style="117" bestFit="1" customWidth="1"/>
    <col min="14" max="16384" width="9.140625" style="117"/>
  </cols>
  <sheetData>
    <row r="1" spans="1:13">
      <c r="A1" s="148" t="s">
        <v>1058</v>
      </c>
      <c r="B1" s="149"/>
      <c r="C1" s="148"/>
      <c r="D1" s="148"/>
      <c r="E1" s="148"/>
      <c r="F1" s="148"/>
      <c r="G1" s="148"/>
      <c r="H1" s="148"/>
      <c r="I1" s="150"/>
      <c r="J1" s="150"/>
      <c r="K1" s="151"/>
      <c r="L1" s="151"/>
      <c r="M1" s="150">
        <v>137</v>
      </c>
    </row>
    <row r="2" spans="1:13">
      <c r="A2" s="1026"/>
    </row>
    <row r="3" spans="1:13">
      <c r="A3" s="1026"/>
    </row>
    <row r="4" spans="1:13">
      <c r="A4" s="1026"/>
    </row>
    <row r="5" spans="1:13">
      <c r="A5" s="256" t="s">
        <v>1567</v>
      </c>
    </row>
    <row r="6" spans="1:13">
      <c r="A6" s="483" t="s">
        <v>1568</v>
      </c>
    </row>
    <row r="7" spans="1:13" ht="14.25" customHeight="1">
      <c r="A7" s="256" t="s">
        <v>1569</v>
      </c>
    </row>
    <row r="8" spans="1:13" ht="15.75" customHeight="1">
      <c r="A8" s="483" t="s">
        <v>1061</v>
      </c>
    </row>
    <row r="9" spans="1:13" ht="15.75" customHeight="1">
      <c r="A9" s="126" t="s">
        <v>1565</v>
      </c>
    </row>
    <row r="10" spans="1:13" ht="15.75" customHeight="1">
      <c r="A10" s="1016" t="s">
        <v>1062</v>
      </c>
      <c r="B10" s="1147">
        <v>2008</v>
      </c>
      <c r="C10" s="1147">
        <v>2009</v>
      </c>
      <c r="D10" s="1147">
        <v>2010</v>
      </c>
      <c r="E10" s="1147">
        <v>2011</v>
      </c>
      <c r="F10" s="1147">
        <v>2012</v>
      </c>
      <c r="G10" s="1147">
        <v>2013</v>
      </c>
      <c r="H10" s="1147">
        <v>2014</v>
      </c>
      <c r="I10" s="1147">
        <v>2015</v>
      </c>
      <c r="J10" s="1147">
        <v>2016</v>
      </c>
      <c r="K10" s="1147">
        <v>2017</v>
      </c>
      <c r="L10" s="1147">
        <v>2018</v>
      </c>
      <c r="M10" s="1147" t="s">
        <v>1556</v>
      </c>
    </row>
    <row r="11" spans="1:13">
      <c r="A11" s="341" t="s">
        <v>1570</v>
      </c>
      <c r="B11" s="1122">
        <v>7974592912.750001</v>
      </c>
      <c r="C11" s="1122">
        <v>11173435091.110001</v>
      </c>
      <c r="D11" s="1122">
        <v>16829026212.469999</v>
      </c>
      <c r="E11" s="1122">
        <v>21142042555.149998</v>
      </c>
      <c r="F11" s="453">
        <v>24324012997.560001</v>
      </c>
      <c r="G11" s="453">
        <v>27994811074.569996</v>
      </c>
      <c r="H11" s="1123">
        <v>33140992709.810001</v>
      </c>
      <c r="I11" s="1123">
        <v>39598118002.889999</v>
      </c>
      <c r="J11" s="1123">
        <v>42125202769.039993</v>
      </c>
      <c r="K11" s="1123">
        <v>45493516598.459999</v>
      </c>
      <c r="L11" s="1123">
        <v>51864706910.43</v>
      </c>
      <c r="M11" s="1123">
        <v>55727843326.580002</v>
      </c>
    </row>
    <row r="12" spans="1:13">
      <c r="A12" s="342" t="s">
        <v>1247</v>
      </c>
      <c r="B12" s="1124">
        <v>3867584912.5599995</v>
      </c>
      <c r="C12" s="1124">
        <v>6297108427.5900002</v>
      </c>
      <c r="D12" s="1124">
        <v>9482876140.2800007</v>
      </c>
      <c r="E12" s="1124">
        <v>11931439636.939999</v>
      </c>
      <c r="F12" s="452">
        <v>13411615578.050001</v>
      </c>
      <c r="G12" s="452">
        <v>15881433544.1</v>
      </c>
      <c r="H12" s="1125">
        <v>12978312181.51</v>
      </c>
      <c r="I12" s="1125">
        <v>17512427043.029999</v>
      </c>
      <c r="J12" s="1125">
        <v>18325972360.5</v>
      </c>
      <c r="K12" s="1125">
        <v>19550671327.459999</v>
      </c>
      <c r="L12" s="1125">
        <v>20538233648.52</v>
      </c>
      <c r="M12" s="1125">
        <v>21295781608.440002</v>
      </c>
    </row>
    <row r="13" spans="1:13">
      <c r="A13" s="342" t="s">
        <v>1248</v>
      </c>
      <c r="B13" s="1124">
        <v>600385354.72000003</v>
      </c>
      <c r="C13" s="1124">
        <v>645381624.87</v>
      </c>
      <c r="D13" s="1124">
        <v>1415559713.27</v>
      </c>
      <c r="E13" s="1124">
        <v>1812170804.1900001</v>
      </c>
      <c r="F13" s="452">
        <v>1685041452.5</v>
      </c>
      <c r="G13" s="452">
        <v>1640890680.9099998</v>
      </c>
      <c r="H13" s="1125">
        <v>4996807945.5200005</v>
      </c>
      <c r="I13" s="1125">
        <v>5721784895.9800005</v>
      </c>
      <c r="J13" s="1125">
        <v>4085949217.4799995</v>
      </c>
      <c r="K13" s="1125">
        <v>5014053625.9499989</v>
      </c>
      <c r="L13" s="1125">
        <v>5661547747.5300007</v>
      </c>
      <c r="M13" s="1125">
        <v>5164400005.96</v>
      </c>
    </row>
    <row r="14" spans="1:13">
      <c r="A14" s="342" t="s">
        <v>1249</v>
      </c>
      <c r="B14" s="1124">
        <v>3506622645.4699998</v>
      </c>
      <c r="C14" s="1124">
        <v>4230945038.6499996</v>
      </c>
      <c r="D14" s="1124">
        <v>5930590358.9200001</v>
      </c>
      <c r="E14" s="1124">
        <v>7398432114.0200005</v>
      </c>
      <c r="F14" s="452">
        <v>9227355967.0100002</v>
      </c>
      <c r="G14" s="452">
        <v>10472486849.559999</v>
      </c>
      <c r="H14" s="1125">
        <v>15165872582.780001</v>
      </c>
      <c r="I14" s="1125">
        <v>16363906063.879999</v>
      </c>
      <c r="J14" s="1125">
        <v>19713281191.059998</v>
      </c>
      <c r="K14" s="1125">
        <v>20928791645.049999</v>
      </c>
      <c r="L14" s="1125">
        <v>25664925514.380005</v>
      </c>
      <c r="M14" s="1125">
        <v>29267661712.179996</v>
      </c>
    </row>
    <row r="15" spans="1:13">
      <c r="A15" s="341" t="s">
        <v>1571</v>
      </c>
      <c r="B15" s="1122">
        <v>719692728.05000007</v>
      </c>
      <c r="C15" s="1122">
        <v>879910150.84000015</v>
      </c>
      <c r="D15" s="1122">
        <v>1130757223.5599999</v>
      </c>
      <c r="E15" s="1122">
        <v>1017510576.96</v>
      </c>
      <c r="F15" s="453">
        <v>1200556876.8700001</v>
      </c>
      <c r="G15" s="453">
        <v>2165230452.0999999</v>
      </c>
      <c r="H15" s="1123">
        <v>1671088856.3900003</v>
      </c>
      <c r="I15" s="1123">
        <v>1791941124.5000005</v>
      </c>
      <c r="J15" s="1123">
        <v>2156720912.71</v>
      </c>
      <c r="K15" s="1123">
        <v>3265306441.3199997</v>
      </c>
      <c r="L15" s="1123">
        <v>3011774783.7399998</v>
      </c>
      <c r="M15" s="1123">
        <v>4147634375.3700004</v>
      </c>
    </row>
    <row r="16" spans="1:13" ht="15.75" customHeight="1">
      <c r="A16" s="342" t="s">
        <v>1572</v>
      </c>
      <c r="B16" s="1124">
        <v>91258678.479999989</v>
      </c>
      <c r="C16" s="1124">
        <v>39929960.040000007</v>
      </c>
      <c r="D16" s="1124">
        <v>109594883.99000002</v>
      </c>
      <c r="E16" s="1124">
        <v>21635145.509999998</v>
      </c>
      <c r="F16" s="452">
        <v>155915988.71000001</v>
      </c>
      <c r="G16" s="452">
        <v>116908285.51999998</v>
      </c>
      <c r="H16" s="1125">
        <v>74818875.980000004</v>
      </c>
      <c r="I16" s="1125">
        <v>138726473.31</v>
      </c>
      <c r="J16" s="1125">
        <v>139380081.69000003</v>
      </c>
      <c r="K16" s="592">
        <v>181796372.34999996</v>
      </c>
      <c r="L16" s="592">
        <v>427474043.21000004</v>
      </c>
      <c r="M16" s="592">
        <v>284093901.99999994</v>
      </c>
    </row>
    <row r="17" spans="1:13">
      <c r="A17" s="342" t="s">
        <v>1573</v>
      </c>
      <c r="B17" s="1124">
        <v>574983754.00000012</v>
      </c>
      <c r="C17" s="1124">
        <v>741803361.69000006</v>
      </c>
      <c r="D17" s="1124">
        <v>757920909.07000017</v>
      </c>
      <c r="E17" s="1124">
        <v>845736731.06999993</v>
      </c>
      <c r="F17" s="452">
        <v>697166773.32999992</v>
      </c>
      <c r="G17" s="452">
        <v>1713360774.4900005</v>
      </c>
      <c r="H17" s="1125">
        <v>1145428139.8800001</v>
      </c>
      <c r="I17" s="1125">
        <v>1201932016.5</v>
      </c>
      <c r="J17" s="1125">
        <v>1611251820.4800005</v>
      </c>
      <c r="K17" s="592">
        <v>2452305595.2500005</v>
      </c>
      <c r="L17" s="592">
        <v>2123603367.6700001</v>
      </c>
      <c r="M17" s="592">
        <v>2803450963.5200005</v>
      </c>
    </row>
    <row r="18" spans="1:13">
      <c r="A18" s="342" t="s">
        <v>1574</v>
      </c>
      <c r="B18" s="1124">
        <v>53450295.569999993</v>
      </c>
      <c r="C18" s="1124">
        <v>98176829.109999985</v>
      </c>
      <c r="D18" s="1124">
        <v>263241430.49999997</v>
      </c>
      <c r="E18" s="1124">
        <v>150138701.38</v>
      </c>
      <c r="F18" s="452">
        <v>347474114.82999992</v>
      </c>
      <c r="G18" s="452">
        <v>334961392.09000003</v>
      </c>
      <c r="H18" s="1125">
        <v>450841840.52999997</v>
      </c>
      <c r="I18" s="1125">
        <v>451282634.68999994</v>
      </c>
      <c r="J18" s="1125">
        <v>406089010.54000002</v>
      </c>
      <c r="K18" s="592">
        <v>631204473.71999991</v>
      </c>
      <c r="L18" s="592">
        <v>460697372.85999995</v>
      </c>
      <c r="M18" s="592">
        <v>1060089509.8499999</v>
      </c>
    </row>
    <row r="19" spans="1:13">
      <c r="A19" s="341" t="s">
        <v>1575</v>
      </c>
      <c r="B19" s="1122">
        <v>7164436970.8700008</v>
      </c>
      <c r="C19" s="1122">
        <v>7828057844.3999987</v>
      </c>
      <c r="D19" s="1122">
        <v>7890202650.5199995</v>
      </c>
      <c r="E19" s="1122">
        <v>9347611318.0200005</v>
      </c>
      <c r="F19" s="453">
        <v>10077344103.66</v>
      </c>
      <c r="G19" s="453">
        <v>10554475370.83</v>
      </c>
      <c r="H19" s="1123">
        <v>11278376787.129999</v>
      </c>
      <c r="I19" s="1123">
        <v>12447720630.519999</v>
      </c>
      <c r="J19" s="1125">
        <v>14273453092.210001</v>
      </c>
      <c r="K19" s="1125">
        <v>15842180697.080002</v>
      </c>
      <c r="L19" s="1125">
        <v>18190048766.25</v>
      </c>
      <c r="M19" s="1125">
        <v>20015530259.410004</v>
      </c>
    </row>
    <row r="20" spans="1:13">
      <c r="A20" s="342" t="s">
        <v>1576</v>
      </c>
      <c r="B20" s="1124">
        <v>6804177529.0700006</v>
      </c>
      <c r="C20" s="1124">
        <v>7233393421.5900002</v>
      </c>
      <c r="D20" s="1124">
        <v>7373440987.0400009</v>
      </c>
      <c r="E20" s="1124">
        <v>8586225174.4012184</v>
      </c>
      <c r="F20" s="452">
        <v>9268229126.5922413</v>
      </c>
      <c r="G20" s="452">
        <v>9596835574.5</v>
      </c>
      <c r="H20" s="1125">
        <v>9976409645.8699951</v>
      </c>
      <c r="I20" s="1125">
        <v>10781753899.400003</v>
      </c>
      <c r="J20" s="1125">
        <v>12760361186.83</v>
      </c>
      <c r="K20" s="592">
        <v>14367972806.540001</v>
      </c>
      <c r="L20" s="592">
        <v>15977508639.189999</v>
      </c>
      <c r="M20" s="592">
        <v>17594383743.210003</v>
      </c>
    </row>
    <row r="21" spans="1:13">
      <c r="A21" s="342" t="s">
        <v>183</v>
      </c>
      <c r="B21" s="1124">
        <v>360259441.80000001</v>
      </c>
      <c r="C21" s="1124">
        <v>594546903.58000004</v>
      </c>
      <c r="D21" s="1124">
        <v>516761663.4799999</v>
      </c>
      <c r="E21" s="1124">
        <v>761280558.17212355</v>
      </c>
      <c r="F21" s="452">
        <v>809114977.06776214</v>
      </c>
      <c r="G21" s="452">
        <v>957639796.32999992</v>
      </c>
      <c r="H21" s="1125">
        <v>1301967141.2600002</v>
      </c>
      <c r="I21" s="1125">
        <v>1665966731.1199994</v>
      </c>
      <c r="J21" s="1125">
        <v>1513091905.3799999</v>
      </c>
      <c r="K21" s="592">
        <v>1474207890.54</v>
      </c>
      <c r="L21" s="592">
        <v>2212540127.0599995</v>
      </c>
      <c r="M21" s="592">
        <v>2421146516.2000003</v>
      </c>
    </row>
    <row r="22" spans="1:13">
      <c r="A22" s="341" t="s">
        <v>1577</v>
      </c>
      <c r="B22" s="1122">
        <v>686906504.53999996</v>
      </c>
      <c r="C22" s="1122">
        <v>848793858.96000004</v>
      </c>
      <c r="D22" s="1122">
        <v>1081688192.9099998</v>
      </c>
      <c r="E22" s="1122">
        <v>1282352964.29</v>
      </c>
      <c r="F22" s="453">
        <v>1509951748.1700001</v>
      </c>
      <c r="G22" s="453">
        <v>1610623553.21</v>
      </c>
      <c r="H22" s="1123">
        <v>1599583534.8199999</v>
      </c>
      <c r="I22" s="1123">
        <v>1570685194.5799997</v>
      </c>
      <c r="J22" s="1123">
        <v>1630809926.2199998</v>
      </c>
      <c r="K22" s="1123">
        <v>2058457109.1299999</v>
      </c>
      <c r="L22" s="1123">
        <v>2330636039.1400003</v>
      </c>
      <c r="M22" s="1123">
        <v>2521348189.6999998</v>
      </c>
    </row>
    <row r="23" spans="1:13">
      <c r="A23" s="341" t="s">
        <v>1578</v>
      </c>
      <c r="B23" s="1122">
        <v>1093665917.3900003</v>
      </c>
      <c r="C23" s="1122">
        <v>957550614.5</v>
      </c>
      <c r="D23" s="1122">
        <v>1181827745.25</v>
      </c>
      <c r="E23" s="1122">
        <v>1442245306.3800001</v>
      </c>
      <c r="F23" s="453">
        <v>1780752485.4699998</v>
      </c>
      <c r="G23" s="453">
        <v>2468163624.75</v>
      </c>
      <c r="H23" s="1123">
        <v>2514780669.7199998</v>
      </c>
      <c r="I23" s="1123">
        <v>2491432228.0200009</v>
      </c>
      <c r="J23" s="1123">
        <v>2472207318.3499994</v>
      </c>
      <c r="K23" s="1123">
        <v>2929107239.4100008</v>
      </c>
      <c r="L23" s="1123">
        <v>3201666441.7399998</v>
      </c>
      <c r="M23" s="1123">
        <v>4102948091.6199999</v>
      </c>
    </row>
    <row r="24" spans="1:13">
      <c r="A24" s="341" t="s">
        <v>1238</v>
      </c>
      <c r="B24" s="1122">
        <v>3441639550.3400002</v>
      </c>
      <c r="C24" s="1122">
        <v>4382711901.5200005</v>
      </c>
      <c r="D24" s="1122">
        <v>4642958114.0100012</v>
      </c>
      <c r="E24" s="1122">
        <v>5195738520.2299995</v>
      </c>
      <c r="F24" s="453">
        <v>5906190008.0500011</v>
      </c>
      <c r="G24" s="453">
        <v>6779668017.4899988</v>
      </c>
      <c r="H24" s="1123">
        <v>6884348487.8300009</v>
      </c>
      <c r="I24" s="1123">
        <v>6823233084.8399982</v>
      </c>
      <c r="J24" s="1123">
        <v>7295498632.8899975</v>
      </c>
      <c r="K24" s="1123">
        <v>8111122369.000001</v>
      </c>
      <c r="L24" s="1123">
        <v>9562374693.7700005</v>
      </c>
      <c r="M24" s="1123">
        <v>10851831657.290001</v>
      </c>
    </row>
    <row r="25" spans="1:13">
      <c r="A25" s="342" t="s">
        <v>1239</v>
      </c>
      <c r="B25" s="1124">
        <v>994871539.54000008</v>
      </c>
      <c r="C25" s="1124">
        <v>1565976393.1699998</v>
      </c>
      <c r="D25" s="1124">
        <v>1711792759.9199998</v>
      </c>
      <c r="E25" s="1124">
        <v>2074381477.1056077</v>
      </c>
      <c r="F25" s="452">
        <v>2442640252.6600003</v>
      </c>
      <c r="G25" s="452">
        <v>2527605823.25</v>
      </c>
      <c r="H25" s="1125">
        <v>2531524056.3299999</v>
      </c>
      <c r="I25" s="1125">
        <v>2514774730.9199996</v>
      </c>
      <c r="J25" s="1125">
        <v>2651247086.0699997</v>
      </c>
      <c r="K25" s="592">
        <v>2817086528.0800004</v>
      </c>
      <c r="L25" s="592">
        <v>3577294095.4599996</v>
      </c>
      <c r="M25" s="592">
        <v>4247944399.1399994</v>
      </c>
    </row>
    <row r="26" spans="1:13">
      <c r="A26" s="342" t="s">
        <v>1579</v>
      </c>
      <c r="B26" s="1124">
        <v>1108463971.8200002</v>
      </c>
      <c r="C26" s="1124">
        <v>1427400541.4399998</v>
      </c>
      <c r="D26" s="1124">
        <v>1814900142.0199997</v>
      </c>
      <c r="E26" s="1124">
        <v>1895754188.6908088</v>
      </c>
      <c r="F26" s="452">
        <v>2074055691.6300001</v>
      </c>
      <c r="G26" s="452">
        <v>2290186135.8200006</v>
      </c>
      <c r="H26" s="1125">
        <v>2418411980.29</v>
      </c>
      <c r="I26" s="1125">
        <v>2670362369.1399999</v>
      </c>
      <c r="J26" s="1125">
        <v>2915627105.8700004</v>
      </c>
      <c r="K26" s="592">
        <v>3324822242.8200002</v>
      </c>
      <c r="L26" s="592">
        <v>3640111878.5100012</v>
      </c>
      <c r="M26" s="592">
        <v>4062214242.2000008</v>
      </c>
    </row>
    <row r="27" spans="1:13">
      <c r="A27" s="342" t="s">
        <v>1580</v>
      </c>
      <c r="B27" s="1124">
        <v>65790573.889999993</v>
      </c>
      <c r="C27" s="1124">
        <v>93301040.859999999</v>
      </c>
      <c r="D27" s="1124">
        <v>101141695.73999998</v>
      </c>
      <c r="E27" s="1124">
        <v>76668988.193788826</v>
      </c>
      <c r="F27" s="452">
        <v>108909444.77999999</v>
      </c>
      <c r="G27" s="452">
        <v>201217926.68000004</v>
      </c>
      <c r="H27" s="1125">
        <v>210729152.79000002</v>
      </c>
      <c r="I27" s="1125">
        <v>282998824.00999999</v>
      </c>
      <c r="J27" s="1125">
        <v>267975595.86999997</v>
      </c>
      <c r="K27" s="592">
        <v>371446151.07000005</v>
      </c>
      <c r="L27" s="592">
        <v>440955171.13</v>
      </c>
      <c r="M27" s="592">
        <v>390605617.19999999</v>
      </c>
    </row>
    <row r="28" spans="1:13">
      <c r="A28" s="342" t="s">
        <v>1581</v>
      </c>
      <c r="B28" s="1124">
        <v>385131828.08999997</v>
      </c>
      <c r="C28" s="1124">
        <v>505045005.61000007</v>
      </c>
      <c r="D28" s="1124">
        <v>398524800.30000001</v>
      </c>
      <c r="E28" s="1124">
        <v>488841224.99305999</v>
      </c>
      <c r="F28" s="452">
        <v>596363190.61000001</v>
      </c>
      <c r="G28" s="452">
        <v>743182235.77999997</v>
      </c>
      <c r="H28" s="1125">
        <v>788624613.74000001</v>
      </c>
      <c r="I28" s="1125">
        <v>732732601.15999997</v>
      </c>
      <c r="J28" s="1125">
        <v>854484419.48000002</v>
      </c>
      <c r="K28" s="592">
        <v>904477515.27999997</v>
      </c>
      <c r="L28" s="592">
        <v>1727894322.6700001</v>
      </c>
      <c r="M28" s="592">
        <v>1542373945.7800002</v>
      </c>
    </row>
    <row r="29" spans="1:13">
      <c r="A29" s="342" t="s">
        <v>1245</v>
      </c>
      <c r="B29" s="1124">
        <v>887381637</v>
      </c>
      <c r="C29" s="1124">
        <v>790988920.44000006</v>
      </c>
      <c r="D29" s="1124">
        <v>616598716.02999997</v>
      </c>
      <c r="E29" s="1124">
        <v>660092642.24673474</v>
      </c>
      <c r="F29" s="452">
        <v>684221428.37</v>
      </c>
      <c r="G29" s="452">
        <v>1017475895.96</v>
      </c>
      <c r="H29" s="1125">
        <v>935058684.67999995</v>
      </c>
      <c r="I29" s="1125">
        <v>622364559.61000001</v>
      </c>
      <c r="J29" s="1125">
        <v>606164425.5999999</v>
      </c>
      <c r="K29" s="592">
        <v>693289931.74999988</v>
      </c>
      <c r="L29" s="592">
        <v>176119226</v>
      </c>
      <c r="M29" s="592">
        <v>608693452.97000003</v>
      </c>
    </row>
    <row r="30" spans="1:13">
      <c r="A30" s="341" t="s">
        <v>1250</v>
      </c>
      <c r="B30" s="1122">
        <v>950649237.84000027</v>
      </c>
      <c r="C30" s="1122">
        <v>1760134893.3500004</v>
      </c>
      <c r="D30" s="1122">
        <v>1990001154.5900004</v>
      </c>
      <c r="E30" s="1122">
        <v>1436566194.96</v>
      </c>
      <c r="F30" s="453">
        <v>2267459802.4600005</v>
      </c>
      <c r="G30" s="453">
        <v>3638169946.1599994</v>
      </c>
      <c r="H30" s="1123">
        <v>4386415034.8199997</v>
      </c>
      <c r="I30" s="1123">
        <v>4991519427.1499996</v>
      </c>
      <c r="J30" s="1123">
        <v>4388431649.2999992</v>
      </c>
      <c r="K30" s="1123">
        <v>5053878979.8900013</v>
      </c>
      <c r="L30" s="1123">
        <v>8304436543.630003</v>
      </c>
      <c r="M30" s="1123">
        <v>6767897034.2799988</v>
      </c>
    </row>
    <row r="31" spans="1:13">
      <c r="A31" s="342" t="s">
        <v>1582</v>
      </c>
      <c r="B31" s="1124">
        <v>451463296.35630733</v>
      </c>
      <c r="C31" s="1124">
        <v>406459686.71950936</v>
      </c>
      <c r="D31" s="1124">
        <v>584330563.87308562</v>
      </c>
      <c r="E31" s="1124">
        <v>533670029.75356239</v>
      </c>
      <c r="F31" s="452">
        <v>701880832.12999988</v>
      </c>
      <c r="G31" s="452">
        <v>871765528.14999986</v>
      </c>
      <c r="H31" s="1125">
        <v>863200009.01999998</v>
      </c>
      <c r="I31" s="1125">
        <v>1017711207.7599999</v>
      </c>
      <c r="J31" s="1125">
        <v>1240007521.29</v>
      </c>
      <c r="K31" s="592">
        <v>1169057174.98</v>
      </c>
      <c r="L31" s="592">
        <v>1323357174.78</v>
      </c>
      <c r="M31" s="592">
        <v>1564609489.0899999</v>
      </c>
    </row>
    <row r="32" spans="1:13">
      <c r="A32" s="342" t="s">
        <v>1250</v>
      </c>
      <c r="B32" s="1124">
        <v>499842396.25369263</v>
      </c>
      <c r="C32" s="1124">
        <v>1355132599.2704909</v>
      </c>
      <c r="D32" s="1124">
        <v>1405670590.7269149</v>
      </c>
      <c r="E32" s="1124">
        <v>902682571.0112865</v>
      </c>
      <c r="F32" s="452">
        <v>1565578970.3299999</v>
      </c>
      <c r="G32" s="452">
        <v>2766404418.0100002</v>
      </c>
      <c r="H32" s="1125">
        <v>3523215025.7999997</v>
      </c>
      <c r="I32" s="1125">
        <v>3973808219.3900003</v>
      </c>
      <c r="J32" s="1125">
        <v>3148424128.0100002</v>
      </c>
      <c r="K32" s="592">
        <v>3884821804.9100008</v>
      </c>
      <c r="L32" s="592">
        <v>6981079368.8499975</v>
      </c>
      <c r="M32" s="592">
        <v>5203287545.1899996</v>
      </c>
    </row>
    <row r="33" spans="1:13">
      <c r="A33" s="341" t="s">
        <v>1583</v>
      </c>
      <c r="B33" s="1122">
        <v>936605304.31000006</v>
      </c>
      <c r="C33" s="1122">
        <v>1241334206.5800002</v>
      </c>
      <c r="D33" s="1122">
        <v>1514254051.73</v>
      </c>
      <c r="E33" s="1122">
        <v>1625422283.03</v>
      </c>
      <c r="F33" s="453">
        <v>1853898966.5799999</v>
      </c>
      <c r="G33" s="453">
        <v>2117137242.1000004</v>
      </c>
      <c r="H33" s="1123">
        <v>2287683434.2499995</v>
      </c>
      <c r="I33" s="1123">
        <v>2579008137.1500001</v>
      </c>
      <c r="J33" s="1123">
        <v>2752370186.6599998</v>
      </c>
      <c r="K33" s="1123">
        <v>3169378106.0299993</v>
      </c>
      <c r="L33" s="1123">
        <v>3612918232.5100007</v>
      </c>
      <c r="M33" s="1123">
        <v>4043013751.9800005</v>
      </c>
    </row>
    <row r="34" spans="1:13">
      <c r="A34" s="342" t="s">
        <v>1584</v>
      </c>
      <c r="B34" s="1124">
        <v>249614847.02999997</v>
      </c>
      <c r="C34" s="1124">
        <v>295573123.45999992</v>
      </c>
      <c r="D34" s="1124">
        <v>285829553.61000001</v>
      </c>
      <c r="E34" s="1124">
        <v>336108478.26999998</v>
      </c>
      <c r="F34" s="452">
        <v>419075250.54000008</v>
      </c>
      <c r="G34" s="452">
        <v>486467353.61000001</v>
      </c>
      <c r="H34" s="1125">
        <v>498849066.60999995</v>
      </c>
      <c r="I34" s="1125">
        <v>566135960.28000009</v>
      </c>
      <c r="J34" s="1125">
        <v>594092825.85000002</v>
      </c>
      <c r="K34" s="592">
        <v>681670078.97000003</v>
      </c>
      <c r="L34" s="592">
        <v>816800393.67999995</v>
      </c>
      <c r="M34" s="592">
        <v>894907558.15999985</v>
      </c>
    </row>
    <row r="35" spans="1:13">
      <c r="A35" s="342" t="s">
        <v>1585</v>
      </c>
      <c r="B35" s="1124">
        <v>658496110.01000011</v>
      </c>
      <c r="C35" s="1124">
        <v>898534247.33999991</v>
      </c>
      <c r="D35" s="1124">
        <v>1171890148.24</v>
      </c>
      <c r="E35" s="1124">
        <v>1217079784.4400001</v>
      </c>
      <c r="F35" s="452">
        <v>1380651079.9699998</v>
      </c>
      <c r="G35" s="452">
        <v>1501898918.5200002</v>
      </c>
      <c r="H35" s="1125">
        <v>1622310949.5899999</v>
      </c>
      <c r="I35" s="1125">
        <v>1788422495.1899998</v>
      </c>
      <c r="J35" s="1125">
        <v>1888009870.6899998</v>
      </c>
      <c r="K35" s="592">
        <v>2213939064.1099997</v>
      </c>
      <c r="L35" s="592">
        <v>2480711153.2599998</v>
      </c>
      <c r="M35" s="592">
        <v>2810219572.6600003</v>
      </c>
    </row>
    <row r="36" spans="1:13">
      <c r="A36" s="342" t="s">
        <v>1586</v>
      </c>
      <c r="B36" s="1124">
        <v>25580680.569999997</v>
      </c>
      <c r="C36" s="1124">
        <v>39720664.449999996</v>
      </c>
      <c r="D36" s="1124">
        <v>44955257.859999992</v>
      </c>
      <c r="E36" s="1124">
        <v>54336075.249999993</v>
      </c>
      <c r="F36" s="452">
        <v>48486403.660000011</v>
      </c>
      <c r="G36" s="452">
        <v>99691694.559999973</v>
      </c>
      <c r="H36" s="1125">
        <v>137155815.18000007</v>
      </c>
      <c r="I36" s="1125">
        <v>163472109.65000001</v>
      </c>
      <c r="J36" s="1125">
        <v>166079417.78999996</v>
      </c>
      <c r="K36" s="592">
        <v>190982454.78999996</v>
      </c>
      <c r="L36" s="592">
        <v>234040282.57000002</v>
      </c>
      <c r="M36" s="592">
        <v>247721312.53999996</v>
      </c>
    </row>
    <row r="37" spans="1:13">
      <c r="A37" s="342" t="s">
        <v>1326</v>
      </c>
      <c r="B37" s="1124">
        <v>2761174.7</v>
      </c>
      <c r="C37" s="1124">
        <v>3302337</v>
      </c>
      <c r="D37" s="1124">
        <v>8145759</v>
      </c>
      <c r="E37" s="1124">
        <v>17262945.07</v>
      </c>
      <c r="F37" s="452">
        <v>0</v>
      </c>
      <c r="G37" s="452">
        <v>0</v>
      </c>
      <c r="H37" s="1125">
        <v>2249703.39</v>
      </c>
      <c r="I37" s="1126">
        <v>0</v>
      </c>
      <c r="J37" s="1125">
        <v>386272</v>
      </c>
      <c r="K37" s="1126">
        <v>0</v>
      </c>
      <c r="L37" s="1126">
        <v>55178931</v>
      </c>
      <c r="M37" s="1126">
        <v>0</v>
      </c>
    </row>
    <row r="38" spans="1:13">
      <c r="A38" s="342" t="s">
        <v>1261</v>
      </c>
      <c r="B38" s="1124">
        <v>152492</v>
      </c>
      <c r="C38" s="1124">
        <v>4203834.33</v>
      </c>
      <c r="D38" s="1124">
        <v>3433333.02</v>
      </c>
      <c r="E38" s="1124">
        <v>0</v>
      </c>
      <c r="F38" s="452">
        <v>5686232.4100000001</v>
      </c>
      <c r="G38" s="452">
        <v>29079275.41</v>
      </c>
      <c r="H38" s="1125">
        <v>27117899.48</v>
      </c>
      <c r="I38" s="1125">
        <v>60977572.030000001</v>
      </c>
      <c r="J38" s="1125">
        <v>70655613.329999998</v>
      </c>
      <c r="K38" s="592">
        <v>82786508.159999996</v>
      </c>
      <c r="L38" s="592">
        <v>26187472</v>
      </c>
      <c r="M38" s="592">
        <v>90165308.620000005</v>
      </c>
    </row>
    <row r="39" spans="1:13">
      <c r="A39" s="341" t="s">
        <v>1262</v>
      </c>
      <c r="B39" s="1122">
        <v>21066995591.710003</v>
      </c>
      <c r="C39" s="1122">
        <v>26581108549.23</v>
      </c>
      <c r="D39" s="1122">
        <v>33209806796.469982</v>
      </c>
      <c r="E39" s="1122">
        <v>39229156059.459999</v>
      </c>
      <c r="F39" s="453">
        <v>45212369055.660011</v>
      </c>
      <c r="G39" s="453">
        <v>53094004797.010017</v>
      </c>
      <c r="H39" s="1123">
        <v>59187743470.490013</v>
      </c>
      <c r="I39" s="1123">
        <v>67135621555.349991</v>
      </c>
      <c r="J39" s="1123">
        <v>71589954114.059998</v>
      </c>
      <c r="K39" s="1123">
        <v>79584191328.259995</v>
      </c>
      <c r="L39" s="1123">
        <v>92852725946.190018</v>
      </c>
      <c r="M39" s="1123">
        <v>100092019182.26997</v>
      </c>
    </row>
    <row r="40" spans="1:13">
      <c r="A40" s="341" t="s">
        <v>1587</v>
      </c>
      <c r="B40" s="1122">
        <v>7353722894.1100006</v>
      </c>
      <c r="C40" s="1122">
        <v>8398968127.1899996</v>
      </c>
      <c r="D40" s="1122">
        <v>12187741546.700001</v>
      </c>
      <c r="E40" s="1122">
        <v>14191498374.68</v>
      </c>
      <c r="F40" s="453">
        <v>16976857368.059999</v>
      </c>
      <c r="G40" s="453">
        <v>18962979245.080002</v>
      </c>
      <c r="H40" s="1123">
        <v>20645469344.189999</v>
      </c>
      <c r="I40" s="1123">
        <v>23102125269.960003</v>
      </c>
      <c r="J40" s="1123">
        <v>25382900056.650002</v>
      </c>
      <c r="K40" s="1123">
        <v>29167632396.68</v>
      </c>
      <c r="L40" s="1123">
        <v>32578251359.739998</v>
      </c>
      <c r="M40" s="1123">
        <v>36299563323.900002</v>
      </c>
    </row>
    <row r="41" spans="1:13">
      <c r="A41" s="342" t="s">
        <v>1588</v>
      </c>
      <c r="B41" s="1124">
        <v>1823461203.4099998</v>
      </c>
      <c r="C41" s="1124">
        <v>2087620381.6199999</v>
      </c>
      <c r="D41" s="1124">
        <v>2052906877.1600001</v>
      </c>
      <c r="E41" s="1124">
        <v>2136888818.6599998</v>
      </c>
      <c r="F41" s="452">
        <v>1909282629.0599999</v>
      </c>
      <c r="G41" s="452">
        <v>2207359292.0299997</v>
      </c>
      <c r="H41" s="1125">
        <v>2245192712.2699995</v>
      </c>
      <c r="I41" s="1125">
        <v>2585807281.5299997</v>
      </c>
      <c r="J41" s="1125">
        <v>2468239847.3899999</v>
      </c>
      <c r="K41" s="592">
        <v>3274277082.8400002</v>
      </c>
      <c r="L41" s="592">
        <v>3978728487.9399996</v>
      </c>
      <c r="M41" s="592">
        <v>4809813986.8100014</v>
      </c>
    </row>
    <row r="42" spans="1:13">
      <c r="A42" s="342" t="s">
        <v>1589</v>
      </c>
      <c r="B42" s="1124">
        <v>2666840313.3999996</v>
      </c>
      <c r="C42" s="1124">
        <v>2822961763.8600001</v>
      </c>
      <c r="D42" s="1124">
        <v>3160467037.2500005</v>
      </c>
      <c r="E42" s="1124">
        <v>3700340522.7000003</v>
      </c>
      <c r="F42" s="452">
        <v>4644435276.1999989</v>
      </c>
      <c r="G42" s="452">
        <v>4652453176.7399998</v>
      </c>
      <c r="H42" s="1125">
        <v>5170339271.6300001</v>
      </c>
      <c r="I42" s="1125">
        <v>5700472454.4400005</v>
      </c>
      <c r="J42" s="1125">
        <v>6469901652.5699987</v>
      </c>
      <c r="K42" s="592">
        <v>7556688460.2599993</v>
      </c>
      <c r="L42" s="592">
        <v>7697087745.0400009</v>
      </c>
      <c r="M42" s="592">
        <v>8217819890.010004</v>
      </c>
    </row>
    <row r="43" spans="1:13">
      <c r="A43" s="342" t="s">
        <v>1590</v>
      </c>
      <c r="B43" s="1124">
        <v>2863421377.3000002</v>
      </c>
      <c r="C43" s="1124">
        <v>3488385981.71</v>
      </c>
      <c r="D43" s="1124">
        <v>6974367632.2900009</v>
      </c>
      <c r="E43" s="1124">
        <v>8354269033.3199997</v>
      </c>
      <c r="F43" s="452">
        <v>10423139462.800001</v>
      </c>
      <c r="G43" s="452">
        <v>12103166776.309999</v>
      </c>
      <c r="H43" s="1125">
        <v>13229937360.289999</v>
      </c>
      <c r="I43" s="1125">
        <v>14815845533.99</v>
      </c>
      <c r="J43" s="1125">
        <v>16444758556.690001</v>
      </c>
      <c r="K43" s="592">
        <v>18336666853.580002</v>
      </c>
      <c r="L43" s="592">
        <v>20902435126.759998</v>
      </c>
      <c r="M43" s="592">
        <v>23271929447.079994</v>
      </c>
    </row>
    <row r="44" spans="1:13">
      <c r="A44" s="341" t="s">
        <v>1591</v>
      </c>
      <c r="B44" s="1122">
        <v>1993779268.8700001</v>
      </c>
      <c r="C44" s="1122">
        <v>2822164677.3799996</v>
      </c>
      <c r="D44" s="1122">
        <v>2983910248.6799998</v>
      </c>
      <c r="E44" s="1122">
        <v>4056191505.1199999</v>
      </c>
      <c r="F44" s="453">
        <v>3374778526.1600003</v>
      </c>
      <c r="G44" s="453">
        <v>4179759093.5100002</v>
      </c>
      <c r="H44" s="1123">
        <v>3801794848.6100001</v>
      </c>
      <c r="I44" s="1123">
        <v>4589726408.1099997</v>
      </c>
      <c r="J44" s="1123">
        <v>4329059201.0199995</v>
      </c>
      <c r="K44" s="1123">
        <v>5217561023.4299994</v>
      </c>
      <c r="L44" s="1123">
        <v>7183636845.789999</v>
      </c>
      <c r="M44" s="1123">
        <v>7746230939.4499998</v>
      </c>
    </row>
    <row r="45" spans="1:13">
      <c r="A45" s="341" t="s">
        <v>1592</v>
      </c>
      <c r="B45" s="1122">
        <v>137963100.31999999</v>
      </c>
      <c r="C45" s="1122">
        <v>181635605.22</v>
      </c>
      <c r="D45" s="1122">
        <v>214735601.89999998</v>
      </c>
      <c r="E45" s="1124">
        <v>244791414.14999998</v>
      </c>
      <c r="F45" s="453">
        <v>289074945.62000006</v>
      </c>
      <c r="G45" s="453">
        <v>308296337.87</v>
      </c>
      <c r="H45" s="1123">
        <v>352494489.34000003</v>
      </c>
      <c r="I45" s="1123">
        <v>424458230.75999993</v>
      </c>
      <c r="J45" s="1123">
        <v>370814612.80000001</v>
      </c>
      <c r="K45" s="1123">
        <v>860419601.42000008</v>
      </c>
      <c r="L45" s="1123">
        <v>816248458.41999996</v>
      </c>
      <c r="M45" s="1123">
        <v>813864079.90999997</v>
      </c>
    </row>
    <row r="46" spans="1:13">
      <c r="A46" s="342" t="s">
        <v>1593</v>
      </c>
      <c r="B46" s="1124">
        <v>137963100.31999999</v>
      </c>
      <c r="C46" s="1124">
        <v>181635605.22</v>
      </c>
      <c r="D46" s="1124">
        <v>214735601.89999998</v>
      </c>
      <c r="E46" s="1124">
        <v>244791414.14999998</v>
      </c>
      <c r="F46" s="452">
        <v>289074945.62000006</v>
      </c>
      <c r="G46" s="452">
        <v>308296337.87</v>
      </c>
      <c r="H46" s="1125">
        <v>352494489.34000003</v>
      </c>
      <c r="I46" s="1125">
        <v>424458230.75999993</v>
      </c>
      <c r="J46" s="1125">
        <v>516175295.16000003</v>
      </c>
      <c r="K46" s="1126">
        <v>860419601.42000008</v>
      </c>
      <c r="L46" s="1126">
        <v>816248458.41999996</v>
      </c>
      <c r="M46" s="1126">
        <v>813864079.90999997</v>
      </c>
    </row>
    <row r="47" spans="1:13">
      <c r="A47" s="341" t="s">
        <v>1594</v>
      </c>
      <c r="B47" s="1122">
        <v>984377434.58000016</v>
      </c>
      <c r="C47" s="1122">
        <v>2112578164.4400001</v>
      </c>
      <c r="D47" s="1122">
        <v>2402365371.4199996</v>
      </c>
      <c r="E47" s="1122">
        <v>2432805428.02</v>
      </c>
      <c r="F47" s="453">
        <v>2771796393.4300003</v>
      </c>
      <c r="G47" s="453">
        <v>2659628211.3899999</v>
      </c>
      <c r="H47" s="1123">
        <v>6028971419.4300003</v>
      </c>
      <c r="I47" s="1123">
        <v>7614773715.6300001</v>
      </c>
      <c r="J47" s="1123">
        <v>6925776825.3300009</v>
      </c>
      <c r="K47" s="1123">
        <v>6451179731.6800013</v>
      </c>
      <c r="L47" s="1123">
        <v>8296835652.5699987</v>
      </c>
      <c r="M47" s="1123">
        <v>5509096482.4300003</v>
      </c>
    </row>
    <row r="48" spans="1:13">
      <c r="A48" s="342" t="s">
        <v>1311</v>
      </c>
      <c r="B48" s="452">
        <v>0</v>
      </c>
      <c r="C48" s="452">
        <v>0</v>
      </c>
      <c r="D48" s="452">
        <v>0</v>
      </c>
      <c r="E48" s="452">
        <v>0</v>
      </c>
      <c r="F48" s="452">
        <v>1946007890.4900002</v>
      </c>
      <c r="G48" s="452">
        <v>2015612526.6600001</v>
      </c>
      <c r="H48" s="1125">
        <v>4044303104.5900002</v>
      </c>
      <c r="I48" s="1125">
        <v>5518052481.9000006</v>
      </c>
      <c r="J48" s="1125">
        <v>4689986662.3000002</v>
      </c>
      <c r="K48" s="592">
        <v>3817290722.1900001</v>
      </c>
      <c r="L48" s="592">
        <v>5031719807.3700008</v>
      </c>
      <c r="M48" s="592">
        <v>2400903258.8099999</v>
      </c>
    </row>
    <row r="49" spans="1:13">
      <c r="A49" s="342" t="s">
        <v>1310</v>
      </c>
      <c r="B49" s="452">
        <v>0</v>
      </c>
      <c r="C49" s="452">
        <v>0</v>
      </c>
      <c r="D49" s="452">
        <v>0</v>
      </c>
      <c r="E49" s="452">
        <v>0</v>
      </c>
      <c r="F49" s="452">
        <v>138185367</v>
      </c>
      <c r="G49" s="452">
        <v>208532441</v>
      </c>
      <c r="H49" s="1125">
        <v>221781500</v>
      </c>
      <c r="I49" s="1125">
        <v>182217600</v>
      </c>
      <c r="J49" s="1125">
        <v>199300846</v>
      </c>
      <c r="K49" s="592">
        <v>196871857</v>
      </c>
      <c r="L49" s="592">
        <v>151457100</v>
      </c>
      <c r="M49" s="592">
        <v>6157.16</v>
      </c>
    </row>
    <row r="50" spans="1:13">
      <c r="A50" s="342" t="s">
        <v>1595</v>
      </c>
      <c r="B50" s="452">
        <v>0</v>
      </c>
      <c r="C50" s="452">
        <v>0</v>
      </c>
      <c r="D50" s="452">
        <v>0</v>
      </c>
      <c r="E50" s="452">
        <v>0</v>
      </c>
      <c r="F50" s="452">
        <v>507100312.94000006</v>
      </c>
      <c r="G50" s="452">
        <v>426938916.73000002</v>
      </c>
      <c r="H50" s="1125">
        <v>281179212.84000003</v>
      </c>
      <c r="I50" s="1125">
        <v>300085972.78000003</v>
      </c>
      <c r="J50" s="1125">
        <v>351773206.41000003</v>
      </c>
      <c r="K50" s="592">
        <v>436668663.56999993</v>
      </c>
      <c r="L50" s="592">
        <v>834383408.70999992</v>
      </c>
      <c r="M50" s="592">
        <v>691404215.20000005</v>
      </c>
    </row>
    <row r="51" spans="1:13">
      <c r="A51" s="342" t="s">
        <v>1596</v>
      </c>
      <c r="B51" s="452">
        <v>0</v>
      </c>
      <c r="C51" s="452">
        <v>0</v>
      </c>
      <c r="D51" s="452">
        <v>0</v>
      </c>
      <c r="E51" s="452">
        <v>0</v>
      </c>
      <c r="F51" s="452">
        <v>180502823</v>
      </c>
      <c r="G51" s="452">
        <v>8544327</v>
      </c>
      <c r="H51" s="1125">
        <v>1481707602</v>
      </c>
      <c r="I51" s="1125">
        <v>1614417660.95</v>
      </c>
      <c r="J51" s="1125">
        <v>1684716110.6199999</v>
      </c>
      <c r="K51" s="592">
        <v>2000348488.9200001</v>
      </c>
      <c r="L51" s="592">
        <v>2279275336.4899998</v>
      </c>
      <c r="M51" s="592">
        <v>2416782851.2600002</v>
      </c>
    </row>
    <row r="52" spans="1:13">
      <c r="A52" s="341" t="s">
        <v>1597</v>
      </c>
      <c r="B52" s="1122">
        <v>928337092.1400001</v>
      </c>
      <c r="C52" s="1122">
        <v>1128522923.9200001</v>
      </c>
      <c r="D52" s="1122">
        <v>1215904188.8800004</v>
      </c>
      <c r="E52" s="1122">
        <v>1343153819.5899999</v>
      </c>
      <c r="F52" s="453">
        <v>1559319924.78</v>
      </c>
      <c r="G52" s="453">
        <v>2053983322.54</v>
      </c>
      <c r="H52" s="1123">
        <v>2101842077.22</v>
      </c>
      <c r="I52" s="1123">
        <v>2465675199.5699997</v>
      </c>
      <c r="J52" s="1123">
        <v>2513295835.0699997</v>
      </c>
      <c r="K52" s="1123">
        <v>3146128217.3300004</v>
      </c>
      <c r="L52" s="1123">
        <v>3514905353.3199997</v>
      </c>
      <c r="M52" s="1123">
        <v>4062922846.7499995</v>
      </c>
    </row>
    <row r="53" spans="1:13">
      <c r="A53" s="341" t="s">
        <v>1598</v>
      </c>
      <c r="B53" s="1122">
        <v>428856998.95999998</v>
      </c>
      <c r="C53" s="1122">
        <v>225460183.46000001</v>
      </c>
      <c r="D53" s="1122">
        <v>311778793.99000001</v>
      </c>
      <c r="E53" s="1122">
        <v>446282000.56999999</v>
      </c>
      <c r="F53" s="453">
        <v>655831187.98999977</v>
      </c>
      <c r="G53" s="453">
        <v>629449037.75</v>
      </c>
      <c r="H53" s="1123">
        <v>816235386.82000005</v>
      </c>
      <c r="I53" s="1123">
        <v>832266722.74000001</v>
      </c>
      <c r="J53" s="1123">
        <v>1250582080.24</v>
      </c>
      <c r="K53" s="1123">
        <v>1436915938.27</v>
      </c>
      <c r="L53" s="1123">
        <v>1389901095.97</v>
      </c>
      <c r="M53" s="1123">
        <v>1529992875.4200001</v>
      </c>
    </row>
    <row r="54" spans="1:13">
      <c r="A54" s="341" t="s">
        <v>1279</v>
      </c>
      <c r="B54" s="1122">
        <v>2270612106.4299998</v>
      </c>
      <c r="C54" s="1122">
        <v>2599771020.5499997</v>
      </c>
      <c r="D54" s="1122">
        <v>2798896613.4099998</v>
      </c>
      <c r="E54" s="1122">
        <v>3916619771.4900002</v>
      </c>
      <c r="F54" s="453">
        <v>5563897370.9800005</v>
      </c>
      <c r="G54" s="453">
        <v>6320979949.4000006</v>
      </c>
      <c r="H54" s="1123">
        <v>6071352637.2400007</v>
      </c>
      <c r="I54" s="1123">
        <v>6958514301.5699987</v>
      </c>
      <c r="J54" s="1123">
        <v>7655164032.3400011</v>
      </c>
      <c r="K54" s="1123">
        <v>8670512666.2600021</v>
      </c>
      <c r="L54" s="1123">
        <v>9076817548.3599968</v>
      </c>
      <c r="M54" s="1123">
        <v>10744852008.08</v>
      </c>
    </row>
    <row r="55" spans="1:13">
      <c r="A55" s="341" t="s">
        <v>1280</v>
      </c>
      <c r="B55" s="1122">
        <v>6988015051.7400007</v>
      </c>
      <c r="C55" s="1122">
        <v>9120845326.6099968</v>
      </c>
      <c r="D55" s="1122">
        <v>11116866214.649998</v>
      </c>
      <c r="E55" s="1122">
        <v>12408641672.66</v>
      </c>
      <c r="F55" s="453">
        <v>13632693175.549995</v>
      </c>
      <c r="G55" s="453">
        <v>17980054313.599998</v>
      </c>
      <c r="H55" s="1123">
        <v>19382196904.269997</v>
      </c>
      <c r="I55" s="1123">
        <v>21171525104.650002</v>
      </c>
      <c r="J55" s="1123">
        <v>22605789979.930004</v>
      </c>
      <c r="K55" s="1123">
        <v>25460119695.630005</v>
      </c>
      <c r="L55" s="1123">
        <v>30018042843.309994</v>
      </c>
      <c r="M55" s="1123">
        <v>33374925216.119999</v>
      </c>
    </row>
    <row r="56" spans="1:13">
      <c r="A56" s="342" t="s">
        <v>1599</v>
      </c>
      <c r="B56" s="1124">
        <v>3323025390.4000001</v>
      </c>
      <c r="C56" s="1124">
        <v>3682789396.9899998</v>
      </c>
      <c r="D56" s="1124">
        <v>5105887058.9899998</v>
      </c>
      <c r="E56" s="1124">
        <v>6207724811.2406836</v>
      </c>
      <c r="F56" s="452">
        <v>6943363543</v>
      </c>
      <c r="G56" s="452">
        <v>10229842119.25</v>
      </c>
      <c r="H56" s="1125">
        <v>10407305372</v>
      </c>
      <c r="I56" s="1125">
        <v>11420031580.619999</v>
      </c>
      <c r="J56" s="1125">
        <v>12335617763.369999</v>
      </c>
      <c r="K56" s="592">
        <v>13498113226.77</v>
      </c>
      <c r="L56" s="592">
        <v>15153289462.02</v>
      </c>
      <c r="M56" s="592">
        <v>16685333762.02</v>
      </c>
    </row>
    <row r="57" spans="1:13">
      <c r="A57" s="342" t="s">
        <v>1282</v>
      </c>
      <c r="B57" s="1124">
        <v>838567011.96999991</v>
      </c>
      <c r="C57" s="1124">
        <v>1296592467.3599999</v>
      </c>
      <c r="D57" s="1124">
        <v>1496766548.23</v>
      </c>
      <c r="E57" s="1124">
        <v>1785716466.1599288</v>
      </c>
      <c r="F57" s="452">
        <v>1869895323.9800003</v>
      </c>
      <c r="G57" s="452">
        <v>1764813788.9000003</v>
      </c>
      <c r="H57" s="1125">
        <v>1939854857.3999999</v>
      </c>
      <c r="I57" s="1125">
        <v>2142543539.95</v>
      </c>
      <c r="J57" s="1125">
        <v>2320080367.7799993</v>
      </c>
      <c r="K57" s="592">
        <v>2659303065.8699999</v>
      </c>
      <c r="L57" s="592">
        <v>3011800266.6099997</v>
      </c>
      <c r="M57" s="592">
        <v>3662213591.0999999</v>
      </c>
    </row>
    <row r="58" spans="1:13">
      <c r="A58" s="342" t="s">
        <v>1600</v>
      </c>
      <c r="B58" s="1124">
        <v>959687417.01999998</v>
      </c>
      <c r="C58" s="1124">
        <v>1136637414.4400001</v>
      </c>
      <c r="D58" s="1124">
        <v>1112359676.23</v>
      </c>
      <c r="E58" s="1124">
        <v>979353571.16274738</v>
      </c>
      <c r="F58" s="452">
        <v>1136341052.6599998</v>
      </c>
      <c r="G58" s="452">
        <v>1590468262.3600001</v>
      </c>
      <c r="H58" s="1125">
        <v>1298039085.2099998</v>
      </c>
      <c r="I58" s="1125">
        <v>1107130891.4499998</v>
      </c>
      <c r="J58" s="1125">
        <v>1152596276.4400001</v>
      </c>
      <c r="K58" s="592">
        <v>1173821595.96</v>
      </c>
      <c r="L58" s="592">
        <v>1544453808.98</v>
      </c>
      <c r="M58" s="592">
        <v>1684174162.4200001</v>
      </c>
    </row>
    <row r="59" spans="1:13">
      <c r="A59" s="342" t="s">
        <v>1601</v>
      </c>
      <c r="B59" s="1124">
        <v>353180378.50999999</v>
      </c>
      <c r="C59" s="1124">
        <v>1495132828.9400003</v>
      </c>
      <c r="D59" s="1124">
        <v>1489166859.23</v>
      </c>
      <c r="E59" s="1124">
        <v>1675123931.0680506</v>
      </c>
      <c r="F59" s="452">
        <v>1272997444.45</v>
      </c>
      <c r="G59" s="452">
        <v>2067660937.5100005</v>
      </c>
      <c r="H59" s="1125">
        <v>2768068536.8299999</v>
      </c>
      <c r="I59" s="1125">
        <v>3223606326.8699994</v>
      </c>
      <c r="J59" s="1125">
        <v>3144283408.7899995</v>
      </c>
      <c r="K59" s="592">
        <v>3556547043.8699999</v>
      </c>
      <c r="L59" s="592">
        <v>3750451024.4699998</v>
      </c>
      <c r="M59" s="592">
        <v>4036902799.1100006</v>
      </c>
    </row>
    <row r="60" spans="1:13">
      <c r="A60" s="342" t="s">
        <v>1291</v>
      </c>
      <c r="B60" s="1124">
        <v>1513554853.8399997</v>
      </c>
      <c r="C60" s="1124">
        <v>1509693218.8799999</v>
      </c>
      <c r="D60" s="1124">
        <v>1912686071.9700003</v>
      </c>
      <c r="E60" s="1124">
        <v>1760722893.028589</v>
      </c>
      <c r="F60" s="452">
        <v>2410095811.4599991</v>
      </c>
      <c r="G60" s="452">
        <v>2327269205.5799994</v>
      </c>
      <c r="H60" s="1125">
        <v>2968929052.8299999</v>
      </c>
      <c r="I60" s="1125">
        <v>3278212765.7600012</v>
      </c>
      <c r="J60" s="1125">
        <v>3653212163.5499997</v>
      </c>
      <c r="K60" s="592">
        <v>4572334763.1600008</v>
      </c>
      <c r="L60" s="592">
        <v>6558047281.2299995</v>
      </c>
      <c r="M60" s="592">
        <v>7306300901.4700003</v>
      </c>
    </row>
    <row r="61" spans="1:13">
      <c r="A61" s="341" t="s">
        <v>1602</v>
      </c>
      <c r="B61" s="1122">
        <v>21085769773.150002</v>
      </c>
      <c r="C61" s="1122">
        <v>26589946028.77</v>
      </c>
      <c r="D61" s="1122">
        <v>33232198579.62999</v>
      </c>
      <c r="E61" s="1122">
        <v>39039983985.279999</v>
      </c>
      <c r="F61" s="1127">
        <v>44824248892.570007</v>
      </c>
      <c r="G61" s="1127">
        <v>53095129511.140015</v>
      </c>
      <c r="H61" s="1123">
        <v>59200357107.120003</v>
      </c>
      <c r="I61" s="1123">
        <v>67159064952.98999</v>
      </c>
      <c r="J61" s="1123">
        <v>71033382623.380005</v>
      </c>
      <c r="K61" s="1123">
        <v>80410369267.699982</v>
      </c>
      <c r="L61" s="1123">
        <v>92874639157.480011</v>
      </c>
      <c r="M61" s="1123">
        <v>100081447772.05997</v>
      </c>
    </row>
    <row r="62" spans="1:13" ht="15" customHeight="1">
      <c r="A62" s="1014" t="s">
        <v>1085</v>
      </c>
      <c r="B62" s="1101">
        <v>182</v>
      </c>
      <c r="C62" s="1101">
        <v>184</v>
      </c>
      <c r="D62" s="1101">
        <v>162</v>
      </c>
      <c r="E62" s="1101">
        <v>104</v>
      </c>
      <c r="F62" s="1101">
        <v>99</v>
      </c>
      <c r="G62" s="1101">
        <v>101</v>
      </c>
      <c r="H62" s="1101">
        <v>93</v>
      </c>
      <c r="I62" s="1101">
        <v>99</v>
      </c>
      <c r="J62" s="1101">
        <v>103</v>
      </c>
      <c r="K62" s="1101">
        <v>101</v>
      </c>
      <c r="L62" s="1101">
        <v>102</v>
      </c>
      <c r="M62" s="1101">
        <v>106</v>
      </c>
    </row>
    <row r="63" spans="1:13">
      <c r="A63" s="154" t="s">
        <v>463</v>
      </c>
      <c r="B63" s="1128"/>
      <c r="C63" s="1128"/>
      <c r="D63" s="1128"/>
      <c r="E63" s="1129"/>
    </row>
    <row r="64" spans="1:13">
      <c r="A64" s="203" t="s">
        <v>1288</v>
      </c>
      <c r="B64" s="1128"/>
      <c r="C64" s="1128"/>
      <c r="D64" s="1128"/>
      <c r="E64" s="1129"/>
    </row>
    <row r="65" spans="1:5">
      <c r="A65" s="1134" t="s">
        <v>1603</v>
      </c>
      <c r="B65" s="1128"/>
      <c r="C65" s="1128"/>
      <c r="D65" s="1128"/>
      <c r="E65" s="1129"/>
    </row>
    <row r="66" spans="1:5">
      <c r="A66" s="154" t="s">
        <v>1087</v>
      </c>
      <c r="B66" s="1128"/>
      <c r="C66" s="1128"/>
      <c r="D66" s="1128"/>
      <c r="E66" s="1129"/>
    </row>
    <row r="67" spans="1:5">
      <c r="A67" s="138" t="s">
        <v>391</v>
      </c>
    </row>
    <row r="68" spans="1:5">
      <c r="A68" s="154"/>
    </row>
  </sheetData>
  <pageMargins left="0.52" right="0.43" top="1.03" bottom="0.36" header="0.31496062992125984" footer="0.31496062992125984"/>
  <pageSetup scale="66"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FAF68-870C-49C0-A445-CB7028D337F5}">
  <sheetPr>
    <pageSetUpPr fitToPage="1"/>
  </sheetPr>
  <dimension ref="A1:M112"/>
  <sheetViews>
    <sheetView showGridLines="0" zoomScaleNormal="100" workbookViewId="0">
      <pane ySplit="10" topLeftCell="A86" activePane="bottomLeft" state="frozen"/>
      <selection pane="bottomLeft" activeCell="A104" sqref="A104"/>
    </sheetView>
  </sheetViews>
  <sheetFormatPr defaultColWidth="9.140625" defaultRowHeight="12.75"/>
  <cols>
    <col min="1" max="1" width="72.140625" style="117" customWidth="1"/>
    <col min="2" max="7" width="12.28515625" style="117" bestFit="1" customWidth="1"/>
    <col min="8" max="8" width="13.85546875" style="117" bestFit="1" customWidth="1"/>
    <col min="9" max="10" width="12.28515625" style="117" bestFit="1" customWidth="1"/>
    <col min="11" max="11" width="12.28515625" style="551" bestFit="1" customWidth="1"/>
    <col min="12" max="12" width="13.5703125" style="117" bestFit="1" customWidth="1"/>
    <col min="13" max="13" width="13.140625" style="117" bestFit="1" customWidth="1"/>
    <col min="14" max="16384" width="9.140625" style="117"/>
  </cols>
  <sheetData>
    <row r="1" spans="1:13">
      <c r="A1" s="148" t="s">
        <v>1058</v>
      </c>
      <c r="B1" s="149"/>
      <c r="C1" s="148"/>
      <c r="D1" s="148"/>
      <c r="E1" s="148"/>
      <c r="F1" s="148"/>
      <c r="G1" s="148"/>
      <c r="H1" s="148"/>
      <c r="I1" s="148"/>
      <c r="J1" s="148"/>
      <c r="K1" s="1076"/>
      <c r="L1" s="1076"/>
      <c r="M1" s="1077">
        <v>138</v>
      </c>
    </row>
    <row r="2" spans="1:13">
      <c r="A2" s="1026"/>
    </row>
    <row r="3" spans="1:13">
      <c r="A3" s="1026"/>
    </row>
    <row r="4" spans="1:13">
      <c r="A4" s="1026"/>
    </row>
    <row r="5" spans="1:13">
      <c r="A5" s="256" t="s">
        <v>1355</v>
      </c>
    </row>
    <row r="6" spans="1:13">
      <c r="A6" s="483" t="s">
        <v>1356</v>
      </c>
    </row>
    <row r="7" spans="1:13" ht="14.25">
      <c r="A7" s="124" t="s">
        <v>1224</v>
      </c>
    </row>
    <row r="8" spans="1:13" ht="17.25" customHeight="1">
      <c r="A8" s="483" t="s">
        <v>1061</v>
      </c>
    </row>
    <row r="9" spans="1:13">
      <c r="A9" s="126" t="s">
        <v>1565</v>
      </c>
    </row>
    <row r="10" spans="1:13" ht="15" customHeight="1">
      <c r="A10" s="1016" t="s">
        <v>1062</v>
      </c>
      <c r="B10" s="1078">
        <v>2008</v>
      </c>
      <c r="C10" s="1078">
        <v>2009</v>
      </c>
      <c r="D10" s="1149">
        <v>2010</v>
      </c>
      <c r="E10" s="1149">
        <v>2011</v>
      </c>
      <c r="F10" s="1149">
        <v>2012</v>
      </c>
      <c r="G10" s="1149">
        <v>2013</v>
      </c>
      <c r="H10" s="1149">
        <v>2014</v>
      </c>
      <c r="I10" s="1149">
        <v>2015</v>
      </c>
      <c r="J10" s="1149">
        <v>2016</v>
      </c>
      <c r="K10" s="1148">
        <v>2017</v>
      </c>
      <c r="L10" s="601">
        <v>2018</v>
      </c>
      <c r="M10" s="1147" t="s">
        <v>1556</v>
      </c>
    </row>
    <row r="11" spans="1:13">
      <c r="A11" s="483" t="s">
        <v>1357</v>
      </c>
      <c r="B11" s="1079">
        <v>1542143854280.2861</v>
      </c>
      <c r="C11" s="1079">
        <v>1525825566436.0012</v>
      </c>
      <c r="D11" s="1049">
        <v>1722403211045.886</v>
      </c>
      <c r="E11" s="1049">
        <v>2002545734116.97</v>
      </c>
      <c r="F11" s="1050">
        <v>2307621842375.8047</v>
      </c>
      <c r="G11" s="1050">
        <v>2484985078586.9707</v>
      </c>
      <c r="H11" s="1080">
        <v>2589818.2243500059</v>
      </c>
      <c r="I11" s="331">
        <v>2716513322133.0664</v>
      </c>
      <c r="J11" s="331">
        <v>2894976579538.3931</v>
      </c>
      <c r="K11" s="1039">
        <v>3096437940268.2378</v>
      </c>
      <c r="L11" s="1031">
        <v>3521228716914.1831</v>
      </c>
      <c r="M11" s="1031">
        <v>3844886062736.311</v>
      </c>
    </row>
    <row r="12" spans="1:13">
      <c r="A12" s="624" t="s">
        <v>1358</v>
      </c>
      <c r="B12" s="1081">
        <v>1524147327250.4512</v>
      </c>
      <c r="C12" s="1081">
        <v>1505464498665.0271</v>
      </c>
      <c r="D12" s="1082">
        <v>1703807558853.6951</v>
      </c>
      <c r="E12" s="1082">
        <v>1976389523187.5166</v>
      </c>
      <c r="F12" s="1052">
        <v>2122242805573.9851</v>
      </c>
      <c r="G12" s="1052">
        <v>2216608539890.125</v>
      </c>
      <c r="H12" s="197">
        <v>2349822.2020709165</v>
      </c>
      <c r="I12" s="344">
        <v>2466465966502.5659</v>
      </c>
      <c r="J12" s="344">
        <v>2622605278907.1445</v>
      </c>
      <c r="K12" s="1083">
        <v>2808577911960.9556</v>
      </c>
      <c r="L12" s="129">
        <v>3217829782986.1255</v>
      </c>
      <c r="M12" s="129">
        <v>3510118994452.6934</v>
      </c>
    </row>
    <row r="13" spans="1:13">
      <c r="A13" s="624" t="s">
        <v>1359</v>
      </c>
      <c r="B13" s="1081">
        <v>17989749992.56805</v>
      </c>
      <c r="C13" s="1081">
        <v>20280452892.623695</v>
      </c>
      <c r="D13" s="1082">
        <v>18980877277.970009</v>
      </c>
      <c r="E13" s="1082">
        <v>24394790180.125416</v>
      </c>
      <c r="F13" s="1052">
        <v>191531200763.19019</v>
      </c>
      <c r="G13" s="1052">
        <v>266426291331.63702</v>
      </c>
      <c r="H13" s="197">
        <v>240977.42217924996</v>
      </c>
      <c r="I13" s="344">
        <v>261670479954.1799</v>
      </c>
      <c r="J13" s="344">
        <v>275314182958.80023</v>
      </c>
      <c r="K13" s="1083">
        <v>297267780778.43097</v>
      </c>
      <c r="L13" s="129">
        <v>325488183710.95001</v>
      </c>
      <c r="M13" s="129">
        <v>361753915352.71191</v>
      </c>
    </row>
    <row r="14" spans="1:13">
      <c r="A14" s="624" t="s">
        <v>1360</v>
      </c>
      <c r="B14" s="1084">
        <v>0</v>
      </c>
      <c r="C14" s="1084">
        <v>0</v>
      </c>
      <c r="D14" s="1084">
        <v>0</v>
      </c>
      <c r="E14" s="1084">
        <v>0</v>
      </c>
      <c r="F14" s="1052">
        <v>16650876314.929998</v>
      </c>
      <c r="G14" s="1052">
        <v>16512207384.52998</v>
      </c>
      <c r="H14" s="197">
        <v>17700.57186637001</v>
      </c>
      <c r="I14" s="344">
        <v>21645294047.469978</v>
      </c>
      <c r="J14" s="344">
        <v>22960198385.650024</v>
      </c>
      <c r="K14" s="1083">
        <v>24531024325.209942</v>
      </c>
      <c r="L14" s="129">
        <v>27583149320.459972</v>
      </c>
      <c r="M14" s="129">
        <v>33511045898.352634</v>
      </c>
    </row>
    <row r="15" spans="1:13">
      <c r="A15" s="624" t="s">
        <v>1361</v>
      </c>
      <c r="B15" s="1084">
        <v>0</v>
      </c>
      <c r="C15" s="1084">
        <v>0</v>
      </c>
      <c r="D15" s="1084">
        <v>0</v>
      </c>
      <c r="E15" s="1084">
        <v>0</v>
      </c>
      <c r="F15" s="1052">
        <v>27070037834.679989</v>
      </c>
      <c r="G15" s="1052">
        <v>29774536653.770039</v>
      </c>
      <c r="H15" s="197">
        <v>30285.064191489986</v>
      </c>
      <c r="I15" s="344">
        <v>35420244284.910057</v>
      </c>
      <c r="J15" s="344">
        <v>40779315280.800026</v>
      </c>
      <c r="K15" s="1083">
        <v>45208778425.349983</v>
      </c>
      <c r="L15" s="129">
        <v>51008100089.860031</v>
      </c>
      <c r="M15" s="129">
        <v>62165407187.460701</v>
      </c>
    </row>
    <row r="16" spans="1:13">
      <c r="A16" s="624" t="s">
        <v>1096</v>
      </c>
      <c r="B16" s="1084">
        <v>0</v>
      </c>
      <c r="C16" s="1084">
        <v>0</v>
      </c>
      <c r="D16" s="1084">
        <v>0</v>
      </c>
      <c r="E16" s="1084">
        <v>0</v>
      </c>
      <c r="F16" s="1052">
        <v>37568750188.239853</v>
      </c>
      <c r="G16" s="1052">
        <v>49427790613.110123</v>
      </c>
      <c r="H16" s="197">
        <v>47004.579347830382</v>
      </c>
      <c r="I16" s="344">
        <v>45430294389.328995</v>
      </c>
      <c r="J16" s="344">
        <v>60707517889.506317</v>
      </c>
      <c r="K16" s="1083">
        <v>60348943863.637329</v>
      </c>
      <c r="L16" s="129">
        <v>56501999627.427193</v>
      </c>
      <c r="M16" s="129">
        <v>68689605997.638283</v>
      </c>
    </row>
    <row r="17" spans="1:13">
      <c r="A17" s="483" t="s">
        <v>1362</v>
      </c>
      <c r="B17" s="1079">
        <v>14794434305.690001</v>
      </c>
      <c r="C17" s="1079">
        <v>13581460661.430031</v>
      </c>
      <c r="D17" s="1049">
        <v>18993945635.340004</v>
      </c>
      <c r="E17" s="1049">
        <v>14883017421.279993</v>
      </c>
      <c r="F17" s="1050">
        <v>49229925462.31012</v>
      </c>
      <c r="G17" s="1050">
        <v>37613417315.048744</v>
      </c>
      <c r="H17" s="1080">
        <v>32460.154089839965</v>
      </c>
      <c r="I17" s="331">
        <v>53442573538.639977</v>
      </c>
      <c r="J17" s="331">
        <v>59855952396.329956</v>
      </c>
      <c r="K17" s="1039">
        <v>79878398736.409897</v>
      </c>
      <c r="L17" s="1031">
        <v>58559391232.740334</v>
      </c>
      <c r="M17" s="1031">
        <v>58385801335.29023</v>
      </c>
    </row>
    <row r="18" spans="1:13">
      <c r="A18" s="624" t="s">
        <v>1363</v>
      </c>
      <c r="B18" s="1081">
        <v>1709178635.3723478</v>
      </c>
      <c r="C18" s="1081">
        <v>1512041409.848717</v>
      </c>
      <c r="D18" s="1082">
        <v>2605603600.0900011</v>
      </c>
      <c r="E18" s="1082">
        <v>3945725371.1600013</v>
      </c>
      <c r="F18" s="1052">
        <v>3513272168.8148766</v>
      </c>
      <c r="G18" s="1052">
        <v>4622386152.3800039</v>
      </c>
      <c r="H18" s="197">
        <v>4360.2765308899952</v>
      </c>
      <c r="I18" s="344">
        <v>5688374461.380002</v>
      </c>
      <c r="J18" s="344">
        <v>6486174373.5299988</v>
      </c>
      <c r="K18" s="1083">
        <v>7589240178.2800064</v>
      </c>
      <c r="L18" s="129">
        <v>7876535699.0962229</v>
      </c>
      <c r="M18" s="129">
        <v>8962098886.4300289</v>
      </c>
    </row>
    <row r="19" spans="1:13">
      <c r="A19" s="624" t="s">
        <v>1364</v>
      </c>
      <c r="B19" s="1081">
        <v>0</v>
      </c>
      <c r="C19" s="1081">
        <v>0</v>
      </c>
      <c r="D19" s="1082">
        <v>0</v>
      </c>
      <c r="E19" s="1082">
        <v>0</v>
      </c>
      <c r="F19" s="1052">
        <v>986880403.40325665</v>
      </c>
      <c r="G19" s="1052">
        <v>721171428.01000011</v>
      </c>
      <c r="H19" s="197">
        <v>1163.3971737700006</v>
      </c>
      <c r="I19" s="344">
        <v>1672101609.3899996</v>
      </c>
      <c r="J19" s="344">
        <v>1763492298.9099998</v>
      </c>
      <c r="K19" s="1083">
        <v>2710982476.3499999</v>
      </c>
      <c r="L19" s="129">
        <v>1044279254.8771023</v>
      </c>
      <c r="M19" s="129">
        <v>1328452245.6600001</v>
      </c>
    </row>
    <row r="20" spans="1:13">
      <c r="A20" s="624" t="s">
        <v>1365</v>
      </c>
      <c r="B20" s="1081">
        <v>5074565589.6451616</v>
      </c>
      <c r="C20" s="1081">
        <v>5531849266.9356871</v>
      </c>
      <c r="D20" s="1082">
        <v>10448515783.250004</v>
      </c>
      <c r="E20" s="1082">
        <v>6196146002.9100056</v>
      </c>
      <c r="F20" s="1052">
        <v>31442942913.65361</v>
      </c>
      <c r="G20" s="1052">
        <v>13808268332.510002</v>
      </c>
      <c r="H20" s="197">
        <v>14037.269124450004</v>
      </c>
      <c r="I20" s="344">
        <v>26761126857.87999</v>
      </c>
      <c r="J20" s="344">
        <v>28069984915.429981</v>
      </c>
      <c r="K20" s="1083">
        <v>38246870058.439995</v>
      </c>
      <c r="L20" s="129">
        <v>35085598566.237007</v>
      </c>
      <c r="M20" s="129">
        <v>31882471522.539993</v>
      </c>
    </row>
    <row r="21" spans="1:13">
      <c r="A21" s="624" t="s">
        <v>1366</v>
      </c>
      <c r="B21" s="1081">
        <v>2802091467.4631495</v>
      </c>
      <c r="C21" s="1081">
        <v>1905049940.1941404</v>
      </c>
      <c r="D21" s="1082">
        <v>1052177656.0300003</v>
      </c>
      <c r="E21" s="1082">
        <v>249527588.38999996</v>
      </c>
      <c r="F21" s="1052">
        <v>673456661.09081662</v>
      </c>
      <c r="G21" s="1052">
        <v>906516490.17000008</v>
      </c>
      <c r="H21" s="197">
        <v>724.6883193499998</v>
      </c>
      <c r="I21" s="344">
        <v>1185989598.5900002</v>
      </c>
      <c r="J21" s="344">
        <v>614176884.29000008</v>
      </c>
      <c r="K21" s="173">
        <v>0</v>
      </c>
      <c r="L21" s="1019" t="s">
        <v>616</v>
      </c>
      <c r="M21" s="1019"/>
    </row>
    <row r="22" spans="1:13">
      <c r="A22" s="117" t="s">
        <v>1367</v>
      </c>
      <c r="B22" s="1084">
        <v>0</v>
      </c>
      <c r="C22" s="1084">
        <v>0</v>
      </c>
      <c r="D22" s="1084">
        <v>0</v>
      </c>
      <c r="E22" s="1084">
        <v>0</v>
      </c>
      <c r="F22" s="1084">
        <v>0</v>
      </c>
      <c r="G22" s="1084">
        <v>0</v>
      </c>
      <c r="H22" s="1084">
        <v>0</v>
      </c>
      <c r="I22" s="1084">
        <v>0</v>
      </c>
      <c r="J22" s="1084">
        <v>0</v>
      </c>
      <c r="K22" s="1083">
        <v>939296227.96000004</v>
      </c>
      <c r="L22" s="129">
        <v>1468744505.7307642</v>
      </c>
      <c r="M22" s="129">
        <v>1456022292.3999999</v>
      </c>
    </row>
    <row r="23" spans="1:13">
      <c r="A23" s="117" t="s">
        <v>1368</v>
      </c>
      <c r="B23" s="1084">
        <v>0</v>
      </c>
      <c r="C23" s="1084">
        <v>0</v>
      </c>
      <c r="D23" s="1084">
        <v>0</v>
      </c>
      <c r="E23" s="1084">
        <v>0</v>
      </c>
      <c r="F23" s="1084">
        <v>0</v>
      </c>
      <c r="G23" s="1084">
        <v>0</v>
      </c>
      <c r="H23" s="1084">
        <v>0</v>
      </c>
      <c r="I23" s="1084">
        <v>0</v>
      </c>
      <c r="J23" s="1082">
        <v>1371039277.3099997</v>
      </c>
      <c r="K23" s="1083">
        <v>1225359097.6000001</v>
      </c>
      <c r="L23" s="129">
        <v>469458031.99794751</v>
      </c>
      <c r="M23" s="129">
        <v>405316249.02000004</v>
      </c>
    </row>
    <row r="24" spans="1:13">
      <c r="A24" s="624" t="s">
        <v>1369</v>
      </c>
      <c r="B24" s="1081">
        <v>5208598607.1893253</v>
      </c>
      <c r="C24" s="1081">
        <v>4631919831.7714491</v>
      </c>
      <c r="D24" s="1082">
        <v>4872435687.4899912</v>
      </c>
      <c r="E24" s="1082">
        <v>4491121030.1400023</v>
      </c>
      <c r="F24" s="1052">
        <v>12613373315.347557</v>
      </c>
      <c r="G24" s="1052">
        <v>17555359505.678764</v>
      </c>
      <c r="H24" s="197">
        <v>12175.591550930012</v>
      </c>
      <c r="I24" s="344">
        <v>18132964525.460049</v>
      </c>
      <c r="J24" s="344">
        <v>21551070788.919823</v>
      </c>
      <c r="K24" s="1083">
        <v>29166769472.290062</v>
      </c>
      <c r="L24" s="129">
        <v>12614775174.801054</v>
      </c>
      <c r="M24" s="129">
        <v>14351440138.610052</v>
      </c>
    </row>
    <row r="25" spans="1:13">
      <c r="A25" s="483" t="s">
        <v>1370</v>
      </c>
      <c r="B25" s="1079">
        <v>19792648308.709972</v>
      </c>
      <c r="C25" s="1079">
        <v>18348699899.159996</v>
      </c>
      <c r="D25" s="1049">
        <v>24710447379.909943</v>
      </c>
      <c r="E25" s="1049">
        <v>26695439432.459885</v>
      </c>
      <c r="F25" s="1050">
        <v>64538612885.030006</v>
      </c>
      <c r="G25" s="1050">
        <v>43742347196.46032</v>
      </c>
      <c r="H25" s="1080">
        <v>39110.410831929963</v>
      </c>
      <c r="I25" s="331">
        <v>46970813051.750061</v>
      </c>
      <c r="J25" s="331">
        <v>47278593053.530777</v>
      </c>
      <c r="K25" s="1039">
        <v>75532059044.950424</v>
      </c>
      <c r="L25" s="1031">
        <v>83482540858.007004</v>
      </c>
      <c r="M25" s="1031">
        <v>89971789486.086197</v>
      </c>
    </row>
    <row r="26" spans="1:13">
      <c r="A26" s="624" t="s">
        <v>1371</v>
      </c>
      <c r="B26" s="1081">
        <v>1511003318.5705533</v>
      </c>
      <c r="C26" s="1081">
        <v>1304529405.5508983</v>
      </c>
      <c r="D26" s="1082">
        <v>1443586359.0300012</v>
      </c>
      <c r="E26" s="1082">
        <v>3799636624.98</v>
      </c>
      <c r="F26" s="1052">
        <v>2799766239.5800023</v>
      </c>
      <c r="G26" s="1052">
        <v>3119848298.6799998</v>
      </c>
      <c r="H26" s="197">
        <v>3340.3187654400008</v>
      </c>
      <c r="I26" s="344">
        <v>6288628310.1899986</v>
      </c>
      <c r="J26" s="344">
        <v>4634629248.9400072</v>
      </c>
      <c r="K26" s="1083">
        <v>6110777477.1400013</v>
      </c>
      <c r="L26" s="129">
        <v>13641729668.10899</v>
      </c>
      <c r="M26" s="129">
        <v>5730967816.2800112</v>
      </c>
    </row>
    <row r="27" spans="1:13">
      <c r="A27" s="624" t="s">
        <v>1372</v>
      </c>
      <c r="B27" s="1081">
        <v>5011826467.4349775</v>
      </c>
      <c r="C27" s="1081">
        <v>1968709422.1013899</v>
      </c>
      <c r="D27" s="1082">
        <v>2648246103.2399998</v>
      </c>
      <c r="E27" s="1082">
        <v>2804682408.9999995</v>
      </c>
      <c r="F27" s="1052">
        <v>43450899575.469994</v>
      </c>
      <c r="G27" s="1052">
        <v>5335383821.9700022</v>
      </c>
      <c r="H27" s="197">
        <v>4294.0621547199999</v>
      </c>
      <c r="I27" s="344">
        <v>5034046205.1500015</v>
      </c>
      <c r="J27" s="344">
        <v>4927503221.3900013</v>
      </c>
      <c r="K27" s="1083">
        <v>6504219746.7100029</v>
      </c>
      <c r="L27" s="129">
        <v>11767135987.832607</v>
      </c>
      <c r="M27" s="129">
        <v>15378144344.240002</v>
      </c>
    </row>
    <row r="28" spans="1:13">
      <c r="A28" s="624" t="s">
        <v>1373</v>
      </c>
      <c r="B28" s="1081">
        <v>5663214583.8595943</v>
      </c>
      <c r="C28" s="1081">
        <v>5900567918.2372646</v>
      </c>
      <c r="D28" s="1082">
        <v>6065768969.1400032</v>
      </c>
      <c r="E28" s="1082">
        <v>7273294083.2800064</v>
      </c>
      <c r="F28" s="1052">
        <v>8388477458.6499987</v>
      </c>
      <c r="G28" s="1052">
        <v>16066211945.10001</v>
      </c>
      <c r="H28" s="197">
        <v>11634.463113339989</v>
      </c>
      <c r="I28" s="344">
        <v>17380834408.310009</v>
      </c>
      <c r="J28" s="344">
        <v>13881097738.930008</v>
      </c>
      <c r="K28" s="1083">
        <v>23257266989.439907</v>
      </c>
      <c r="L28" s="129">
        <v>20231156011.218788</v>
      </c>
      <c r="M28" s="129">
        <v>28308337296.16996</v>
      </c>
    </row>
    <row r="29" spans="1:13">
      <c r="A29" s="624" t="s">
        <v>1374</v>
      </c>
      <c r="B29" s="1081">
        <v>158031904.14399949</v>
      </c>
      <c r="C29" s="1081">
        <v>191592822.18294463</v>
      </c>
      <c r="D29" s="1082">
        <v>103747281.19</v>
      </c>
      <c r="E29" s="1082">
        <v>105325101.19000001</v>
      </c>
      <c r="F29" s="1052">
        <v>225436983.09</v>
      </c>
      <c r="G29" s="1052">
        <v>398457442.38999999</v>
      </c>
      <c r="H29" s="197">
        <v>714.97342625999988</v>
      </c>
      <c r="I29" s="344">
        <v>143403398.99999994</v>
      </c>
      <c r="J29" s="344">
        <v>220217711.72</v>
      </c>
      <c r="K29" s="1083">
        <v>468372013.78999984</v>
      </c>
      <c r="L29" s="129">
        <v>245428622.89501849</v>
      </c>
      <c r="M29" s="129">
        <v>752086248.87</v>
      </c>
    </row>
    <row r="30" spans="1:13">
      <c r="A30" s="624" t="s">
        <v>1375</v>
      </c>
      <c r="B30" s="1081">
        <v>7449143098.8908758</v>
      </c>
      <c r="C30" s="1081">
        <v>8983300330.0275059</v>
      </c>
      <c r="D30" s="1082">
        <v>14449378391.79001</v>
      </c>
      <c r="E30" s="1082">
        <v>12719929818.550003</v>
      </c>
      <c r="F30" s="1052">
        <v>9674032628.2400112</v>
      </c>
      <c r="G30" s="1052">
        <v>18822632594.360455</v>
      </c>
      <c r="H30" s="197">
        <v>19140.985983360024</v>
      </c>
      <c r="I30" s="344">
        <v>18123004476.370029</v>
      </c>
      <c r="J30" s="344">
        <v>23615594335.659267</v>
      </c>
      <c r="K30" s="1083">
        <v>39190946398.74942</v>
      </c>
      <c r="L30" s="129">
        <v>37597090567.954781</v>
      </c>
      <c r="M30" s="129">
        <v>39802254779.779922</v>
      </c>
    </row>
    <row r="31" spans="1:13">
      <c r="A31" s="483" t="s">
        <v>1107</v>
      </c>
      <c r="B31" s="1079">
        <v>1576718813648.5657</v>
      </c>
      <c r="C31" s="1079">
        <v>1557751405082.9333</v>
      </c>
      <c r="D31" s="1049">
        <v>1766427693175.7964</v>
      </c>
      <c r="E31" s="1049">
        <v>2037740316722.2583</v>
      </c>
      <c r="F31" s="1050">
        <v>2421390380723.145</v>
      </c>
      <c r="G31" s="1050">
        <v>2466493764642.0029</v>
      </c>
      <c r="H31" s="1080">
        <v>2656434.5342166461</v>
      </c>
      <c r="I31" s="331">
        <v>2816931433191.5366</v>
      </c>
      <c r="J31" s="331">
        <v>2982449857556.3955</v>
      </c>
      <c r="K31" s="1039">
        <v>3231452651029.5259</v>
      </c>
      <c r="L31" s="1031">
        <v>3659989245959.1997</v>
      </c>
      <c r="M31" s="1031">
        <v>3989632579368.7095</v>
      </c>
    </row>
    <row r="32" spans="1:13">
      <c r="A32" s="126" t="s">
        <v>1376</v>
      </c>
      <c r="B32" s="1085">
        <v>1113175595462.8457</v>
      </c>
      <c r="C32" s="1085">
        <v>1059556075584.1688</v>
      </c>
      <c r="D32" s="1049">
        <v>1189737389416.9316</v>
      </c>
      <c r="E32" s="1049">
        <v>1446663985568.8704</v>
      </c>
      <c r="F32" s="1050">
        <v>1626325529519.9543</v>
      </c>
      <c r="G32" s="1050">
        <v>1723380300230.2825</v>
      </c>
      <c r="H32" s="1080">
        <v>1835564.6268428334</v>
      </c>
      <c r="I32" s="331">
        <v>1871231565792.8545</v>
      </c>
      <c r="J32" s="331">
        <v>1911713829000.2681</v>
      </c>
      <c r="K32" s="1039">
        <v>2054655779102.8076</v>
      </c>
      <c r="L32" s="1031">
        <v>2367335431373.1382</v>
      </c>
      <c r="M32" s="1031">
        <v>2577323545090.2354</v>
      </c>
    </row>
    <row r="33" spans="1:13">
      <c r="A33" s="483" t="s">
        <v>1377</v>
      </c>
      <c r="B33" s="1085">
        <v>118367879024.98956</v>
      </c>
      <c r="C33" s="1085">
        <v>132828231487.23016</v>
      </c>
      <c r="D33" s="1049">
        <v>147467806188.42041</v>
      </c>
      <c r="E33" s="1049">
        <v>165523223398.16876</v>
      </c>
      <c r="F33" s="1050">
        <v>202750198023.83191</v>
      </c>
      <c r="G33" s="1050">
        <v>210182398381.33176</v>
      </c>
      <c r="H33" s="1080">
        <v>222721.90133974896</v>
      </c>
      <c r="I33" s="331">
        <v>252400141239.39081</v>
      </c>
      <c r="J33" s="331">
        <v>281114093088.49988</v>
      </c>
      <c r="K33" s="1039">
        <v>308936435652.54431</v>
      </c>
      <c r="L33" s="1031">
        <v>345200597322.44183</v>
      </c>
      <c r="M33" s="1031">
        <v>381826029189.83167</v>
      </c>
    </row>
    <row r="34" spans="1:13">
      <c r="A34" s="624" t="s">
        <v>1114</v>
      </c>
      <c r="B34" s="1081">
        <v>77889011002.666458</v>
      </c>
      <c r="C34" s="1081">
        <v>86359497397.0392</v>
      </c>
      <c r="D34" s="1082">
        <v>94953419907.809692</v>
      </c>
      <c r="E34" s="1082">
        <v>104773207766.58386</v>
      </c>
      <c r="F34" s="1052">
        <v>129242571438.21756</v>
      </c>
      <c r="G34" s="1052">
        <v>134767043358.7795</v>
      </c>
      <c r="H34" s="197">
        <v>143121.95854086039</v>
      </c>
      <c r="I34" s="344">
        <v>162849949198.01993</v>
      </c>
      <c r="J34" s="344">
        <v>185317753169.60001</v>
      </c>
      <c r="K34" s="1083">
        <v>204262629342.25125</v>
      </c>
      <c r="L34" s="129">
        <v>229132500667.37524</v>
      </c>
      <c r="M34" s="129">
        <v>250264896962.04428</v>
      </c>
    </row>
    <row r="35" spans="1:13">
      <c r="A35" s="624" t="s">
        <v>1115</v>
      </c>
      <c r="B35" s="1081">
        <v>937794154.24628496</v>
      </c>
      <c r="C35" s="1081">
        <v>863501330.77221525</v>
      </c>
      <c r="D35" s="1082">
        <v>1224045619.7699993</v>
      </c>
      <c r="E35" s="1082">
        <v>1159725344.792145</v>
      </c>
      <c r="F35" s="1052">
        <v>1345584992.2204964</v>
      </c>
      <c r="G35" s="1052">
        <v>1242919208.1220186</v>
      </c>
      <c r="H35" s="197">
        <v>1163.2962725599987</v>
      </c>
      <c r="I35" s="344">
        <v>1235671403.4399989</v>
      </c>
      <c r="J35" s="344">
        <v>2268230784.0700006</v>
      </c>
      <c r="K35" s="1083">
        <v>3272560006.6500015</v>
      </c>
      <c r="L35" s="129">
        <v>2887158476.6632504</v>
      </c>
      <c r="M35" s="129">
        <v>2928702004.7710881</v>
      </c>
    </row>
    <row r="36" spans="1:13">
      <c r="A36" s="624" t="s">
        <v>1116</v>
      </c>
      <c r="B36" s="1081">
        <v>4666780039.82407</v>
      </c>
      <c r="C36" s="1081">
        <v>5472564935.2907619</v>
      </c>
      <c r="D36" s="1082">
        <v>6208886359.5699978</v>
      </c>
      <c r="E36" s="1082">
        <v>7233263007.9571753</v>
      </c>
      <c r="F36" s="1052">
        <v>5527096013.576931</v>
      </c>
      <c r="G36" s="1052">
        <v>4785538167.6199703</v>
      </c>
      <c r="H36" s="197">
        <v>6045.2367328899945</v>
      </c>
      <c r="I36" s="344">
        <v>5278565138.2500219</v>
      </c>
      <c r="J36" s="344">
        <v>5951016999.9800177</v>
      </c>
      <c r="K36" s="1083">
        <v>6184150801.1799946</v>
      </c>
      <c r="L36" s="129">
        <v>6734915549.6681051</v>
      </c>
      <c r="M36" s="129">
        <v>7421931512.0472183</v>
      </c>
    </row>
    <row r="37" spans="1:13">
      <c r="A37" s="624" t="s">
        <v>1378</v>
      </c>
      <c r="B37" s="1084">
        <v>0</v>
      </c>
      <c r="C37" s="1084">
        <v>0</v>
      </c>
      <c r="D37" s="1057">
        <v>0</v>
      </c>
      <c r="E37" s="1057">
        <v>0</v>
      </c>
      <c r="F37" s="1052">
        <v>1249728000.8280544</v>
      </c>
      <c r="G37" s="1052">
        <v>1215907837.6500003</v>
      </c>
      <c r="H37" s="197">
        <v>1339.3219975899935</v>
      </c>
      <c r="I37" s="344">
        <v>1460047161.8000009</v>
      </c>
      <c r="J37" s="196">
        <v>0</v>
      </c>
      <c r="K37" s="196">
        <v>0</v>
      </c>
      <c r="L37" s="1019" t="s">
        <v>616</v>
      </c>
      <c r="M37" s="1132">
        <v>0</v>
      </c>
    </row>
    <row r="38" spans="1:13">
      <c r="A38" s="624" t="s">
        <v>1379</v>
      </c>
      <c r="B38" s="1081">
        <v>5512789934.7664576</v>
      </c>
      <c r="C38" s="1081">
        <v>6098592666.3505335</v>
      </c>
      <c r="D38" s="1082">
        <v>6934457234.4900303</v>
      </c>
      <c r="E38" s="1082">
        <v>7627114275.5981741</v>
      </c>
      <c r="F38" s="1052">
        <v>12440807110.151232</v>
      </c>
      <c r="G38" s="1052">
        <v>13841782331.844898</v>
      </c>
      <c r="H38" s="197">
        <v>15248.774275840071</v>
      </c>
      <c r="I38" s="344">
        <v>17537475881.500034</v>
      </c>
      <c r="J38" s="344">
        <v>20523611372.359962</v>
      </c>
      <c r="K38" s="1083">
        <v>23098000837.309948</v>
      </c>
      <c r="L38" s="129">
        <v>25984430306.968246</v>
      </c>
      <c r="M38" s="129">
        <v>28594433383.013607</v>
      </c>
    </row>
    <row r="39" spans="1:13">
      <c r="A39" s="624" t="s">
        <v>1380</v>
      </c>
      <c r="B39" s="1084">
        <v>0</v>
      </c>
      <c r="C39" s="1084">
        <v>0</v>
      </c>
      <c r="D39" s="1057">
        <v>0</v>
      </c>
      <c r="E39" s="1057">
        <v>0</v>
      </c>
      <c r="F39" s="1052">
        <v>1157590532.6448157</v>
      </c>
      <c r="G39" s="1052">
        <v>1252025465.3143947</v>
      </c>
      <c r="H39" s="197">
        <v>1323.511773619997</v>
      </c>
      <c r="I39" s="344">
        <v>1499258433.1299994</v>
      </c>
      <c r="J39" s="344">
        <v>2797215119.0599871</v>
      </c>
      <c r="K39" s="1083">
        <v>2220029261.630002</v>
      </c>
      <c r="L39" s="129">
        <v>2268700175.7810779</v>
      </c>
      <c r="M39" s="129">
        <v>2466569403.3067536</v>
      </c>
    </row>
    <row r="40" spans="1:13">
      <c r="A40" s="624" t="s">
        <v>1119</v>
      </c>
      <c r="B40" s="1081">
        <v>29102777720.776745</v>
      </c>
      <c r="C40" s="1081">
        <v>33794022549.217529</v>
      </c>
      <c r="D40" s="1082">
        <v>38036150314.340034</v>
      </c>
      <c r="E40" s="1082">
        <v>44381000831.748848</v>
      </c>
      <c r="F40" s="1052">
        <v>51786819936.192757</v>
      </c>
      <c r="G40" s="1052">
        <v>53077380195.381989</v>
      </c>
      <c r="H40" s="197">
        <v>54578.526234440076</v>
      </c>
      <c r="I40" s="344">
        <v>62507123575.610062</v>
      </c>
      <c r="J40" s="344">
        <v>64248517783.540123</v>
      </c>
      <c r="K40" s="1083">
        <v>69887566182.210129</v>
      </c>
      <c r="L40" s="129">
        <v>77482705241.153275</v>
      </c>
      <c r="M40" s="129">
        <v>88563950702.376602</v>
      </c>
    </row>
    <row r="41" spans="1:13">
      <c r="A41" s="117" t="s">
        <v>1381</v>
      </c>
      <c r="B41" s="196">
        <v>0</v>
      </c>
      <c r="C41" s="196">
        <v>0</v>
      </c>
      <c r="D41" s="196">
        <v>0</v>
      </c>
      <c r="E41" s="196">
        <v>0</v>
      </c>
      <c r="F41" s="196">
        <v>0</v>
      </c>
      <c r="G41" s="196">
        <v>0</v>
      </c>
      <c r="H41" s="196">
        <v>0</v>
      </c>
      <c r="I41" s="196">
        <v>0</v>
      </c>
      <c r="J41" s="196">
        <v>0</v>
      </c>
      <c r="K41" s="173">
        <v>0</v>
      </c>
      <c r="L41" s="129">
        <v>710186904.82970762</v>
      </c>
      <c r="M41" s="129">
        <v>1585520901.1342289</v>
      </c>
    </row>
    <row r="42" spans="1:13">
      <c r="A42" s="483" t="s">
        <v>1382</v>
      </c>
      <c r="B42" s="1085">
        <v>132479505818.8004</v>
      </c>
      <c r="C42" s="1085">
        <v>136260924696.76932</v>
      </c>
      <c r="D42" s="1049">
        <v>151588476497.03961</v>
      </c>
      <c r="E42" s="1049">
        <v>158864705087.69919</v>
      </c>
      <c r="F42" s="1050">
        <v>200961269401.74014</v>
      </c>
      <c r="G42" s="1050">
        <v>221246591226.72122</v>
      </c>
      <c r="H42" s="1080">
        <v>210273.13474209092</v>
      </c>
      <c r="I42" s="331">
        <v>240539376214.71036</v>
      </c>
      <c r="J42" s="331">
        <v>261423185551.10104</v>
      </c>
      <c r="K42" s="1039">
        <v>285048459332.79199</v>
      </c>
      <c r="L42" s="1031">
        <v>309671152316.63391</v>
      </c>
      <c r="M42" s="1031">
        <v>332185115859.35889</v>
      </c>
    </row>
    <row r="43" spans="1:13">
      <c r="A43" s="624" t="s">
        <v>1383</v>
      </c>
      <c r="B43" s="1081">
        <v>4519045448.5286522</v>
      </c>
      <c r="C43" s="1081">
        <v>5197084689.8566904</v>
      </c>
      <c r="D43" s="1082">
        <v>4715450181.8099985</v>
      </c>
      <c r="E43" s="1082">
        <v>5468323512.0200109</v>
      </c>
      <c r="F43" s="1052">
        <v>6714938062.909996</v>
      </c>
      <c r="G43" s="1052">
        <v>6860379461.2674627</v>
      </c>
      <c r="H43" s="197">
        <v>7769.6883066799992</v>
      </c>
      <c r="I43" s="344">
        <v>7908909438.5800142</v>
      </c>
      <c r="J43" s="344">
        <v>9354301247.190012</v>
      </c>
      <c r="K43" s="1083">
        <v>11232486159.619974</v>
      </c>
      <c r="L43" s="129">
        <v>12089212997.079124</v>
      </c>
      <c r="M43" s="129">
        <v>13737916513.150013</v>
      </c>
    </row>
    <row r="44" spans="1:13">
      <c r="A44" s="624" t="s">
        <v>1384</v>
      </c>
      <c r="B44" s="1081">
        <v>13453993629.771944</v>
      </c>
      <c r="C44" s="1081">
        <v>13509948579.553148</v>
      </c>
      <c r="D44" s="1082">
        <v>15909935866.380032</v>
      </c>
      <c r="E44" s="1082">
        <v>11901256700.239985</v>
      </c>
      <c r="F44" s="1052">
        <v>17651816492.18</v>
      </c>
      <c r="G44" s="1052">
        <v>17869616948.238949</v>
      </c>
      <c r="H44" s="197">
        <v>14194.008964019955</v>
      </c>
      <c r="I44" s="344">
        <v>18361049945.429993</v>
      </c>
      <c r="J44" s="344">
        <v>18626625613.220043</v>
      </c>
      <c r="K44" s="1083">
        <v>20950758030.299965</v>
      </c>
      <c r="L44" s="129">
        <v>22891762905.771748</v>
      </c>
      <c r="M44" s="129">
        <v>23922914506.339954</v>
      </c>
    </row>
    <row r="45" spans="1:13">
      <c r="A45" s="624" t="s">
        <v>1385</v>
      </c>
      <c r="B45" s="1081">
        <v>545104599.28356791</v>
      </c>
      <c r="C45" s="1081">
        <v>635697273.42523384</v>
      </c>
      <c r="D45" s="1082">
        <v>606613004.10000002</v>
      </c>
      <c r="E45" s="1082">
        <v>699608676.18000019</v>
      </c>
      <c r="F45" s="1052">
        <v>434978416.90999985</v>
      </c>
      <c r="G45" s="1052">
        <v>482628485.21999985</v>
      </c>
      <c r="H45" s="197">
        <v>484.28745732999982</v>
      </c>
      <c r="I45" s="344">
        <v>364242121.7299999</v>
      </c>
      <c r="J45" s="344">
        <v>902838368.62000012</v>
      </c>
      <c r="K45" s="1083">
        <v>695737946.27999997</v>
      </c>
      <c r="L45" s="129">
        <v>1525788099.366714</v>
      </c>
      <c r="M45" s="129">
        <v>1154839188.8800001</v>
      </c>
    </row>
    <row r="46" spans="1:13">
      <c r="A46" s="624" t="s">
        <v>1386</v>
      </c>
      <c r="B46" s="1084">
        <v>0</v>
      </c>
      <c r="C46" s="1084">
        <v>0</v>
      </c>
      <c r="D46" s="1084">
        <v>0</v>
      </c>
      <c r="E46" s="1084">
        <v>0</v>
      </c>
      <c r="F46" s="1052">
        <v>6297419011.9099932</v>
      </c>
      <c r="G46" s="1052">
        <v>7880333144.8714151</v>
      </c>
      <c r="H46" s="197">
        <v>8176.7575379100026</v>
      </c>
      <c r="I46" s="344">
        <v>7150989783.7500067</v>
      </c>
      <c r="J46" s="344">
        <v>9122164945.2500019</v>
      </c>
      <c r="K46" s="1083">
        <v>10237599945.990002</v>
      </c>
      <c r="L46" s="129">
        <v>10599807973.995714</v>
      </c>
      <c r="M46" s="129">
        <v>12480285041.970011</v>
      </c>
    </row>
    <row r="47" spans="1:13">
      <c r="A47" s="624" t="s">
        <v>1387</v>
      </c>
      <c r="B47" s="1081">
        <v>3922226997.2031336</v>
      </c>
      <c r="C47" s="1081">
        <v>3544433532.7815461</v>
      </c>
      <c r="D47" s="1082">
        <v>3074127458.6000032</v>
      </c>
      <c r="E47" s="1082">
        <v>3241795276.5200038</v>
      </c>
      <c r="F47" s="1052">
        <v>4365791448.2100048</v>
      </c>
      <c r="G47" s="1052">
        <v>3472698146.0899982</v>
      </c>
      <c r="H47" s="197">
        <v>3760.9913059099999</v>
      </c>
      <c r="I47" s="344">
        <v>4302767989.9199963</v>
      </c>
      <c r="J47" s="344">
        <v>3824044226.3500056</v>
      </c>
      <c r="K47" s="1083">
        <v>4254404910.9800024</v>
      </c>
      <c r="L47" s="129">
        <v>4359447329.5302229</v>
      </c>
      <c r="M47" s="129">
        <v>5097489250.050004</v>
      </c>
    </row>
    <row r="48" spans="1:13">
      <c r="A48" s="624" t="s">
        <v>1388</v>
      </c>
      <c r="B48" s="1081">
        <v>33283517695.890869</v>
      </c>
      <c r="C48" s="1081">
        <v>44594184604.344383</v>
      </c>
      <c r="D48" s="1082">
        <v>39285101057.960022</v>
      </c>
      <c r="E48" s="1082">
        <v>41334368043.240105</v>
      </c>
      <c r="F48" s="1052">
        <v>42469087754.049973</v>
      </c>
      <c r="G48" s="1052">
        <v>46345824272.579742</v>
      </c>
      <c r="H48" s="197">
        <v>45742.690692800214</v>
      </c>
      <c r="I48" s="344">
        <v>45552463634.630051</v>
      </c>
      <c r="J48" s="344">
        <v>50289333010.289818</v>
      </c>
      <c r="K48" s="1083">
        <v>49204802591.190033</v>
      </c>
      <c r="L48" s="129">
        <v>52413757335.114471</v>
      </c>
      <c r="M48" s="129">
        <v>55452309283.459862</v>
      </c>
    </row>
    <row r="49" spans="1:13">
      <c r="A49" s="624" t="s">
        <v>1389</v>
      </c>
      <c r="B49" s="1081">
        <v>76726528133.521957</v>
      </c>
      <c r="C49" s="1081">
        <v>68737007927.598953</v>
      </c>
      <c r="D49" s="1082">
        <v>88088079527.129044</v>
      </c>
      <c r="E49" s="1082">
        <v>96588604393.839493</v>
      </c>
      <c r="F49" s="1052">
        <v>123027238215.57013</v>
      </c>
      <c r="G49" s="1052">
        <v>138337499331.54407</v>
      </c>
      <c r="H49" s="197">
        <v>130117.00840111912</v>
      </c>
      <c r="I49" s="344">
        <v>156852056089.33929</v>
      </c>
      <c r="J49" s="344">
        <v>169418358586.29196</v>
      </c>
      <c r="K49" s="1083">
        <v>188473765348.41272</v>
      </c>
      <c r="L49" s="129">
        <v>202828432195.59601</v>
      </c>
      <c r="M49" s="129">
        <v>216592262067.80188</v>
      </c>
    </row>
    <row r="50" spans="1:13">
      <c r="A50" s="117" t="s">
        <v>1390</v>
      </c>
      <c r="B50" s="196">
        <v>0</v>
      </c>
      <c r="C50" s="196">
        <v>0</v>
      </c>
      <c r="D50" s="196">
        <v>0</v>
      </c>
      <c r="E50" s="196">
        <v>0</v>
      </c>
      <c r="F50" s="196">
        <v>0</v>
      </c>
      <c r="G50" s="196">
        <v>0</v>
      </c>
      <c r="H50" s="196">
        <v>0</v>
      </c>
      <c r="I50" s="196">
        <v>0</v>
      </c>
      <c r="J50" s="196">
        <v>0</v>
      </c>
      <c r="K50" s="173">
        <v>0</v>
      </c>
      <c r="L50" s="129">
        <v>2962943480.1773057</v>
      </c>
      <c r="M50" s="129">
        <v>3748037501.0599895</v>
      </c>
    </row>
    <row r="51" spans="1:13">
      <c r="A51" s="483" t="s">
        <v>1130</v>
      </c>
      <c r="B51" s="1079">
        <v>9377485724.8600006</v>
      </c>
      <c r="C51" s="1079">
        <v>10573228535.389982</v>
      </c>
      <c r="D51" s="1049">
        <v>11621705034.600006</v>
      </c>
      <c r="E51" s="1049">
        <v>13597857325.100006</v>
      </c>
      <c r="F51" s="1050">
        <v>17113948950.530005</v>
      </c>
      <c r="G51" s="1050">
        <v>19189502520.527111</v>
      </c>
      <c r="H51" s="1080">
        <v>20571.756848820001</v>
      </c>
      <c r="I51" s="331">
        <v>23996293458.639919</v>
      </c>
      <c r="J51" s="331">
        <v>26010035547.339958</v>
      </c>
      <c r="K51" s="1039">
        <v>29166230353.139915</v>
      </c>
      <c r="L51" s="1031">
        <v>33403059795.219982</v>
      </c>
      <c r="M51" s="1031">
        <v>35286766701.079987</v>
      </c>
    </row>
    <row r="52" spans="1:13">
      <c r="A52" s="624" t="s">
        <v>1391</v>
      </c>
      <c r="B52" s="337">
        <v>1095429957.6856699</v>
      </c>
      <c r="C52" s="337">
        <v>1141861621.2060699</v>
      </c>
      <c r="D52" s="1082">
        <v>1369837922.6900001</v>
      </c>
      <c r="E52" s="1082">
        <v>1611946963.7839065</v>
      </c>
      <c r="F52" s="1052">
        <v>1977885826.46</v>
      </c>
      <c r="G52" s="1052">
        <v>2125423263.4200015</v>
      </c>
      <c r="H52" s="197">
        <v>2135.1590936599973</v>
      </c>
      <c r="I52" s="344">
        <v>2498613689.1700006</v>
      </c>
      <c r="J52" s="344">
        <v>2699818537.8600001</v>
      </c>
      <c r="K52" s="1083">
        <v>3354655819.6599994</v>
      </c>
      <c r="L52" s="129">
        <v>3485037859.1626983</v>
      </c>
      <c r="M52" s="129">
        <v>3740194657.6599979</v>
      </c>
    </row>
    <row r="53" spans="1:13">
      <c r="A53" s="624" t="s">
        <v>1392</v>
      </c>
      <c r="B53" s="337">
        <v>6198495599.7801085</v>
      </c>
      <c r="C53" s="337">
        <v>6904336484.2129068</v>
      </c>
      <c r="D53" s="1082">
        <v>7752112915.4800081</v>
      </c>
      <c r="E53" s="1082">
        <v>8844010973.1314659</v>
      </c>
      <c r="F53" s="1052">
        <v>11419993373.390007</v>
      </c>
      <c r="G53" s="1052">
        <v>12737071928.620001</v>
      </c>
      <c r="H53" s="197">
        <v>14285.034290499991</v>
      </c>
      <c r="I53" s="344">
        <v>16256727936.250019</v>
      </c>
      <c r="J53" s="344">
        <v>17276001575.469936</v>
      </c>
      <c r="K53" s="1083">
        <v>19557153490.439953</v>
      </c>
      <c r="L53" s="129">
        <v>22026092512.906475</v>
      </c>
      <c r="M53" s="129">
        <v>23637963031.929928</v>
      </c>
    </row>
    <row r="54" spans="1:13">
      <c r="A54" s="624" t="s">
        <v>1393</v>
      </c>
      <c r="B54" s="337">
        <v>2063510341.8342447</v>
      </c>
      <c r="C54" s="337">
        <v>2528855262.4910259</v>
      </c>
      <c r="D54" s="1082">
        <v>2508466339.4899993</v>
      </c>
      <c r="E54" s="1082">
        <v>3175408123.804379</v>
      </c>
      <c r="F54" s="1052">
        <v>3716069750.6799989</v>
      </c>
      <c r="G54" s="1052">
        <v>4312894129.8170853</v>
      </c>
      <c r="H54" s="197">
        <v>4151.9633455900039</v>
      </c>
      <c r="I54" s="344">
        <v>5239411149.0700026</v>
      </c>
      <c r="J54" s="344">
        <v>6033297710.4399958</v>
      </c>
      <c r="K54" s="1083">
        <v>6246451717.4999981</v>
      </c>
      <c r="L54" s="129">
        <v>7753278539.1667547</v>
      </c>
      <c r="M54" s="129">
        <v>7661005328.2200041</v>
      </c>
    </row>
    <row r="55" spans="1:13">
      <c r="A55" s="117" t="s">
        <v>1394</v>
      </c>
      <c r="B55" s="196">
        <v>0</v>
      </c>
      <c r="C55" s="196">
        <v>0</v>
      </c>
      <c r="D55" s="196">
        <v>0</v>
      </c>
      <c r="E55" s="196">
        <v>0</v>
      </c>
      <c r="F55" s="196">
        <v>0</v>
      </c>
      <c r="G55" s="196">
        <v>0</v>
      </c>
      <c r="H55" s="196">
        <v>0</v>
      </c>
      <c r="I55" s="196">
        <v>0</v>
      </c>
      <c r="J55" s="196">
        <v>0</v>
      </c>
      <c r="K55" s="196">
        <v>0</v>
      </c>
      <c r="L55" s="129">
        <v>138650883.98399788</v>
      </c>
      <c r="M55" s="129">
        <v>247491274.59000033</v>
      </c>
    </row>
    <row r="56" spans="1:13">
      <c r="A56" s="483" t="s">
        <v>1395</v>
      </c>
      <c r="B56" s="1085">
        <v>49282581044.159637</v>
      </c>
      <c r="C56" s="1085">
        <v>51206445566.370018</v>
      </c>
      <c r="D56" s="1049">
        <v>56800513678.379456</v>
      </c>
      <c r="E56" s="1049">
        <v>56841154053.179596</v>
      </c>
      <c r="F56" s="1050">
        <v>68465489215.739731</v>
      </c>
      <c r="G56" s="1050">
        <v>77910947186.182678</v>
      </c>
      <c r="H56" s="1080">
        <v>73031.014354580213</v>
      </c>
      <c r="I56" s="331">
        <v>87554482467.561066</v>
      </c>
      <c r="J56" s="331">
        <v>93715934109.740723</v>
      </c>
      <c r="K56" s="1086">
        <v>97706988362.53064</v>
      </c>
      <c r="L56" s="1031">
        <v>110658420108.66049</v>
      </c>
      <c r="M56" s="1031">
        <v>119860382611.29115</v>
      </c>
    </row>
    <row r="57" spans="1:13">
      <c r="A57" s="624" t="s">
        <v>1131</v>
      </c>
      <c r="B57" s="1081">
        <v>5190246342.7988234</v>
      </c>
      <c r="C57" s="1081">
        <v>5147249471.204772</v>
      </c>
      <c r="D57" s="1082">
        <v>6003526277.3400126</v>
      </c>
      <c r="E57" s="1082">
        <v>5917802406.3600092</v>
      </c>
      <c r="F57" s="1052">
        <v>6956632015.0600138</v>
      </c>
      <c r="G57" s="1052">
        <v>8572472315.9199753</v>
      </c>
      <c r="H57" s="197">
        <v>8582.9162282999951</v>
      </c>
      <c r="I57" s="344">
        <v>9627905508.3500004</v>
      </c>
      <c r="J57" s="344">
        <v>10393290615.379986</v>
      </c>
      <c r="K57" s="1083">
        <v>11518375285.969969</v>
      </c>
      <c r="L57" s="129">
        <v>12059255085.993395</v>
      </c>
      <c r="M57" s="129">
        <v>13194183051.100037</v>
      </c>
    </row>
    <row r="58" spans="1:13">
      <c r="A58" s="624" t="s">
        <v>1132</v>
      </c>
      <c r="B58" s="1081">
        <v>9208342009.107193</v>
      </c>
      <c r="C58" s="1081">
        <v>10280104199.917334</v>
      </c>
      <c r="D58" s="1082">
        <v>10628215675.559845</v>
      </c>
      <c r="E58" s="1082">
        <v>10891652478.739876</v>
      </c>
      <c r="F58" s="1052">
        <v>12935012272.239742</v>
      </c>
      <c r="G58" s="1052">
        <v>13441687347.689932</v>
      </c>
      <c r="H58" s="197">
        <v>13188.006233259883</v>
      </c>
      <c r="I58" s="344">
        <v>15752243369.499733</v>
      </c>
      <c r="J58" s="344">
        <v>17803428756.929962</v>
      </c>
      <c r="K58" s="1083">
        <v>19480059378.980114</v>
      </c>
      <c r="L58" s="129">
        <v>20814062194.270538</v>
      </c>
      <c r="M58" s="129">
        <v>22271775639.18034</v>
      </c>
    </row>
    <row r="59" spans="1:13">
      <c r="A59" s="624" t="s">
        <v>1133</v>
      </c>
      <c r="B59" s="1081">
        <v>16952126319.175922</v>
      </c>
      <c r="C59" s="1081">
        <v>17744179003.468502</v>
      </c>
      <c r="D59" s="1082">
        <v>20566362363.849922</v>
      </c>
      <c r="E59" s="1082">
        <v>17940013314.270039</v>
      </c>
      <c r="F59" s="1052">
        <v>25954986841.249966</v>
      </c>
      <c r="G59" s="1052">
        <v>31204514351.73246</v>
      </c>
      <c r="H59" s="197">
        <v>25371.86553150008</v>
      </c>
      <c r="I59" s="344">
        <v>30589981965.750137</v>
      </c>
      <c r="J59" s="344">
        <v>30921746471.020069</v>
      </c>
      <c r="K59" s="1083">
        <v>32651754288.010094</v>
      </c>
      <c r="L59" s="129">
        <v>37053099129.233681</v>
      </c>
      <c r="M59" s="129">
        <v>38599162454.069801</v>
      </c>
    </row>
    <row r="60" spans="1:13">
      <c r="A60" s="624" t="s">
        <v>1396</v>
      </c>
      <c r="B60" s="1081">
        <v>430996171.92476434</v>
      </c>
      <c r="C60" s="1081">
        <v>442631386.84588075</v>
      </c>
      <c r="D60" s="1082">
        <v>439569360.46000057</v>
      </c>
      <c r="E60" s="1082">
        <v>770671537.50000036</v>
      </c>
      <c r="F60" s="1052">
        <v>739597836.61999977</v>
      </c>
      <c r="G60" s="1052">
        <v>928720410.36000001</v>
      </c>
      <c r="H60" s="197">
        <v>693.68987300000049</v>
      </c>
      <c r="I60" s="344">
        <v>1112407398.0899997</v>
      </c>
      <c r="J60" s="344">
        <v>971342728.0999999</v>
      </c>
      <c r="K60" s="1083">
        <v>989963807.65000081</v>
      </c>
      <c r="L60" s="129">
        <v>1167846293.3951707</v>
      </c>
      <c r="M60" s="129">
        <v>1219638129.8100002</v>
      </c>
    </row>
    <row r="61" spans="1:13">
      <c r="A61" s="624" t="s">
        <v>1397</v>
      </c>
      <c r="B61" s="1081">
        <v>2670790747.602952</v>
      </c>
      <c r="C61" s="1081">
        <v>2247383768.6497784</v>
      </c>
      <c r="D61" s="1082">
        <v>2627554665.4400024</v>
      </c>
      <c r="E61" s="1082">
        <v>3403940470.699995</v>
      </c>
      <c r="F61" s="1052">
        <v>3620463048.7400007</v>
      </c>
      <c r="G61" s="1052">
        <v>3951765703.0899949</v>
      </c>
      <c r="H61" s="197">
        <v>3603.117070809998</v>
      </c>
      <c r="I61" s="344">
        <v>4368129361.0600052</v>
      </c>
      <c r="J61" s="344">
        <v>4779952759.1900196</v>
      </c>
      <c r="K61" s="1083">
        <v>4756070560.210001</v>
      </c>
      <c r="L61" s="129">
        <v>5159645059.7559004</v>
      </c>
      <c r="M61" s="129">
        <v>6122207263.8799963</v>
      </c>
    </row>
    <row r="62" spans="1:13">
      <c r="A62" s="624" t="s">
        <v>1136</v>
      </c>
      <c r="B62" s="1081">
        <v>8732232551.1974945</v>
      </c>
      <c r="C62" s="1081">
        <v>8554129955.8292608</v>
      </c>
      <c r="D62" s="1082">
        <v>9914391546.2899971</v>
      </c>
      <c r="E62" s="1082">
        <v>10323579648.920076</v>
      </c>
      <c r="F62" s="1052">
        <v>14412009569.560011</v>
      </c>
      <c r="G62" s="1052">
        <v>15562810586.11001</v>
      </c>
      <c r="H62" s="197">
        <v>15921.456565550026</v>
      </c>
      <c r="I62" s="344">
        <v>17706379026.579937</v>
      </c>
      <c r="J62" s="344">
        <v>19229890084.340065</v>
      </c>
      <c r="K62" s="1083">
        <v>20160015717.81004</v>
      </c>
      <c r="L62" s="129">
        <v>22918764763.087711</v>
      </c>
      <c r="M62" s="129">
        <v>23874520747.770168</v>
      </c>
    </row>
    <row r="63" spans="1:13">
      <c r="A63" s="624" t="s">
        <v>1398</v>
      </c>
      <c r="B63" s="1084">
        <v>0</v>
      </c>
      <c r="C63" s="1084">
        <v>0</v>
      </c>
      <c r="D63" s="1084">
        <v>0</v>
      </c>
      <c r="E63" s="1084">
        <v>0</v>
      </c>
      <c r="F63" s="1052">
        <v>2203486037.4899993</v>
      </c>
      <c r="G63" s="1052">
        <v>2771133408.039999</v>
      </c>
      <c r="H63" s="197">
        <v>3260.4501100099988</v>
      </c>
      <c r="I63" s="344">
        <v>6250586744.6700001</v>
      </c>
      <c r="J63" s="344">
        <v>6978919706.7500048</v>
      </c>
      <c r="K63" s="1083">
        <v>4764223286.8400068</v>
      </c>
      <c r="L63" s="129">
        <v>7757709695.6626568</v>
      </c>
      <c r="M63" s="129">
        <v>10300675359.439983</v>
      </c>
    </row>
    <row r="64" spans="1:13">
      <c r="A64" s="624" t="s">
        <v>1399</v>
      </c>
      <c r="B64" s="1084">
        <v>0</v>
      </c>
      <c r="C64" s="1084">
        <v>0</v>
      </c>
      <c r="D64" s="1084">
        <v>0</v>
      </c>
      <c r="E64" s="1084">
        <v>0</v>
      </c>
      <c r="F64" s="1052">
        <v>1643301594.7800007</v>
      </c>
      <c r="G64" s="1052">
        <v>1544489571.73</v>
      </c>
      <c r="H64" s="197">
        <v>2411.0822006199987</v>
      </c>
      <c r="I64" s="344">
        <v>2100396601.259999</v>
      </c>
      <c r="J64" s="344">
        <v>2641750927.1600022</v>
      </c>
      <c r="K64" s="1083">
        <v>3387381133.3700037</v>
      </c>
      <c r="L64" s="129">
        <v>3501544654.2043328</v>
      </c>
      <c r="M64" s="129">
        <v>3999661919.5100107</v>
      </c>
    </row>
    <row r="65" spans="1:13">
      <c r="A65" s="624" t="s">
        <v>1400</v>
      </c>
      <c r="B65" s="1081">
        <v>6067182110.9427843</v>
      </c>
      <c r="C65" s="1081">
        <v>6793050699.8444862</v>
      </c>
      <c r="D65" s="1082">
        <v>6644951193.8499947</v>
      </c>
      <c r="E65" s="1082">
        <v>7575820617.4000111</v>
      </c>
      <c r="F65" s="1084">
        <v>0</v>
      </c>
      <c r="G65" s="1084">
        <v>0</v>
      </c>
      <c r="H65" s="1084">
        <v>0</v>
      </c>
      <c r="I65" s="1084">
        <v>0</v>
      </c>
      <c r="J65" s="1084">
        <v>0</v>
      </c>
      <c r="K65" s="1084">
        <v>0</v>
      </c>
      <c r="L65" s="1019" t="s">
        <v>616</v>
      </c>
      <c r="M65" s="129">
        <v>0</v>
      </c>
    </row>
    <row r="66" spans="1:13">
      <c r="A66" s="117" t="s">
        <v>1401</v>
      </c>
      <c r="B66" s="1084">
        <v>0</v>
      </c>
      <c r="C66" s="1084">
        <v>0</v>
      </c>
      <c r="D66" s="1084">
        <v>0</v>
      </c>
      <c r="E66" s="1084">
        <v>0</v>
      </c>
      <c r="F66" s="1084">
        <v>0</v>
      </c>
      <c r="G66" s="1084">
        <v>0</v>
      </c>
      <c r="H66" s="1084">
        <v>0</v>
      </c>
      <c r="I66" s="1084">
        <v>0</v>
      </c>
      <c r="J66" s="1084">
        <v>0</v>
      </c>
      <c r="K66" s="1084">
        <v>0</v>
      </c>
      <c r="L66" s="129">
        <v>226493233.05693308</v>
      </c>
      <c r="M66" s="129">
        <v>278560296.79000008</v>
      </c>
    </row>
    <row r="67" spans="1:13">
      <c r="A67" s="483" t="s">
        <v>1402</v>
      </c>
      <c r="B67" s="1085">
        <v>18141401045.23008</v>
      </c>
      <c r="C67" s="1085">
        <v>20611284817.110004</v>
      </c>
      <c r="D67" s="1049">
        <v>24368622855.719971</v>
      </c>
      <c r="E67" s="1049">
        <v>25883109587.959919</v>
      </c>
      <c r="F67" s="1050">
        <v>27349342955.359951</v>
      </c>
      <c r="G67" s="1050">
        <v>29538305429.820568</v>
      </c>
      <c r="H67" s="1080">
        <v>28714.847083249962</v>
      </c>
      <c r="I67" s="331">
        <v>34487392225.019791</v>
      </c>
      <c r="J67" s="331">
        <v>35074589444.939911</v>
      </c>
      <c r="K67" s="1039">
        <v>36363194443.570213</v>
      </c>
      <c r="L67" s="1031">
        <v>37848487383.629761</v>
      </c>
      <c r="M67" s="1031">
        <v>39889896189.54966</v>
      </c>
    </row>
    <row r="68" spans="1:13">
      <c r="A68" s="624" t="s">
        <v>1139</v>
      </c>
      <c r="B68" s="1081">
        <v>1165646973.3491566</v>
      </c>
      <c r="C68" s="1081">
        <v>1138781221.1574733</v>
      </c>
      <c r="D68" s="1082">
        <v>1222511564.3200009</v>
      </c>
      <c r="E68" s="1082">
        <v>1213326792.4500034</v>
      </c>
      <c r="F68" s="1052">
        <v>1393936174.9669409</v>
      </c>
      <c r="G68" s="1052">
        <v>1434031111.0328653</v>
      </c>
      <c r="H68" s="197">
        <v>1258.3416372400004</v>
      </c>
      <c r="I68" s="344">
        <v>1807439274.4200025</v>
      </c>
      <c r="J68" s="344">
        <v>1747429832.4999969</v>
      </c>
      <c r="K68" s="1083">
        <v>1875470807.7399964</v>
      </c>
      <c r="L68" s="129">
        <v>1858186674.4494762</v>
      </c>
      <c r="M68" s="129">
        <v>2098561383.6925113</v>
      </c>
    </row>
    <row r="69" spans="1:13">
      <c r="A69" s="624" t="s">
        <v>1140</v>
      </c>
      <c r="B69" s="1081">
        <v>10964340661.349108</v>
      </c>
      <c r="C69" s="1081">
        <v>12663158506.039818</v>
      </c>
      <c r="D69" s="1082">
        <v>14387502606.909977</v>
      </c>
      <c r="E69" s="1082">
        <v>13761259183.020008</v>
      </c>
      <c r="F69" s="1052">
        <v>14953195522.677855</v>
      </c>
      <c r="G69" s="1052">
        <v>14503537900.999987</v>
      </c>
      <c r="H69" s="197">
        <v>13134.710167250014</v>
      </c>
      <c r="I69" s="344">
        <v>17830326002.319942</v>
      </c>
      <c r="J69" s="344">
        <v>17819331831.559971</v>
      </c>
      <c r="K69" s="1083">
        <v>18125949199.109978</v>
      </c>
      <c r="L69" s="129">
        <v>18708135899.21162</v>
      </c>
      <c r="M69" s="129">
        <v>18862539006.097954</v>
      </c>
    </row>
    <row r="70" spans="1:13">
      <c r="A70" s="624" t="s">
        <v>1141</v>
      </c>
      <c r="B70" s="1081">
        <v>2445042765.1032529</v>
      </c>
      <c r="C70" s="1081">
        <v>2372977185.6164174</v>
      </c>
      <c r="D70" s="1082">
        <v>2716328624.970006</v>
      </c>
      <c r="E70" s="1082">
        <v>2790033717.6200004</v>
      </c>
      <c r="F70" s="1052">
        <v>3020032301.694488</v>
      </c>
      <c r="G70" s="1052">
        <v>3128145912.7877269</v>
      </c>
      <c r="H70" s="197">
        <v>3134.7854769200062</v>
      </c>
      <c r="I70" s="344">
        <v>3319748034.46</v>
      </c>
      <c r="J70" s="344">
        <v>3317045978.3500023</v>
      </c>
      <c r="K70" s="1083">
        <v>3491164610.5399985</v>
      </c>
      <c r="L70" s="129">
        <v>3648411451.7578201</v>
      </c>
      <c r="M70" s="129">
        <v>4174728570.8653002</v>
      </c>
    </row>
    <row r="71" spans="1:13">
      <c r="A71" s="624" t="s">
        <v>1403</v>
      </c>
      <c r="B71" s="1081">
        <v>890800396.12446904</v>
      </c>
      <c r="C71" s="1081">
        <v>878487571.03442073</v>
      </c>
      <c r="D71" s="1082">
        <v>1085661832.54</v>
      </c>
      <c r="E71" s="1082">
        <v>1019360319.2600006</v>
      </c>
      <c r="F71" s="1052">
        <v>1227054630.1608963</v>
      </c>
      <c r="G71" s="1052">
        <v>1196420042.5399997</v>
      </c>
      <c r="H71" s="197">
        <v>1186.03154464</v>
      </c>
      <c r="I71" s="344">
        <v>1368738280.1699991</v>
      </c>
      <c r="J71" s="344">
        <v>1503452236.7299998</v>
      </c>
      <c r="K71" s="1083">
        <v>1262493383.6999996</v>
      </c>
      <c r="L71" s="129">
        <v>1618953095.2866235</v>
      </c>
      <c r="M71" s="129">
        <v>1999974772.2592421</v>
      </c>
    </row>
    <row r="72" spans="1:13">
      <c r="A72" s="624" t="s">
        <v>1404</v>
      </c>
      <c r="B72" s="1081">
        <v>32560835.212121163</v>
      </c>
      <c r="C72" s="1081">
        <v>39182892.539499417</v>
      </c>
      <c r="D72" s="1082">
        <v>27557835.939999998</v>
      </c>
      <c r="E72" s="1082">
        <v>22456952.069999997</v>
      </c>
      <c r="F72" s="1052">
        <v>34299252.83334025</v>
      </c>
      <c r="G72" s="1052">
        <v>10956355.34</v>
      </c>
      <c r="H72" s="197">
        <v>23.675354540000008</v>
      </c>
      <c r="I72" s="344">
        <v>80236346.259999976</v>
      </c>
      <c r="J72" s="344">
        <v>41892499.229999997</v>
      </c>
      <c r="K72" s="1083">
        <v>23158719.170000013</v>
      </c>
      <c r="L72" s="129">
        <v>8836046.4194686692</v>
      </c>
      <c r="M72" s="129">
        <v>12178054.860271093</v>
      </c>
    </row>
    <row r="73" spans="1:13">
      <c r="A73" s="624" t="s">
        <v>1143</v>
      </c>
      <c r="B73" s="1081">
        <v>1597796113.6159277</v>
      </c>
      <c r="C73" s="1081">
        <v>1748594126.7607858</v>
      </c>
      <c r="D73" s="1082">
        <v>1739518887.8200021</v>
      </c>
      <c r="E73" s="1082">
        <v>3632556218.1799984</v>
      </c>
      <c r="F73" s="1052">
        <v>2680425480.0353932</v>
      </c>
      <c r="G73" s="1052">
        <v>3187718873.6400018</v>
      </c>
      <c r="H73" s="197">
        <v>5535.207547420021</v>
      </c>
      <c r="I73" s="344">
        <v>4061457849.2700033</v>
      </c>
      <c r="J73" s="344">
        <v>4549436037.9400377</v>
      </c>
      <c r="K73" s="1083">
        <v>5793501465.880002</v>
      </c>
      <c r="L73" s="129">
        <v>6011482751.0186977</v>
      </c>
      <c r="M73" s="129">
        <v>6655978465.637969</v>
      </c>
    </row>
    <row r="74" spans="1:13">
      <c r="A74" s="624" t="s">
        <v>1142</v>
      </c>
      <c r="B74" s="1081">
        <v>1049445480.4059948</v>
      </c>
      <c r="C74" s="1081">
        <v>1775075663.3016064</v>
      </c>
      <c r="D74" s="1082">
        <v>3196089607.2200012</v>
      </c>
      <c r="E74" s="1082">
        <v>3491438373.1499958</v>
      </c>
      <c r="F74" s="1052">
        <v>4040399592.9910402</v>
      </c>
      <c r="G74" s="1052">
        <v>6077057156.1800022</v>
      </c>
      <c r="H74" s="197">
        <v>4442.058086539997</v>
      </c>
      <c r="I74" s="344">
        <v>6017913072.3399925</v>
      </c>
      <c r="J74" s="344">
        <v>6095571050.1600027</v>
      </c>
      <c r="K74" s="1083">
        <v>5791488784.9799891</v>
      </c>
      <c r="L74" s="129">
        <v>5661957705.2184267</v>
      </c>
      <c r="M74" s="129">
        <v>5727381983.0623016</v>
      </c>
    </row>
    <row r="75" spans="1:13">
      <c r="A75" s="117" t="s">
        <v>1405</v>
      </c>
      <c r="B75" s="196">
        <v>0</v>
      </c>
      <c r="C75" s="196">
        <v>0</v>
      </c>
      <c r="D75" s="196">
        <v>0</v>
      </c>
      <c r="E75" s="196">
        <v>0</v>
      </c>
      <c r="F75" s="196">
        <v>0</v>
      </c>
      <c r="G75" s="196">
        <v>0</v>
      </c>
      <c r="H75" s="196">
        <v>0</v>
      </c>
      <c r="I75" s="196">
        <v>0</v>
      </c>
      <c r="J75" s="196">
        <v>0</v>
      </c>
      <c r="K75" s="196">
        <v>0</v>
      </c>
      <c r="L75" s="129">
        <v>332523760.26785094</v>
      </c>
      <c r="M75" s="129">
        <v>358553953.07411981</v>
      </c>
    </row>
    <row r="76" spans="1:13">
      <c r="A76" s="483" t="s">
        <v>1406</v>
      </c>
      <c r="B76" s="1085">
        <v>6635842210.3599691</v>
      </c>
      <c r="C76" s="1085">
        <v>7615998513.7800102</v>
      </c>
      <c r="D76" s="1049">
        <v>8264766420.6499767</v>
      </c>
      <c r="E76" s="1049">
        <v>8427558642.7099762</v>
      </c>
      <c r="F76" s="1050">
        <v>10851588651.419985</v>
      </c>
      <c r="G76" s="1050">
        <v>12060730903.959982</v>
      </c>
      <c r="H76" s="1080">
        <v>12999.564021420014</v>
      </c>
      <c r="I76" s="331">
        <v>14465794920.190044</v>
      </c>
      <c r="J76" s="331">
        <v>16198631469.720022</v>
      </c>
      <c r="K76" s="1039">
        <v>17512891104.19009</v>
      </c>
      <c r="L76" s="1031">
        <v>15447816099.249956</v>
      </c>
      <c r="M76" s="1031">
        <v>17952351938.719959</v>
      </c>
    </row>
    <row r="77" spans="1:13">
      <c r="A77" s="624" t="s">
        <v>1145</v>
      </c>
      <c r="B77" s="1081">
        <v>5185907072.3215961</v>
      </c>
      <c r="C77" s="1081">
        <v>5882600417.3347483</v>
      </c>
      <c r="D77" s="1082">
        <v>6818708749.9599981</v>
      </c>
      <c r="E77" s="1082">
        <v>6958736555.4799862</v>
      </c>
      <c r="F77" s="1052">
        <v>8652188941.6499882</v>
      </c>
      <c r="G77" s="1052">
        <v>9253164144.0200214</v>
      </c>
      <c r="H77" s="197">
        <v>9749.0290310699838</v>
      </c>
      <c r="I77" s="344">
        <v>10457145722.219988</v>
      </c>
      <c r="J77" s="344">
        <v>10282024481.52997</v>
      </c>
      <c r="K77" s="1083">
        <v>10742818381.510048</v>
      </c>
      <c r="L77" s="129">
        <v>12097548856.09803</v>
      </c>
      <c r="M77" s="129">
        <v>13475042657.959997</v>
      </c>
    </row>
    <row r="78" spans="1:13">
      <c r="A78" s="624" t="s">
        <v>1407</v>
      </c>
      <c r="B78" s="1081">
        <v>1433885566.4983916</v>
      </c>
      <c r="C78" s="1081">
        <v>1733327240.6952529</v>
      </c>
      <c r="D78" s="1082">
        <v>1446136253.2899992</v>
      </c>
      <c r="E78" s="1082">
        <v>1466998708.3600018</v>
      </c>
      <c r="F78" s="1052">
        <v>1333201764.7799976</v>
      </c>
      <c r="G78" s="1052">
        <v>1397807402.3900023</v>
      </c>
      <c r="H78" s="197">
        <v>1653.5276065799992</v>
      </c>
      <c r="I78" s="344">
        <v>1821508218.8500044</v>
      </c>
      <c r="J78" s="344">
        <v>2602967466.5600033</v>
      </c>
      <c r="K78" s="1083">
        <v>2848072138.9099989</v>
      </c>
      <c r="L78" s="129">
        <v>2969371026.0491543</v>
      </c>
      <c r="M78" s="129">
        <v>4226078303.4999986</v>
      </c>
    </row>
    <row r="79" spans="1:13">
      <c r="A79" s="624" t="s">
        <v>1146</v>
      </c>
      <c r="B79" s="1084">
        <v>0</v>
      </c>
      <c r="C79" s="1084">
        <v>0</v>
      </c>
      <c r="D79" s="1084">
        <v>0</v>
      </c>
      <c r="E79" s="1084">
        <v>0</v>
      </c>
      <c r="F79" s="1052">
        <v>510836919.60000044</v>
      </c>
      <c r="G79" s="1052">
        <v>896057919.7900002</v>
      </c>
      <c r="H79" s="197">
        <v>1255.6490921300003</v>
      </c>
      <c r="I79" s="344">
        <v>1863729639.5299988</v>
      </c>
      <c r="J79" s="344">
        <v>3146245615.4300075</v>
      </c>
      <c r="K79" s="1083">
        <v>3552103575.8900075</v>
      </c>
      <c r="L79" s="1019" t="s">
        <v>616</v>
      </c>
      <c r="M79" s="129">
        <v>0</v>
      </c>
    </row>
    <row r="80" spans="1:13">
      <c r="A80" s="624" t="s">
        <v>1408</v>
      </c>
      <c r="B80" s="1084">
        <v>0</v>
      </c>
      <c r="C80" s="1084">
        <v>0</v>
      </c>
      <c r="D80" s="1084">
        <v>0</v>
      </c>
      <c r="E80" s="1084">
        <v>0</v>
      </c>
      <c r="F80" s="1052">
        <v>355361025.38999999</v>
      </c>
      <c r="G80" s="1052">
        <v>514007067.75</v>
      </c>
      <c r="H80" s="197">
        <v>337.81218277000005</v>
      </c>
      <c r="I80" s="344">
        <v>320493224.04000014</v>
      </c>
      <c r="J80" s="344">
        <v>434699684.13000005</v>
      </c>
      <c r="K80" s="1083">
        <v>369572285.29000008</v>
      </c>
      <c r="L80" s="129">
        <v>380896217.10273081</v>
      </c>
      <c r="M80" s="129">
        <v>251109975.24000001</v>
      </c>
    </row>
    <row r="81" spans="1:13">
      <c r="A81" s="483" t="s">
        <v>1409</v>
      </c>
      <c r="B81" s="1085">
        <v>27734013122.090069</v>
      </c>
      <c r="C81" s="1085">
        <v>31915054112.919983</v>
      </c>
      <c r="D81" s="1049">
        <v>32631153080.219925</v>
      </c>
      <c r="E81" s="1049">
        <v>38098544698.379745</v>
      </c>
      <c r="F81" s="1050">
        <v>45013071759.110161</v>
      </c>
      <c r="G81" s="1050">
        <v>47259864066.245735</v>
      </c>
      <c r="H81" s="1080">
        <v>55719.644498320107</v>
      </c>
      <c r="I81" s="331">
        <v>68549586834.920059</v>
      </c>
      <c r="J81" s="331">
        <v>76034877178.199402</v>
      </c>
      <c r="K81" s="1039">
        <v>85501942759.000076</v>
      </c>
      <c r="L81" s="1031">
        <v>80473753809.699432</v>
      </c>
      <c r="M81" s="1031">
        <v>103908386785.47926</v>
      </c>
    </row>
    <row r="82" spans="1:13">
      <c r="A82" s="624" t="s">
        <v>1410</v>
      </c>
      <c r="B82" s="1081">
        <v>14793330788.174652</v>
      </c>
      <c r="C82" s="1081">
        <v>15651645476.337116</v>
      </c>
      <c r="D82" s="1082">
        <v>15020819041.669971</v>
      </c>
      <c r="E82" s="1082">
        <v>19686083828.530025</v>
      </c>
      <c r="F82" s="1052">
        <v>17838916550.58387</v>
      </c>
      <c r="G82" s="1052">
        <v>18558108605.189976</v>
      </c>
      <c r="H82" s="197">
        <v>19545.778720069979</v>
      </c>
      <c r="I82" s="344">
        <v>24229032838.230083</v>
      </c>
      <c r="J82" s="344">
        <v>28587249911.299915</v>
      </c>
      <c r="K82" s="1083">
        <v>30241464912.199993</v>
      </c>
      <c r="L82" s="129">
        <v>34411503036.414803</v>
      </c>
      <c r="M82" s="129">
        <v>39211244306.949944</v>
      </c>
    </row>
    <row r="83" spans="1:13">
      <c r="A83" s="624" t="s">
        <v>1411</v>
      </c>
      <c r="B83" s="1081">
        <v>0</v>
      </c>
      <c r="C83" s="1081">
        <v>0</v>
      </c>
      <c r="D83" s="1082">
        <v>0</v>
      </c>
      <c r="E83" s="1082">
        <v>0</v>
      </c>
      <c r="F83" s="1052">
        <v>5084862129.8902531</v>
      </c>
      <c r="G83" s="1052">
        <v>7187054875.96</v>
      </c>
      <c r="H83" s="197">
        <v>6901.1467789199987</v>
      </c>
      <c r="I83" s="344">
        <v>2731908237.4300008</v>
      </c>
      <c r="J83" s="344">
        <v>5731861578.0500002</v>
      </c>
      <c r="K83" s="1083">
        <v>7338714990.9300003</v>
      </c>
      <c r="L83" s="129">
        <v>7220296904.8417444</v>
      </c>
      <c r="M83" s="129">
        <v>7935869501.1200018</v>
      </c>
    </row>
    <row r="84" spans="1:13">
      <c r="A84" s="624" t="s">
        <v>1412</v>
      </c>
      <c r="B84" s="1081">
        <v>0</v>
      </c>
      <c r="C84" s="1081">
        <v>0</v>
      </c>
      <c r="D84" s="1082">
        <v>0</v>
      </c>
      <c r="E84" s="1082">
        <v>0</v>
      </c>
      <c r="F84" s="1052">
        <v>454322765.08393514</v>
      </c>
      <c r="G84" s="1052">
        <v>521138425.49000007</v>
      </c>
      <c r="H84" s="197">
        <v>819.3260765900003</v>
      </c>
      <c r="I84" s="344">
        <v>2813649217.8299994</v>
      </c>
      <c r="J84" s="344">
        <v>1848744643.0599992</v>
      </c>
      <c r="K84" s="1083">
        <v>1974515150.9399996</v>
      </c>
      <c r="L84" s="129">
        <v>2020595744.1083472</v>
      </c>
      <c r="M84" s="129">
        <v>1005861132.1899999</v>
      </c>
    </row>
    <row r="85" spans="1:13">
      <c r="A85" s="624" t="s">
        <v>1413</v>
      </c>
      <c r="B85" s="1081">
        <v>0</v>
      </c>
      <c r="C85" s="1081">
        <v>0</v>
      </c>
      <c r="D85" s="1082">
        <v>0</v>
      </c>
      <c r="E85" s="1082">
        <v>0</v>
      </c>
      <c r="F85" s="1052">
        <v>1785777078.5729516</v>
      </c>
      <c r="G85" s="1052">
        <v>1251064473.5599999</v>
      </c>
      <c r="H85" s="197">
        <v>5602.6331712799965</v>
      </c>
      <c r="I85" s="344">
        <v>7642621049.1399994</v>
      </c>
      <c r="J85" s="344">
        <v>9092268836.4199963</v>
      </c>
      <c r="K85" s="1083">
        <v>8892988591.2800007</v>
      </c>
      <c r="L85" s="129">
        <v>10244191831.441839</v>
      </c>
      <c r="M85" s="129">
        <v>9194923272.7299976</v>
      </c>
    </row>
    <row r="86" spans="1:13">
      <c r="A86" s="202" t="s">
        <v>1414</v>
      </c>
      <c r="B86" s="1081">
        <v>453519742.5611192</v>
      </c>
      <c r="C86" s="1081">
        <v>348539471.06726325</v>
      </c>
      <c r="D86" s="1082">
        <v>245597075.55999991</v>
      </c>
      <c r="E86" s="1082">
        <v>732062508.19999993</v>
      </c>
      <c r="F86" s="1057">
        <v>0</v>
      </c>
      <c r="G86" s="1057">
        <v>0</v>
      </c>
      <c r="H86" s="1057">
        <v>0</v>
      </c>
      <c r="I86" s="1057">
        <v>0</v>
      </c>
      <c r="J86" s="1057">
        <v>0</v>
      </c>
      <c r="K86" s="1057">
        <v>0</v>
      </c>
      <c r="L86" s="129">
        <v>1258272540.4545984</v>
      </c>
      <c r="M86" s="129">
        <v>0</v>
      </c>
    </row>
    <row r="87" spans="1:13">
      <c r="A87" s="624" t="s">
        <v>1153</v>
      </c>
      <c r="B87" s="1081">
        <v>524944615.72589505</v>
      </c>
      <c r="C87" s="1081">
        <v>509786907.01137042</v>
      </c>
      <c r="D87" s="1082">
        <v>417813831.42999977</v>
      </c>
      <c r="E87" s="1082">
        <v>570001418.78000045</v>
      </c>
      <c r="F87" s="1052">
        <v>775768135.18177629</v>
      </c>
      <c r="G87" s="1052">
        <v>774558089.5599997</v>
      </c>
      <c r="H87" s="197">
        <v>908.64905249999936</v>
      </c>
      <c r="I87" s="344">
        <v>984206414.93000007</v>
      </c>
      <c r="J87" s="344">
        <v>956955673.24999964</v>
      </c>
      <c r="K87" s="1083">
        <v>973158687.35000026</v>
      </c>
      <c r="L87" s="1019" t="s">
        <v>616</v>
      </c>
      <c r="M87" s="129">
        <v>1132548798.450001</v>
      </c>
    </row>
    <row r="88" spans="1:13">
      <c r="A88" s="117" t="s">
        <v>1415</v>
      </c>
      <c r="B88" s="1084">
        <v>0</v>
      </c>
      <c r="C88" s="1084">
        <v>0</v>
      </c>
      <c r="D88" s="1057">
        <v>0</v>
      </c>
      <c r="E88" s="1057">
        <v>0</v>
      </c>
      <c r="F88" s="1057">
        <v>0</v>
      </c>
      <c r="G88" s="1057">
        <v>0</v>
      </c>
      <c r="H88" s="1057">
        <v>0</v>
      </c>
      <c r="I88" s="1057">
        <v>0</v>
      </c>
      <c r="J88" s="1057">
        <v>0</v>
      </c>
      <c r="K88" s="1057">
        <v>0</v>
      </c>
      <c r="L88" s="129">
        <v>213892460.43358546</v>
      </c>
      <c r="M88" s="129">
        <v>214262538.75000006</v>
      </c>
    </row>
    <row r="89" spans="1:13">
      <c r="A89" s="117" t="s">
        <v>1416</v>
      </c>
      <c r="B89" s="1084">
        <v>0</v>
      </c>
      <c r="C89" s="1084">
        <v>0</v>
      </c>
      <c r="D89" s="1057">
        <v>0</v>
      </c>
      <c r="E89" s="1057">
        <v>0</v>
      </c>
      <c r="F89" s="1057">
        <v>0</v>
      </c>
      <c r="G89" s="1057">
        <v>0</v>
      </c>
      <c r="H89" s="1057">
        <v>0</v>
      </c>
      <c r="I89" s="1057">
        <v>0</v>
      </c>
      <c r="J89" s="1057">
        <v>0</v>
      </c>
      <c r="K89" s="1057">
        <v>0</v>
      </c>
      <c r="L89" s="129">
        <v>137059124.80665293</v>
      </c>
      <c r="M89" s="129">
        <v>233195178.09999999</v>
      </c>
    </row>
    <row r="90" spans="1:13">
      <c r="A90" s="624" t="s">
        <v>1417</v>
      </c>
      <c r="B90" s="1084">
        <v>0</v>
      </c>
      <c r="C90" s="1084">
        <v>0</v>
      </c>
      <c r="D90" s="1057">
        <v>0</v>
      </c>
      <c r="E90" s="1057">
        <v>0</v>
      </c>
      <c r="F90" s="1052">
        <v>1098968703.1044779</v>
      </c>
      <c r="G90" s="1052">
        <v>1424171393.8800013</v>
      </c>
      <c r="H90" s="197">
        <v>1474.6763771699973</v>
      </c>
      <c r="I90" s="344">
        <v>2704889860.6499949</v>
      </c>
      <c r="J90" s="344">
        <v>1833235849.5299916</v>
      </c>
      <c r="K90" s="1083">
        <v>1946927361.5500042</v>
      </c>
      <c r="L90" s="129">
        <v>2850178989.5021582</v>
      </c>
      <c r="M90" s="129">
        <v>2839662711.2999988</v>
      </c>
    </row>
    <row r="91" spans="1:13">
      <c r="A91" s="117" t="s">
        <v>1418</v>
      </c>
      <c r="B91" s="1084">
        <v>0</v>
      </c>
      <c r="C91" s="1084">
        <v>0</v>
      </c>
      <c r="D91" s="1057">
        <v>0</v>
      </c>
      <c r="E91" s="1057">
        <v>0</v>
      </c>
      <c r="F91" s="1057">
        <v>0</v>
      </c>
      <c r="G91" s="1057">
        <v>0</v>
      </c>
      <c r="H91" s="1057">
        <v>0</v>
      </c>
      <c r="I91" s="1057">
        <v>0</v>
      </c>
      <c r="J91" s="1082">
        <v>1556129525.8700001</v>
      </c>
      <c r="K91" s="1083">
        <v>480409831.68999964</v>
      </c>
      <c r="L91" s="129">
        <v>239933876.46937087</v>
      </c>
      <c r="M91" s="129">
        <v>365585472.90000004</v>
      </c>
    </row>
    <row r="92" spans="1:13">
      <c r="A92" s="624" t="s">
        <v>1155</v>
      </c>
      <c r="B92" s="1081">
        <v>12065962370.178299</v>
      </c>
      <c r="C92" s="1081">
        <v>15443868862.224255</v>
      </c>
      <c r="D92" s="1082">
        <v>16948353469.990028</v>
      </c>
      <c r="E92" s="1082">
        <v>17108678586.369974</v>
      </c>
      <c r="F92" s="1052">
        <v>17974456396.692905</v>
      </c>
      <c r="G92" s="1052">
        <v>17545640463.655834</v>
      </c>
      <c r="H92" s="197">
        <v>20472.470574889918</v>
      </c>
      <c r="I92" s="344">
        <v>27441795728.619953</v>
      </c>
      <c r="J92" s="344">
        <v>26426771728.430084</v>
      </c>
      <c r="K92" s="1083">
        <v>33652752701.789883</v>
      </c>
      <c r="L92" s="129">
        <v>21877829301.226894</v>
      </c>
      <c r="M92" s="129">
        <v>41775235606.909851</v>
      </c>
    </row>
    <row r="93" spans="1:13">
      <c r="A93" s="483" t="s">
        <v>1419</v>
      </c>
      <c r="B93" s="1085">
        <v>33872084943.519913</v>
      </c>
      <c r="C93" s="1085">
        <v>39040401508.490021</v>
      </c>
      <c r="D93" s="1049">
        <v>33799413640.069939</v>
      </c>
      <c r="E93" s="1049">
        <v>35915902398.029968</v>
      </c>
      <c r="F93" s="1050">
        <v>45907414813.780006</v>
      </c>
      <c r="G93" s="1050">
        <v>55683937302.005325</v>
      </c>
      <c r="H93" s="1080">
        <v>49881.76719243027</v>
      </c>
      <c r="I93" s="331">
        <v>56094404563.370308</v>
      </c>
      <c r="J93" s="331">
        <v>86218822367.939362</v>
      </c>
      <c r="K93" s="1039">
        <v>84333385152.559174</v>
      </c>
      <c r="L93" s="1031">
        <v>135122613963.88618</v>
      </c>
      <c r="M93" s="1031">
        <v>111385805183.33524</v>
      </c>
    </row>
    <row r="94" spans="1:13">
      <c r="A94" s="624" t="s">
        <v>1157</v>
      </c>
      <c r="B94" s="1081">
        <v>544781067.72352278</v>
      </c>
      <c r="C94" s="1081">
        <v>1732140852.2541702</v>
      </c>
      <c r="D94" s="1082">
        <v>470075675.64999998</v>
      </c>
      <c r="E94" s="1082">
        <v>1317204875.3000002</v>
      </c>
      <c r="F94" s="1052">
        <v>1453560553.220001</v>
      </c>
      <c r="G94" s="1052">
        <v>1352263468.089999</v>
      </c>
      <c r="H94" s="197">
        <v>2388.2112258299994</v>
      </c>
      <c r="I94" s="344">
        <v>1916491215.7599986</v>
      </c>
      <c r="J94" s="344">
        <v>1735479186.2899995</v>
      </c>
      <c r="K94" s="1083">
        <v>2604414140.570004</v>
      </c>
      <c r="L94" s="129">
        <v>1803840307.9973946</v>
      </c>
      <c r="M94" s="129">
        <v>2189862301.6425862</v>
      </c>
    </row>
    <row r="95" spans="1:13">
      <c r="A95" s="624" t="s">
        <v>1420</v>
      </c>
      <c r="B95" s="1081">
        <v>105817609.05218133</v>
      </c>
      <c r="C95" s="1081">
        <v>531759647.95580167</v>
      </c>
      <c r="D95" s="1082">
        <v>566270601.76999986</v>
      </c>
      <c r="E95" s="1082">
        <v>563262777.16999996</v>
      </c>
      <c r="F95" s="1052">
        <v>325602646.80000001</v>
      </c>
      <c r="G95" s="1052">
        <v>1110045473.4100001</v>
      </c>
      <c r="H95" s="197">
        <v>377.56937140000002</v>
      </c>
      <c r="I95" s="344">
        <v>873677146.38000011</v>
      </c>
      <c r="J95" s="344">
        <v>1044679483.1200002</v>
      </c>
      <c r="K95" s="1083">
        <v>1638635735.78</v>
      </c>
      <c r="L95" s="129">
        <v>10091856870.032852</v>
      </c>
      <c r="M95" s="129">
        <v>1227593715.3017316</v>
      </c>
    </row>
    <row r="96" spans="1:13">
      <c r="A96" s="624" t="s">
        <v>1421</v>
      </c>
      <c r="B96" s="1081">
        <v>4140585494.976151</v>
      </c>
      <c r="C96" s="1081">
        <v>6361075813.1300993</v>
      </c>
      <c r="D96" s="1082">
        <v>6981039118.77001</v>
      </c>
      <c r="E96" s="1082">
        <v>5505821448.5600004</v>
      </c>
      <c r="F96" s="1052">
        <v>6663876865.6499977</v>
      </c>
      <c r="G96" s="1052">
        <v>4650731948.4000006</v>
      </c>
      <c r="H96" s="197">
        <v>3529.8619689600023</v>
      </c>
      <c r="I96" s="344">
        <v>5768759213.9199991</v>
      </c>
      <c r="J96" s="344">
        <v>2992758207.2300005</v>
      </c>
      <c r="K96" s="1083">
        <v>2882791123.8000021</v>
      </c>
      <c r="L96" s="129">
        <v>6550977813.1631632</v>
      </c>
      <c r="M96" s="129">
        <v>4391547026.3806696</v>
      </c>
    </row>
    <row r="97" spans="1:13">
      <c r="A97" s="117" t="s">
        <v>1422</v>
      </c>
      <c r="B97" s="1057">
        <v>0</v>
      </c>
      <c r="C97" s="1057">
        <v>0</v>
      </c>
      <c r="D97" s="1057">
        <v>0</v>
      </c>
      <c r="E97" s="1057">
        <v>0</v>
      </c>
      <c r="F97" s="1057">
        <v>0</v>
      </c>
      <c r="G97" s="1057">
        <v>0</v>
      </c>
      <c r="H97" s="1057">
        <v>0</v>
      </c>
      <c r="I97" s="1057">
        <v>0</v>
      </c>
      <c r="J97" s="1082">
        <v>12616975130.199991</v>
      </c>
      <c r="K97" s="1083">
        <v>3145944096.680006</v>
      </c>
      <c r="L97" s="129">
        <v>3611448075.4058614</v>
      </c>
      <c r="M97" s="129">
        <v>2919281734.2549534</v>
      </c>
    </row>
    <row r="98" spans="1:13">
      <c r="A98" s="624" t="s">
        <v>1423</v>
      </c>
      <c r="B98" s="1081">
        <v>13948912632.930782</v>
      </c>
      <c r="C98" s="1081">
        <v>8117726411.4046402</v>
      </c>
      <c r="D98" s="1082">
        <v>9573905055.6200066</v>
      </c>
      <c r="E98" s="1082">
        <v>13662188099.18001</v>
      </c>
      <c r="F98" s="1052">
        <v>14280503897.180002</v>
      </c>
      <c r="G98" s="1052">
        <v>26076223781.736881</v>
      </c>
      <c r="H98" s="197">
        <v>19391.403437649966</v>
      </c>
      <c r="I98" s="344">
        <v>23116586614.53001</v>
      </c>
      <c r="J98" s="344">
        <v>20712660602.349983</v>
      </c>
      <c r="K98" s="1083">
        <v>36472093472.12999</v>
      </c>
      <c r="L98" s="129">
        <v>35505923780.702003</v>
      </c>
      <c r="M98" s="129">
        <v>50885911812.39772</v>
      </c>
    </row>
    <row r="99" spans="1:13">
      <c r="A99" s="117" t="s">
        <v>1424</v>
      </c>
      <c r="B99" s="1081">
        <v>15132848017.16737</v>
      </c>
      <c r="C99" s="1081">
        <v>22296927276.435295</v>
      </c>
      <c r="D99" s="1082">
        <v>16220414453.379978</v>
      </c>
      <c r="E99" s="1082">
        <v>14867446491.009998</v>
      </c>
      <c r="F99" s="1052">
        <v>19279719967.010002</v>
      </c>
      <c r="G99" s="1052">
        <v>20094102639.158691</v>
      </c>
      <c r="H99" s="197">
        <v>21935.186558669844</v>
      </c>
      <c r="I99" s="344">
        <v>21684214831.91988</v>
      </c>
      <c r="J99" s="344">
        <v>29679178350.529232</v>
      </c>
      <c r="K99" s="1083">
        <v>28793199573.219013</v>
      </c>
      <c r="L99" s="129">
        <v>53420769839.20372</v>
      </c>
      <c r="M99" s="129">
        <v>39983003096.166214</v>
      </c>
    </row>
    <row r="100" spans="1:13">
      <c r="A100" s="624" t="s">
        <v>1425</v>
      </c>
      <c r="B100" s="1057">
        <v>0</v>
      </c>
      <c r="C100" s="1057">
        <v>0</v>
      </c>
      <c r="D100" s="1057">
        <v>0</v>
      </c>
      <c r="E100" s="1057">
        <v>0</v>
      </c>
      <c r="F100" s="1052">
        <v>953428513.18999994</v>
      </c>
      <c r="G100" s="1052">
        <v>669961966.68999994</v>
      </c>
      <c r="H100" s="197">
        <v>689.86283431000027</v>
      </c>
      <c r="I100" s="344">
        <v>1383766292.6900001</v>
      </c>
      <c r="J100" s="344">
        <v>796033323.27999973</v>
      </c>
      <c r="K100" s="1083">
        <v>1619977907.4899998</v>
      </c>
      <c r="L100" s="129">
        <v>1007748493.5599607</v>
      </c>
      <c r="M100" s="129">
        <v>1052516098.0669029</v>
      </c>
    </row>
    <row r="101" spans="1:13">
      <c r="A101" s="624" t="s">
        <v>1261</v>
      </c>
      <c r="B101" s="1057">
        <v>0</v>
      </c>
      <c r="C101" s="1057">
        <v>0</v>
      </c>
      <c r="D101" s="1057">
        <v>0</v>
      </c>
      <c r="E101" s="1057">
        <v>0</v>
      </c>
      <c r="F101" s="1052">
        <v>2950722370.7300062</v>
      </c>
      <c r="G101" s="1052">
        <v>1739009445.4300005</v>
      </c>
      <c r="H101" s="197">
        <v>1539.658235879999</v>
      </c>
      <c r="I101" s="344">
        <v>1350351488.7300005</v>
      </c>
      <c r="J101" s="344">
        <v>16641361272.890022</v>
      </c>
      <c r="K101" s="1083">
        <v>7176221764.8300352</v>
      </c>
      <c r="L101" s="129">
        <v>23130048783.825405</v>
      </c>
      <c r="M101" s="129">
        <v>8736089277.3017712</v>
      </c>
    </row>
    <row r="102" spans="1:13">
      <c r="A102" s="483" t="s">
        <v>1426</v>
      </c>
      <c r="B102" s="1079">
        <v>68073380684.142799</v>
      </c>
      <c r="C102" s="1079">
        <v>67664085112.159775</v>
      </c>
      <c r="D102" s="1049">
        <v>110274205867.84341</v>
      </c>
      <c r="E102" s="1049">
        <v>92440163886.769318</v>
      </c>
      <c r="F102" s="1050">
        <v>176652527431.67899</v>
      </c>
      <c r="G102" s="1050">
        <v>169889514085.39984</v>
      </c>
      <c r="H102" s="1080">
        <v>146911.28780198534</v>
      </c>
      <c r="I102" s="331">
        <v>167612395474.87964</v>
      </c>
      <c r="J102" s="331">
        <v>205022717170.31296</v>
      </c>
      <c r="K102" s="1039">
        <v>217553092519.61771</v>
      </c>
      <c r="L102" s="1031">
        <v>225953801813.91495</v>
      </c>
      <c r="M102" s="1031">
        <v>270919592737.4274</v>
      </c>
    </row>
    <row r="103" spans="1:13">
      <c r="A103" s="1065" t="s">
        <v>1085</v>
      </c>
      <c r="B103" s="1087">
        <v>39139</v>
      </c>
      <c r="C103" s="1087">
        <v>39598</v>
      </c>
      <c r="D103" s="1087">
        <v>41438</v>
      </c>
      <c r="E103" s="1087">
        <v>44939</v>
      </c>
      <c r="F103" s="1087">
        <v>48233</v>
      </c>
      <c r="G103" s="1087">
        <v>52418</v>
      </c>
      <c r="H103" s="1087">
        <v>54676</v>
      </c>
      <c r="I103" s="1087">
        <v>59333</v>
      </c>
      <c r="J103" s="1087">
        <v>84271</v>
      </c>
      <c r="K103" s="1087">
        <v>94353</v>
      </c>
      <c r="L103" s="1087">
        <v>99563</v>
      </c>
      <c r="M103" s="1087">
        <v>102452</v>
      </c>
    </row>
    <row r="104" spans="1:13">
      <c r="A104" s="154" t="s">
        <v>463</v>
      </c>
      <c r="B104" s="551"/>
      <c r="C104" s="551"/>
      <c r="D104" s="551"/>
      <c r="E104" s="551"/>
      <c r="F104" s="551"/>
      <c r="G104" s="551"/>
      <c r="H104" s="246"/>
      <c r="I104" s="246"/>
      <c r="J104" s="246"/>
    </row>
    <row r="105" spans="1:13">
      <c r="A105" s="203" t="s">
        <v>1427</v>
      </c>
      <c r="B105" s="551"/>
      <c r="C105" s="551"/>
      <c r="D105" s="551"/>
      <c r="E105" s="551"/>
      <c r="F105" s="551"/>
      <c r="G105" s="551"/>
      <c r="H105" s="246"/>
      <c r="I105" s="246"/>
      <c r="J105" s="246"/>
    </row>
    <row r="106" spans="1:13">
      <c r="A106" s="1134" t="s">
        <v>1604</v>
      </c>
      <c r="B106" s="551"/>
      <c r="C106" s="551"/>
      <c r="D106" s="551"/>
      <c r="E106" s="551"/>
      <c r="F106" s="551"/>
      <c r="G106" s="551"/>
      <c r="H106" s="246"/>
      <c r="I106" s="246"/>
      <c r="J106" s="246"/>
    </row>
    <row r="107" spans="1:13">
      <c r="A107" s="154" t="s">
        <v>1087</v>
      </c>
      <c r="B107" s="551"/>
      <c r="C107" s="551"/>
      <c r="D107" s="551"/>
      <c r="E107" s="551"/>
      <c r="F107" s="551"/>
      <c r="G107" s="551"/>
      <c r="H107" s="246"/>
      <c r="I107" s="246"/>
      <c r="J107" s="246"/>
    </row>
    <row r="108" spans="1:13">
      <c r="A108" s="138" t="s">
        <v>391</v>
      </c>
      <c r="H108" s="246"/>
      <c r="I108" s="246"/>
      <c r="J108" s="246"/>
    </row>
    <row r="109" spans="1:13">
      <c r="H109" s="246"/>
      <c r="I109" s="246"/>
      <c r="J109" s="246"/>
    </row>
    <row r="110" spans="1:13">
      <c r="A110" s="154"/>
    </row>
    <row r="111" spans="1:13">
      <c r="A111" s="154"/>
    </row>
    <row r="112" spans="1:13">
      <c r="A112" s="154"/>
    </row>
  </sheetData>
  <pageMargins left="0.6" right="0.45" top="0.54" bottom="0.17" header="0.31496062992125984" footer="0.31496062992125984"/>
  <pageSetup scale="49"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BB7A7-2AA8-4C55-B771-F8BD04B7C721}">
  <dimension ref="A1:M96"/>
  <sheetViews>
    <sheetView showGridLines="0" zoomScaleNormal="100" workbookViewId="0">
      <pane ySplit="10" topLeftCell="A65" activePane="bottomLeft" state="frozen"/>
      <selection pane="bottomLeft" activeCell="A8" sqref="A8"/>
    </sheetView>
  </sheetViews>
  <sheetFormatPr defaultColWidth="9.140625" defaultRowHeight="12.75"/>
  <cols>
    <col min="1" max="1" width="59" style="117" customWidth="1"/>
    <col min="2" max="3" width="10.140625" style="487" bestFit="1" customWidth="1"/>
    <col min="4" max="5" width="10.140625" style="117" bestFit="1" customWidth="1"/>
    <col min="6" max="7" width="11.28515625" style="117" bestFit="1" customWidth="1"/>
    <col min="8" max="10" width="11.140625" style="117" bestFit="1" customWidth="1"/>
    <col min="11" max="11" width="10.140625" style="117" bestFit="1" customWidth="1"/>
    <col min="12" max="13" width="11.28515625" style="117" bestFit="1" customWidth="1"/>
    <col min="14" max="16384" width="9.140625" style="117"/>
  </cols>
  <sheetData>
    <row r="1" spans="1:13">
      <c r="A1" s="148" t="s">
        <v>1058</v>
      </c>
      <c r="B1" s="165"/>
      <c r="C1" s="1088"/>
      <c r="D1" s="148"/>
      <c r="E1" s="148"/>
      <c r="F1" s="148"/>
      <c r="G1" s="148"/>
      <c r="H1" s="148"/>
      <c r="I1" s="150"/>
      <c r="J1" s="150"/>
      <c r="K1" s="151"/>
      <c r="L1" s="151"/>
      <c r="M1" s="150">
        <v>139</v>
      </c>
    </row>
    <row r="2" spans="1:13">
      <c r="A2" s="1026"/>
    </row>
    <row r="3" spans="1:13">
      <c r="A3" s="1026"/>
    </row>
    <row r="4" spans="1:13">
      <c r="A4" s="1026"/>
    </row>
    <row r="5" spans="1:13">
      <c r="A5" s="256" t="s">
        <v>1428</v>
      </c>
    </row>
    <row r="6" spans="1:13">
      <c r="A6" s="483" t="s">
        <v>1429</v>
      </c>
    </row>
    <row r="7" spans="1:13" ht="14.25">
      <c r="A7" s="124" t="s">
        <v>1430</v>
      </c>
    </row>
    <row r="8" spans="1:13" ht="18" customHeight="1">
      <c r="A8" s="483" t="s">
        <v>1061</v>
      </c>
    </row>
    <row r="9" spans="1:13" ht="16.5" customHeight="1">
      <c r="A9" s="126" t="s">
        <v>1565</v>
      </c>
    </row>
    <row r="10" spans="1:13" ht="14.25">
      <c r="A10" s="1016" t="s">
        <v>1062</v>
      </c>
      <c r="B10" s="1147">
        <v>2008</v>
      </c>
      <c r="C10" s="1147">
        <v>2009</v>
      </c>
      <c r="D10" s="1147">
        <v>2010</v>
      </c>
      <c r="E10" s="1147">
        <v>2011</v>
      </c>
      <c r="F10" s="1147">
        <v>2012</v>
      </c>
      <c r="G10" s="1147">
        <v>2013</v>
      </c>
      <c r="H10" s="1147">
        <v>2014</v>
      </c>
      <c r="I10" s="1147">
        <v>2015</v>
      </c>
      <c r="J10" s="1147">
        <v>2016</v>
      </c>
      <c r="K10" s="1148">
        <v>2017</v>
      </c>
      <c r="L10" s="1148">
        <v>2018</v>
      </c>
      <c r="M10" s="1147" t="s">
        <v>1556</v>
      </c>
    </row>
    <row r="11" spans="1:13">
      <c r="A11" s="124" t="s">
        <v>1362</v>
      </c>
      <c r="B11" s="1089">
        <v>68856311578.630005</v>
      </c>
      <c r="C11" s="1089">
        <v>78696899583.710037</v>
      </c>
      <c r="D11" s="1089">
        <v>77343538553.439972</v>
      </c>
      <c r="E11" s="1089">
        <v>91988795259.690048</v>
      </c>
      <c r="F11" s="1090">
        <v>108082193005.86981</v>
      </c>
      <c r="G11" s="1090">
        <v>114479165245.73993</v>
      </c>
      <c r="H11" s="1091">
        <v>125019739775.05986</v>
      </c>
      <c r="I11" s="1091">
        <v>136066224382.14977</v>
      </c>
      <c r="J11" s="1091">
        <v>153622501983.86819</v>
      </c>
      <c r="K11" s="1091">
        <v>171759530375.23804</v>
      </c>
      <c r="L11" s="1031">
        <v>205588536558.08286</v>
      </c>
      <c r="M11" s="1031">
        <v>220382595783.50317</v>
      </c>
    </row>
    <row r="12" spans="1:13" ht="13.5" customHeight="1">
      <c r="A12" s="117" t="s">
        <v>1431</v>
      </c>
      <c r="B12" s="1040">
        <v>61667089437.690002</v>
      </c>
      <c r="C12" s="1040">
        <v>69940701835.470032</v>
      </c>
      <c r="D12" s="1040">
        <v>66152690018.759972</v>
      </c>
      <c r="E12" s="1040">
        <v>78621591956.140045</v>
      </c>
      <c r="F12" s="1092">
        <v>87695303846.560028</v>
      </c>
      <c r="G12" s="1092">
        <v>90434734500.770035</v>
      </c>
      <c r="H12" s="1092">
        <v>101807157770.20988</v>
      </c>
      <c r="I12" s="1093">
        <v>114502036623.78976</v>
      </c>
      <c r="J12" s="1093">
        <v>125247757594.78847</v>
      </c>
      <c r="K12" s="1094">
        <v>135413526235.48804</v>
      </c>
      <c r="L12" s="129">
        <v>141502571861.52768</v>
      </c>
      <c r="M12" s="129">
        <v>156595581365.55798</v>
      </c>
    </row>
    <row r="13" spans="1:13">
      <c r="A13" s="117" t="s">
        <v>1432</v>
      </c>
      <c r="B13" s="1040">
        <v>7189222140.9399996</v>
      </c>
      <c r="C13" s="1040">
        <v>8756197748.2399998</v>
      </c>
      <c r="D13" s="1040">
        <v>11190848534.679998</v>
      </c>
      <c r="E13" s="1040">
        <v>13363598772.890001</v>
      </c>
      <c r="F13" s="1092">
        <v>10635206670.02</v>
      </c>
      <c r="G13" s="1092">
        <v>9836863210.1800003</v>
      </c>
      <c r="H13" s="1092">
        <v>8978116039.9099998</v>
      </c>
      <c r="I13" s="1093">
        <v>8880958760.3899994</v>
      </c>
      <c r="J13" s="1093">
        <v>10749169788.280001</v>
      </c>
      <c r="K13" s="1094">
        <v>12376556356.840002</v>
      </c>
      <c r="L13" s="129">
        <v>20605922812.360001</v>
      </c>
      <c r="M13" s="129">
        <v>18077073280.73</v>
      </c>
    </row>
    <row r="14" spans="1:13">
      <c r="A14" s="117" t="s">
        <v>1433</v>
      </c>
      <c r="B14" s="173">
        <v>0</v>
      </c>
      <c r="C14" s="173">
        <v>0</v>
      </c>
      <c r="D14" s="173">
        <v>0</v>
      </c>
      <c r="E14" s="173">
        <v>0</v>
      </c>
      <c r="F14" s="1092">
        <v>4908491214.8500004</v>
      </c>
      <c r="G14" s="1092">
        <v>7079837008.8800001</v>
      </c>
      <c r="H14" s="1092">
        <v>8519631405.4899988</v>
      </c>
      <c r="I14" s="1093">
        <v>6343874903.6300001</v>
      </c>
      <c r="J14" s="1093">
        <v>8368751614.5500011</v>
      </c>
      <c r="K14" s="1094">
        <v>12088655114.82</v>
      </c>
      <c r="L14" s="129">
        <v>20401656479.540001</v>
      </c>
      <c r="M14" s="129">
        <v>22253568820.130001</v>
      </c>
    </row>
    <row r="15" spans="1:13">
      <c r="A15" s="117" t="s">
        <v>1434</v>
      </c>
      <c r="B15" s="173">
        <v>0</v>
      </c>
      <c r="C15" s="173">
        <v>0</v>
      </c>
      <c r="D15" s="173">
        <v>0</v>
      </c>
      <c r="E15" s="173">
        <v>0</v>
      </c>
      <c r="F15" s="1092">
        <v>4843191274.4400005</v>
      </c>
      <c r="G15" s="1092">
        <v>7127730524.9100008</v>
      </c>
      <c r="H15" s="1092">
        <v>5714834559.4499998</v>
      </c>
      <c r="I15" s="1093">
        <v>6339354094.3400002</v>
      </c>
      <c r="J15" s="1093">
        <v>9127497089.3100014</v>
      </c>
      <c r="K15" s="1094">
        <v>11880792668.090002</v>
      </c>
      <c r="L15" s="129">
        <v>23078385405.64999</v>
      </c>
      <c r="M15" s="129">
        <v>23456372317.079998</v>
      </c>
    </row>
    <row r="16" spans="1:13">
      <c r="A16" s="124" t="s">
        <v>1435</v>
      </c>
      <c r="B16" s="1089">
        <v>33363494954.859989</v>
      </c>
      <c r="C16" s="1089">
        <v>23174696595.489994</v>
      </c>
      <c r="D16" s="1089">
        <v>26372227934.449997</v>
      </c>
      <c r="E16" s="1089">
        <v>31725062969.269997</v>
      </c>
      <c r="F16" s="1090">
        <v>33219617650.359978</v>
      </c>
      <c r="G16" s="1090">
        <v>37704212336.419968</v>
      </c>
      <c r="H16" s="1091">
        <v>37288344719.539955</v>
      </c>
      <c r="I16" s="1091">
        <v>44129510983.180008</v>
      </c>
      <c r="J16" s="1091">
        <v>50659495067.690102</v>
      </c>
      <c r="K16" s="1091">
        <v>56143377136.950127</v>
      </c>
      <c r="L16" s="1031">
        <v>76516992220.330139</v>
      </c>
      <c r="M16" s="1031">
        <v>84861817520.779785</v>
      </c>
    </row>
    <row r="17" spans="1:13">
      <c r="A17" s="117" t="s">
        <v>1342</v>
      </c>
      <c r="B17" s="1040">
        <v>552412418.20000005</v>
      </c>
      <c r="C17" s="1040">
        <v>478867657.19999993</v>
      </c>
      <c r="D17" s="1040">
        <v>434181432.16000003</v>
      </c>
      <c r="E17" s="1040">
        <v>181364584.81999999</v>
      </c>
      <c r="F17" s="1092">
        <v>551234176.51999998</v>
      </c>
      <c r="G17" s="1092">
        <v>441740052.40000004</v>
      </c>
      <c r="H17" s="1092">
        <v>249943763.08999997</v>
      </c>
      <c r="I17" s="1093">
        <v>145387303.46000001</v>
      </c>
      <c r="J17" s="1093">
        <v>196990797.61999995</v>
      </c>
      <c r="K17" s="1094">
        <v>370439504.20999986</v>
      </c>
      <c r="L17" s="129">
        <v>593396195.62999988</v>
      </c>
      <c r="M17" s="129">
        <v>790969666.87999988</v>
      </c>
    </row>
    <row r="18" spans="1:13">
      <c r="A18" s="117" t="s">
        <v>1436</v>
      </c>
      <c r="B18" s="1040">
        <v>49579085.509999998</v>
      </c>
      <c r="C18" s="1040">
        <v>78585391.299999997</v>
      </c>
      <c r="D18" s="1040">
        <v>84297264.260000005</v>
      </c>
      <c r="E18" s="1040">
        <v>93009495.86999999</v>
      </c>
      <c r="F18" s="1037">
        <v>152243278.45000002</v>
      </c>
      <c r="G18" s="1037">
        <v>175203166.27999997</v>
      </c>
      <c r="H18" s="1037">
        <v>151276477.93000001</v>
      </c>
      <c r="I18" s="1095">
        <v>304606379.48000002</v>
      </c>
      <c r="J18" s="1095">
        <v>294534249.40999997</v>
      </c>
      <c r="K18" s="1083">
        <v>301892210.50999999</v>
      </c>
      <c r="L18" s="129">
        <v>430298759.07999998</v>
      </c>
      <c r="M18" s="129">
        <v>750236750.88999999</v>
      </c>
    </row>
    <row r="19" spans="1:13">
      <c r="A19" s="117" t="s">
        <v>1437</v>
      </c>
      <c r="B19" s="1040">
        <v>12299845243.200001</v>
      </c>
      <c r="C19" s="1040">
        <v>13452480071.950001</v>
      </c>
      <c r="D19" s="1040">
        <v>15777348474.389999</v>
      </c>
      <c r="E19" s="1040">
        <v>17581023974.920002</v>
      </c>
      <c r="F19" s="1037">
        <v>19348047890.389999</v>
      </c>
      <c r="G19" s="1037">
        <v>21024728157.510002</v>
      </c>
      <c r="H19" s="1037">
        <v>26497874014.779999</v>
      </c>
      <c r="I19" s="1095">
        <v>31521239824.980007</v>
      </c>
      <c r="J19" s="1095">
        <v>36049932812.230011</v>
      </c>
      <c r="K19" s="1083">
        <v>39799970835.069992</v>
      </c>
      <c r="L19" s="129">
        <v>45692152645.489998</v>
      </c>
      <c r="M19" s="129">
        <v>51629087325.329994</v>
      </c>
    </row>
    <row r="20" spans="1:13">
      <c r="A20" s="117" t="s">
        <v>1438</v>
      </c>
      <c r="B20" s="1040">
        <v>13748525429.190001</v>
      </c>
      <c r="C20" s="1040">
        <v>4777963229.0500002</v>
      </c>
      <c r="D20" s="1040">
        <v>3891703031.5499997</v>
      </c>
      <c r="E20" s="1040">
        <v>7002108707.7299995</v>
      </c>
      <c r="F20" s="1037">
        <v>4553165855.6400003</v>
      </c>
      <c r="G20" s="1037">
        <v>6232353921.8999987</v>
      </c>
      <c r="H20" s="1037">
        <v>3661137851.2900004</v>
      </c>
      <c r="I20" s="1095">
        <v>5442525960.5199995</v>
      </c>
      <c r="J20" s="1095">
        <v>7224734236.1499996</v>
      </c>
      <c r="K20" s="1083">
        <v>8474983168.8400011</v>
      </c>
      <c r="L20" s="129">
        <v>23137512854.13998</v>
      </c>
      <c r="M20" s="129">
        <v>15380140690.990013</v>
      </c>
    </row>
    <row r="21" spans="1:13">
      <c r="A21" s="117" t="s">
        <v>1439</v>
      </c>
      <c r="B21" s="1040">
        <v>6713132778.7599983</v>
      </c>
      <c r="C21" s="1040">
        <v>4386800245.9900007</v>
      </c>
      <c r="D21" s="1040">
        <v>6184697732.0900002</v>
      </c>
      <c r="E21" s="1040">
        <v>6867556205.9300051</v>
      </c>
      <c r="F21" s="1037">
        <v>8614926449.3600006</v>
      </c>
      <c r="G21" s="1037">
        <v>9830187038.3299999</v>
      </c>
      <c r="H21" s="1037">
        <v>6728786706.1400003</v>
      </c>
      <c r="I21" s="1095">
        <v>6714751514.7400007</v>
      </c>
      <c r="J21" s="1095">
        <v>6893302972.2800035</v>
      </c>
      <c r="K21" s="1083">
        <v>7196091418.3200054</v>
      </c>
      <c r="L21" s="129">
        <v>6663631765.9900112</v>
      </c>
      <c r="M21" s="129">
        <v>16311383086.690012</v>
      </c>
    </row>
    <row r="22" spans="1:13">
      <c r="A22" s="124" t="s">
        <v>1440</v>
      </c>
      <c r="B22" s="1089">
        <v>9775757549.3500023</v>
      </c>
      <c r="C22" s="1089">
        <v>7878196933.4499989</v>
      </c>
      <c r="D22" s="1089">
        <v>8958036449.8600006</v>
      </c>
      <c r="E22" s="1089">
        <v>11605798399.83</v>
      </c>
      <c r="F22" s="1036">
        <v>12354735732.010002</v>
      </c>
      <c r="G22" s="1036">
        <v>14180040736.970005</v>
      </c>
      <c r="H22" s="1096">
        <v>20271758251.82</v>
      </c>
      <c r="I22" s="1096">
        <v>17410796154.390003</v>
      </c>
      <c r="J22" s="1096">
        <v>17426415768.040009</v>
      </c>
      <c r="K22" s="1096">
        <v>18217802958.920006</v>
      </c>
      <c r="L22" s="1031">
        <v>21862519639.64991</v>
      </c>
      <c r="M22" s="1031">
        <v>24865735455.639915</v>
      </c>
    </row>
    <row r="23" spans="1:13">
      <c r="A23" s="117" t="s">
        <v>1441</v>
      </c>
      <c r="B23" s="1040">
        <v>877368019.97000003</v>
      </c>
      <c r="C23" s="1040">
        <v>1344808977.5699999</v>
      </c>
      <c r="D23" s="1040">
        <v>1547095171.01</v>
      </c>
      <c r="E23" s="1040">
        <v>1759401095.3800001</v>
      </c>
      <c r="F23" s="1037">
        <v>1786516729.3199999</v>
      </c>
      <c r="G23" s="1037">
        <v>2446853328.7400007</v>
      </c>
      <c r="H23" s="1037">
        <v>2599443369.6399999</v>
      </c>
      <c r="I23" s="1095">
        <v>2616302317.1500001</v>
      </c>
      <c r="J23" s="1095">
        <v>2330467076.0100002</v>
      </c>
      <c r="K23" s="1083">
        <v>2394266450.4899998</v>
      </c>
      <c r="L23" s="129">
        <v>3432805519.4000006</v>
      </c>
      <c r="M23" s="129">
        <v>3718671600.6299992</v>
      </c>
    </row>
    <row r="24" spans="1:13">
      <c r="A24" s="117" t="s">
        <v>1442</v>
      </c>
      <c r="B24" s="1040">
        <v>750098240.62</v>
      </c>
      <c r="C24" s="1040">
        <v>1004650227.75</v>
      </c>
      <c r="D24" s="1040">
        <v>693360320.81000006</v>
      </c>
      <c r="E24" s="1040">
        <v>601276684.12999988</v>
      </c>
      <c r="F24" s="1037">
        <v>497174244.06999999</v>
      </c>
      <c r="G24" s="1037">
        <v>614159856.25999999</v>
      </c>
      <c r="H24" s="1037">
        <v>723068354.62</v>
      </c>
      <c r="I24" s="1095">
        <v>951971795.9000001</v>
      </c>
      <c r="J24" s="1095">
        <v>1006130814.6900001</v>
      </c>
      <c r="K24" s="1083">
        <v>9633917.1500000004</v>
      </c>
      <c r="L24" s="129">
        <v>1690415227.03</v>
      </c>
      <c r="M24" s="129">
        <v>245672472.78</v>
      </c>
    </row>
    <row r="25" spans="1:13">
      <c r="A25" s="117" t="s">
        <v>1443</v>
      </c>
      <c r="B25" s="1040">
        <v>1150660301.3000002</v>
      </c>
      <c r="C25" s="1040">
        <v>644271099.21000004</v>
      </c>
      <c r="D25" s="1040">
        <v>730183400.73000002</v>
      </c>
      <c r="E25" s="1040">
        <v>1156248445.6500001</v>
      </c>
      <c r="F25" s="1037">
        <v>1694037168.5699999</v>
      </c>
      <c r="G25" s="1037">
        <v>1754050391.9300001</v>
      </c>
      <c r="H25" s="1037">
        <v>1947018690.5999999</v>
      </c>
      <c r="I25" s="1095">
        <v>2084453983.5400002</v>
      </c>
      <c r="J25" s="1095">
        <v>1273306138.8300002</v>
      </c>
      <c r="K25" s="1083">
        <v>2202174336.29</v>
      </c>
      <c r="L25" s="129">
        <v>27011213.909999996</v>
      </c>
      <c r="M25" s="129">
        <v>40609166.969999999</v>
      </c>
    </row>
    <row r="26" spans="1:13">
      <c r="A26" s="117" t="s">
        <v>1371</v>
      </c>
      <c r="B26" s="1040">
        <v>435985761.90999997</v>
      </c>
      <c r="C26" s="1040">
        <v>200583380</v>
      </c>
      <c r="D26" s="1040">
        <v>486057140.25000006</v>
      </c>
      <c r="E26" s="1040">
        <v>205192584.78999999</v>
      </c>
      <c r="F26" s="1037">
        <v>202767532.36000001</v>
      </c>
      <c r="G26" s="1037">
        <v>230598481.86000004</v>
      </c>
      <c r="H26" s="1037">
        <v>636565483.82000017</v>
      </c>
      <c r="I26" s="1095">
        <v>128489517.96000001</v>
      </c>
      <c r="J26" s="1095">
        <v>339518935.05000001</v>
      </c>
      <c r="K26" s="1083">
        <v>438597458.87000006</v>
      </c>
      <c r="L26" s="129">
        <v>439103304.83000004</v>
      </c>
      <c r="M26" s="129">
        <v>1971233606.6100001</v>
      </c>
    </row>
    <row r="27" spans="1:13">
      <c r="A27" s="117" t="s">
        <v>1372</v>
      </c>
      <c r="B27" s="1040">
        <v>1141501178.8700001</v>
      </c>
      <c r="C27" s="1040">
        <v>411058003.72999996</v>
      </c>
      <c r="D27" s="1040">
        <v>491299999.28000003</v>
      </c>
      <c r="E27" s="1040">
        <v>1265479148.4400001</v>
      </c>
      <c r="F27" s="1037">
        <v>298045767.63999999</v>
      </c>
      <c r="G27" s="1037">
        <v>410679842.07999998</v>
      </c>
      <c r="H27" s="1037">
        <v>364832453.88999999</v>
      </c>
      <c r="I27" s="1095">
        <v>135369873.82999998</v>
      </c>
      <c r="J27" s="1095">
        <v>133336853.25999999</v>
      </c>
      <c r="K27" s="1083">
        <v>21122955.210000001</v>
      </c>
      <c r="L27" s="129">
        <v>131068315.19</v>
      </c>
      <c r="M27" s="129">
        <v>93491249.340000004</v>
      </c>
    </row>
    <row r="28" spans="1:13" ht="15.75">
      <c r="A28" s="117" t="s">
        <v>1444</v>
      </c>
      <c r="B28" s="1097" t="s">
        <v>616</v>
      </c>
      <c r="C28" s="1097" t="s">
        <v>616</v>
      </c>
      <c r="D28" s="1097" t="s">
        <v>616</v>
      </c>
      <c r="E28" s="1097" t="s">
        <v>616</v>
      </c>
      <c r="F28" s="1097" t="s">
        <v>616</v>
      </c>
      <c r="G28" s="1097" t="s">
        <v>616</v>
      </c>
      <c r="H28" s="1097" t="s">
        <v>616</v>
      </c>
      <c r="I28" s="1097" t="s">
        <v>616</v>
      </c>
      <c r="J28" s="1097" t="s">
        <v>616</v>
      </c>
      <c r="K28" s="1097" t="s">
        <v>616</v>
      </c>
      <c r="L28" s="129">
        <v>2205988631.1199999</v>
      </c>
      <c r="M28" s="129">
        <v>3602403977.3699999</v>
      </c>
    </row>
    <row r="29" spans="1:13">
      <c r="A29" s="117" t="s">
        <v>183</v>
      </c>
      <c r="B29" s="1040">
        <v>5420144046.6800003</v>
      </c>
      <c r="C29" s="1040">
        <v>4272825245.1899996</v>
      </c>
      <c r="D29" s="1040">
        <v>5010040417.7800007</v>
      </c>
      <c r="E29" s="1040">
        <v>6618200441.4399986</v>
      </c>
      <c r="F29" s="1037">
        <v>7876194290.0499983</v>
      </c>
      <c r="G29" s="1037">
        <v>8723698836.1000004</v>
      </c>
      <c r="H29" s="1037">
        <v>14000829899.249998</v>
      </c>
      <c r="I29" s="1095">
        <v>11494208666.01</v>
      </c>
      <c r="J29" s="1095">
        <v>12343655950.200006</v>
      </c>
      <c r="K29" s="1083">
        <v>13152007840.910009</v>
      </c>
      <c r="L29" s="129">
        <v>13936127427.170008</v>
      </c>
      <c r="M29" s="129">
        <v>15193653381.940012</v>
      </c>
    </row>
    <row r="30" spans="1:13">
      <c r="A30" s="124" t="s">
        <v>1370</v>
      </c>
      <c r="B30" s="1089">
        <v>166558337.03999999</v>
      </c>
      <c r="C30" s="1089">
        <v>1031018032.53</v>
      </c>
      <c r="D30" s="1089">
        <v>1396711158.7700002</v>
      </c>
      <c r="E30" s="1089">
        <v>1677337472.1300004</v>
      </c>
      <c r="F30" s="1036">
        <v>2753633141.6500001</v>
      </c>
      <c r="G30" s="1036">
        <v>2870108404.3300004</v>
      </c>
      <c r="H30" s="1096">
        <v>2611275723.8099995</v>
      </c>
      <c r="I30" s="1098">
        <v>2860541402.3400002</v>
      </c>
      <c r="J30" s="1098">
        <v>2622069787.0800014</v>
      </c>
      <c r="K30" s="1096">
        <v>58493768.039999999</v>
      </c>
      <c r="L30" s="1031">
        <v>61097451.109999985</v>
      </c>
      <c r="M30" s="1031">
        <v>92448196.530000001</v>
      </c>
    </row>
    <row r="31" spans="1:13" ht="15" customHeight="1">
      <c r="A31" s="124" t="s">
        <v>1445</v>
      </c>
      <c r="B31" s="1099">
        <v>0</v>
      </c>
      <c r="C31" s="1089">
        <v>33010</v>
      </c>
      <c r="D31" s="1089">
        <v>829509.32</v>
      </c>
      <c r="E31" s="1099">
        <v>0</v>
      </c>
      <c r="F31" s="1036">
        <v>690743.51</v>
      </c>
      <c r="G31" s="1036">
        <v>2259555.52</v>
      </c>
      <c r="H31" s="1096">
        <v>2910847.9</v>
      </c>
      <c r="I31" s="1096">
        <v>1337337.79</v>
      </c>
      <c r="J31" s="1096">
        <v>10800.01</v>
      </c>
      <c r="K31" s="1096">
        <v>1296118.46</v>
      </c>
      <c r="L31" s="1031">
        <v>0</v>
      </c>
      <c r="M31" s="1031">
        <v>6008.07</v>
      </c>
    </row>
    <row r="32" spans="1:13">
      <c r="A32" s="124" t="s">
        <v>1446</v>
      </c>
      <c r="B32" s="1089">
        <v>112162122420.87996</v>
      </c>
      <c r="C32" s="1089">
        <v>110780844155.17999</v>
      </c>
      <c r="D32" s="1089">
        <v>114071343605.82996</v>
      </c>
      <c r="E32" s="1089">
        <v>137000188945.91988</v>
      </c>
      <c r="F32" s="1036">
        <v>156410870273.39978</v>
      </c>
      <c r="G32" s="1036">
        <v>169235786278.9798</v>
      </c>
      <c r="H32" s="1096">
        <v>173541828002.54993</v>
      </c>
      <c r="I32" s="1096">
        <v>200468410259.85062</v>
      </c>
      <c r="J32" s="1096">
        <v>220357594133.75339</v>
      </c>
      <c r="K32" s="1096">
        <v>241711207432.61496</v>
      </c>
      <c r="L32" s="1031">
        <v>304031038601.38556</v>
      </c>
      <c r="M32" s="1031">
        <v>330202602964.52527</v>
      </c>
    </row>
    <row r="33" spans="1:13">
      <c r="A33" s="124" t="s">
        <v>1377</v>
      </c>
      <c r="B33" s="1089">
        <v>20353320465.450005</v>
      </c>
      <c r="C33" s="1089">
        <v>22066834612.920017</v>
      </c>
      <c r="D33" s="1089">
        <v>25394431134.480003</v>
      </c>
      <c r="E33" s="1089">
        <v>28763438840.250011</v>
      </c>
      <c r="F33" s="1036">
        <v>32736810592.809982</v>
      </c>
      <c r="G33" s="1036">
        <v>37085689871.950012</v>
      </c>
      <c r="H33" s="1096">
        <v>38125661896.85997</v>
      </c>
      <c r="I33" s="1096">
        <v>42862061230.250031</v>
      </c>
      <c r="J33" s="1096">
        <v>47074554166.180008</v>
      </c>
      <c r="K33" s="1096">
        <v>51840479174.319969</v>
      </c>
      <c r="L33" s="1031">
        <v>56797049006.879967</v>
      </c>
      <c r="M33" s="1031">
        <v>63782044971.459999</v>
      </c>
    </row>
    <row r="34" spans="1:13">
      <c r="A34" s="117" t="s">
        <v>1114</v>
      </c>
      <c r="B34" s="1040">
        <v>10746560638.57</v>
      </c>
      <c r="C34" s="1040">
        <v>11318083532.220003</v>
      </c>
      <c r="D34" s="1040">
        <v>13559518943.210001</v>
      </c>
      <c r="E34" s="1040">
        <v>15534210740.390003</v>
      </c>
      <c r="F34" s="1037">
        <v>17865441456.509998</v>
      </c>
      <c r="G34" s="1037">
        <v>17286872639.509995</v>
      </c>
      <c r="H34" s="1037">
        <v>17362098857.100006</v>
      </c>
      <c r="I34" s="1095">
        <v>20267683027.830006</v>
      </c>
      <c r="J34" s="1095">
        <v>22220408678.969997</v>
      </c>
      <c r="K34" s="1083">
        <v>24449461141.950001</v>
      </c>
      <c r="L34" s="129">
        <v>26856765420.280033</v>
      </c>
      <c r="M34" s="129">
        <v>28792950491.190002</v>
      </c>
    </row>
    <row r="35" spans="1:13">
      <c r="A35" s="117" t="s">
        <v>1115</v>
      </c>
      <c r="B35" s="1040">
        <v>452498942.77999997</v>
      </c>
      <c r="C35" s="1040">
        <v>644244846.6400001</v>
      </c>
      <c r="D35" s="1040">
        <v>637173831.41000009</v>
      </c>
      <c r="E35" s="1040">
        <v>609440398.26999998</v>
      </c>
      <c r="F35" s="1037">
        <v>694832981.11999989</v>
      </c>
      <c r="G35" s="1037">
        <v>352456929.12999988</v>
      </c>
      <c r="H35" s="1037">
        <v>379538842.73000002</v>
      </c>
      <c r="I35" s="1095">
        <v>567108322.43000007</v>
      </c>
      <c r="J35" s="1095">
        <v>408664628.88000017</v>
      </c>
      <c r="K35" s="1083">
        <v>462476423.29000002</v>
      </c>
      <c r="L35" s="129">
        <v>530226733.79999989</v>
      </c>
      <c r="M35" s="129">
        <v>676106941.02000046</v>
      </c>
    </row>
    <row r="36" spans="1:13">
      <c r="A36" s="117" t="s">
        <v>1116</v>
      </c>
      <c r="B36" s="1040">
        <v>901979997.62999952</v>
      </c>
      <c r="C36" s="1040">
        <v>943747167.87000036</v>
      </c>
      <c r="D36" s="1040">
        <v>1128988514.1300001</v>
      </c>
      <c r="E36" s="1040">
        <v>1303506967.74</v>
      </c>
      <c r="F36" s="1037">
        <v>1440183246.4299996</v>
      </c>
      <c r="G36" s="1037">
        <v>1679108212.0600011</v>
      </c>
      <c r="H36" s="1037">
        <v>1705231328.5499997</v>
      </c>
      <c r="I36" s="1095">
        <v>2099161366.2899995</v>
      </c>
      <c r="J36" s="1095">
        <v>2202948034.0499983</v>
      </c>
      <c r="K36" s="1083">
        <v>2396719098.9000001</v>
      </c>
      <c r="L36" s="129">
        <v>2529934814.9200001</v>
      </c>
      <c r="M36" s="129">
        <v>2896997746.0199981</v>
      </c>
    </row>
    <row r="37" spans="1:13">
      <c r="A37" s="117" t="s">
        <v>1447</v>
      </c>
      <c r="B37" s="1040">
        <v>1072440782.3500001</v>
      </c>
      <c r="C37" s="1040">
        <v>1055069857.09</v>
      </c>
      <c r="D37" s="1040">
        <v>1209545907.1699998</v>
      </c>
      <c r="E37" s="1040">
        <v>1560503999.4299998</v>
      </c>
      <c r="F37" s="1037">
        <v>1578753262.8999996</v>
      </c>
      <c r="G37" s="1037">
        <v>2987854208.8299999</v>
      </c>
      <c r="H37" s="1037">
        <v>2001030058.9699998</v>
      </c>
      <c r="I37" s="1095">
        <v>2308289709.5200009</v>
      </c>
      <c r="J37" s="1095">
        <v>2479456071.8899984</v>
      </c>
      <c r="K37" s="1083">
        <v>2801762982.4199991</v>
      </c>
      <c r="L37" s="129">
        <v>3102003933.8800015</v>
      </c>
      <c r="M37" s="129">
        <v>3309742601.360002</v>
      </c>
    </row>
    <row r="38" spans="1:13">
      <c r="A38" s="117" t="s">
        <v>1119</v>
      </c>
      <c r="B38" s="1040">
        <v>7179690272.3199978</v>
      </c>
      <c r="C38" s="1040">
        <v>8105988209.0999994</v>
      </c>
      <c r="D38" s="1040">
        <v>8859203938.5599995</v>
      </c>
      <c r="E38" s="1040">
        <v>9756193764.4299946</v>
      </c>
      <c r="F38" s="1037">
        <v>11157599645.849987</v>
      </c>
      <c r="G38" s="1037">
        <v>14779397888.420002</v>
      </c>
      <c r="H38" s="1037">
        <v>16677762809.509983</v>
      </c>
      <c r="I38" s="1095">
        <v>17614587804.180004</v>
      </c>
      <c r="J38" s="1095">
        <v>19763076752.390007</v>
      </c>
      <c r="K38" s="1083">
        <v>21730059527.760002</v>
      </c>
      <c r="L38" s="129">
        <v>23778118102.820011</v>
      </c>
      <c r="M38" s="129">
        <v>28106247191.870022</v>
      </c>
    </row>
    <row r="39" spans="1:13">
      <c r="A39" s="124" t="s">
        <v>1448</v>
      </c>
      <c r="B39" s="1089">
        <v>18043309606.210003</v>
      </c>
      <c r="C39" s="1089">
        <v>6067463678.7600031</v>
      </c>
      <c r="D39" s="1089">
        <v>7223821312.5299988</v>
      </c>
      <c r="E39" s="1089">
        <v>10920998423.25</v>
      </c>
      <c r="F39" s="1036">
        <v>7218870975.670001</v>
      </c>
      <c r="G39" s="1036">
        <v>9384317679.0100021</v>
      </c>
      <c r="H39" s="1096">
        <v>9228792259.5300007</v>
      </c>
      <c r="I39" s="1096">
        <v>13243129310.389996</v>
      </c>
      <c r="J39" s="1096">
        <v>15445238709.750006</v>
      </c>
      <c r="K39" s="1096">
        <v>19998145206.590004</v>
      </c>
      <c r="L39" s="1031">
        <v>57233845812.889999</v>
      </c>
      <c r="M39" s="1031">
        <v>56224435497.250031</v>
      </c>
    </row>
    <row r="40" spans="1:13">
      <c r="A40" s="117" t="s">
        <v>1449</v>
      </c>
      <c r="B40" s="1040">
        <v>46822302.109999992</v>
      </c>
      <c r="C40" s="1040">
        <v>40489162.009999998</v>
      </c>
      <c r="D40" s="1040">
        <v>51889276.010000005</v>
      </c>
      <c r="E40" s="1040">
        <v>20447553.359999999</v>
      </c>
      <c r="F40" s="1037">
        <v>22659252.050000001</v>
      </c>
      <c r="G40" s="1037">
        <v>158206457.49999997</v>
      </c>
      <c r="H40" s="1037">
        <v>131543207.93000001</v>
      </c>
      <c r="I40" s="1095">
        <v>112624322.77000001</v>
      </c>
      <c r="J40" s="1095">
        <v>93412511.129999995</v>
      </c>
      <c r="K40" s="1083">
        <v>926038671.03999984</v>
      </c>
      <c r="L40" s="129">
        <v>1352198978</v>
      </c>
      <c r="M40" s="129">
        <v>1479908153.3000002</v>
      </c>
    </row>
    <row r="41" spans="1:13">
      <c r="A41" s="117" t="s">
        <v>1450</v>
      </c>
      <c r="B41" s="1040">
        <v>161846710.08000001</v>
      </c>
      <c r="C41" s="1040">
        <v>182206483.32999998</v>
      </c>
      <c r="D41" s="1040">
        <v>364642707.27999997</v>
      </c>
      <c r="E41" s="1040">
        <v>594549649.83999991</v>
      </c>
      <c r="F41" s="1037">
        <v>591737367.1099999</v>
      </c>
      <c r="G41" s="1037">
        <v>358614492.30000001</v>
      </c>
      <c r="H41" s="1037">
        <v>420282104.60000008</v>
      </c>
      <c r="I41" s="1095">
        <v>513329579.81999999</v>
      </c>
      <c r="J41" s="1095">
        <v>753134587.42999983</v>
      </c>
      <c r="K41" s="1083">
        <v>824242386.75</v>
      </c>
      <c r="L41" s="129">
        <v>73477896.420000002</v>
      </c>
      <c r="M41" s="129">
        <v>218793883.03</v>
      </c>
    </row>
    <row r="42" spans="1:13">
      <c r="A42" s="117" t="s">
        <v>1437</v>
      </c>
      <c r="B42" s="1040">
        <v>1574347209.3599999</v>
      </c>
      <c r="C42" s="1040">
        <v>1688518057.8800001</v>
      </c>
      <c r="D42" s="1040">
        <v>2097844713.3699999</v>
      </c>
      <c r="E42" s="1040">
        <v>2440509290.79</v>
      </c>
      <c r="F42" s="1037">
        <v>2751010905.4000015</v>
      </c>
      <c r="G42" s="1037">
        <v>3238200833.4700012</v>
      </c>
      <c r="H42" s="1037">
        <v>3470427593.3499994</v>
      </c>
      <c r="I42" s="1095">
        <v>3986454914.1600003</v>
      </c>
      <c r="J42" s="1095">
        <v>5010630558.4899988</v>
      </c>
      <c r="K42" s="1083">
        <v>6372425662.8300009</v>
      </c>
      <c r="L42" s="129">
        <v>7803766401.7699986</v>
      </c>
      <c r="M42" s="129">
        <v>9658008622.0900002</v>
      </c>
    </row>
    <row r="43" spans="1:13">
      <c r="A43" s="117" t="s">
        <v>1451</v>
      </c>
      <c r="B43" s="1040">
        <v>10147064981.720001</v>
      </c>
      <c r="C43" s="1040">
        <v>1962695172.6599998</v>
      </c>
      <c r="D43" s="1040">
        <v>1965904945.8</v>
      </c>
      <c r="E43" s="1040">
        <v>4315904173.9399996</v>
      </c>
      <c r="F43" s="1037">
        <v>668802623.68000007</v>
      </c>
      <c r="G43" s="1037">
        <v>1082104212.0300002</v>
      </c>
      <c r="H43" s="1037">
        <v>727107263.18999994</v>
      </c>
      <c r="I43" s="1095">
        <v>1113936602.8199999</v>
      </c>
      <c r="J43" s="1095">
        <v>1466661271.6299999</v>
      </c>
      <c r="K43" s="1083">
        <v>1696698405.7099996</v>
      </c>
      <c r="L43" s="129">
        <v>2736080062.8700004</v>
      </c>
      <c r="M43" s="129">
        <v>3636181110.269999</v>
      </c>
    </row>
    <row r="44" spans="1:13">
      <c r="A44" s="117" t="s">
        <v>1439</v>
      </c>
      <c r="B44" s="1040">
        <v>6113228402.9399996</v>
      </c>
      <c r="C44" s="1040">
        <v>2193554802.8799996</v>
      </c>
      <c r="D44" s="1040">
        <v>2743539670.0700002</v>
      </c>
      <c r="E44" s="1040">
        <v>3549587755.3199997</v>
      </c>
      <c r="F44" s="1037">
        <v>3184660827.4300008</v>
      </c>
      <c r="G44" s="1037">
        <v>4547183683.7100019</v>
      </c>
      <c r="H44" s="1037">
        <v>4479509331.6999989</v>
      </c>
      <c r="I44" s="1095">
        <v>7516783890.8199987</v>
      </c>
      <c r="J44" s="1095">
        <v>8121395786.0699987</v>
      </c>
      <c r="K44" s="1083">
        <v>10178740080.26</v>
      </c>
      <c r="L44" s="129">
        <v>45268322474.829987</v>
      </c>
      <c r="M44" s="129">
        <v>41231543728.560005</v>
      </c>
    </row>
    <row r="45" spans="1:13" s="124" customFormat="1">
      <c r="A45" s="124" t="s">
        <v>1409</v>
      </c>
      <c r="B45" s="1089">
        <v>24835984284.200016</v>
      </c>
      <c r="C45" s="1089">
        <v>30092854434.920002</v>
      </c>
      <c r="D45" s="1089">
        <v>21448635028.280006</v>
      </c>
      <c r="E45" s="1089">
        <v>29268387408.209995</v>
      </c>
      <c r="F45" s="1036">
        <v>37976888272.159988</v>
      </c>
      <c r="G45" s="1036">
        <v>33213558741.07</v>
      </c>
      <c r="H45" s="1096">
        <v>35591317002.550003</v>
      </c>
      <c r="I45" s="1096">
        <v>42299087349.389977</v>
      </c>
      <c r="J45" s="1096">
        <v>48790044448.469994</v>
      </c>
      <c r="K45" s="1086">
        <v>54229298616.910027</v>
      </c>
      <c r="L45" s="1031">
        <v>52614878362.35997</v>
      </c>
      <c r="M45" s="1031">
        <v>59398805212.120018</v>
      </c>
    </row>
    <row r="46" spans="1:13">
      <c r="A46" s="117" t="s">
        <v>1452</v>
      </c>
      <c r="B46" s="1040">
        <v>23082691963.900002</v>
      </c>
      <c r="C46" s="1040">
        <v>29226411511.970001</v>
      </c>
      <c r="D46" s="1040">
        <v>20638811400.750004</v>
      </c>
      <c r="E46" s="1040">
        <v>28087473249.200005</v>
      </c>
      <c r="F46" s="1037">
        <v>36500234411.239998</v>
      </c>
      <c r="G46" s="1037">
        <v>30464745710.599995</v>
      </c>
      <c r="H46" s="1037">
        <v>33332090053.25</v>
      </c>
      <c r="I46" s="1095">
        <v>39506585550.029999</v>
      </c>
      <c r="J46" s="1095">
        <v>45730079889.860001</v>
      </c>
      <c r="K46" s="1083">
        <v>51032615801.870003</v>
      </c>
      <c r="L46" s="129">
        <v>45822090314.720001</v>
      </c>
      <c r="M46" s="129">
        <v>54397149960.579987</v>
      </c>
    </row>
    <row r="47" spans="1:13">
      <c r="A47" s="117" t="s">
        <v>1453</v>
      </c>
      <c r="B47" s="1040">
        <v>1753292320.3</v>
      </c>
      <c r="C47" s="1040">
        <v>866442922.94999981</v>
      </c>
      <c r="D47" s="1040">
        <v>809823627.53000033</v>
      </c>
      <c r="E47" s="1040">
        <v>1180914159.0099998</v>
      </c>
      <c r="F47" s="1037">
        <v>1116406103.3500004</v>
      </c>
      <c r="G47" s="1037">
        <v>2227478542.5699997</v>
      </c>
      <c r="H47" s="1037">
        <v>1494090788.04</v>
      </c>
      <c r="I47" s="1095">
        <v>1730452393.8800011</v>
      </c>
      <c r="J47" s="1095">
        <v>1312067968.76</v>
      </c>
      <c r="K47" s="1083">
        <v>1543194206.5899992</v>
      </c>
      <c r="L47" s="129">
        <v>4766913850.3000002</v>
      </c>
      <c r="M47" s="129">
        <v>2566471449.7300029</v>
      </c>
    </row>
    <row r="48" spans="1:13">
      <c r="A48" s="117" t="s">
        <v>1454</v>
      </c>
      <c r="B48" s="173">
        <v>0</v>
      </c>
      <c r="C48" s="173">
        <v>0</v>
      </c>
      <c r="D48" s="173">
        <v>0</v>
      </c>
      <c r="E48" s="173">
        <v>0</v>
      </c>
      <c r="F48" s="1037">
        <v>360247757.56999999</v>
      </c>
      <c r="G48" s="1037">
        <v>479665660.89999998</v>
      </c>
      <c r="H48" s="1037">
        <v>765382360.79999995</v>
      </c>
      <c r="I48" s="1095">
        <v>1062049405.4799999</v>
      </c>
      <c r="J48" s="1095">
        <v>1747896589.8499999</v>
      </c>
      <c r="K48" s="1083">
        <v>1653488608.4499998</v>
      </c>
      <c r="L48" s="129">
        <v>2025874196.3399999</v>
      </c>
      <c r="M48" s="129">
        <v>2435183801.8100004</v>
      </c>
    </row>
    <row r="49" spans="1:13">
      <c r="A49" s="124" t="s">
        <v>1455</v>
      </c>
      <c r="B49" s="1089">
        <v>10497734207.43</v>
      </c>
      <c r="C49" s="1089">
        <v>11413569776.519997</v>
      </c>
      <c r="D49" s="1089">
        <v>12442508557.080004</v>
      </c>
      <c r="E49" s="1089">
        <v>15442406719.990004</v>
      </c>
      <c r="F49" s="1036">
        <v>15954230725.269989</v>
      </c>
      <c r="G49" s="1036">
        <v>19128545891.860001</v>
      </c>
      <c r="H49" s="1096">
        <v>21633307259.539997</v>
      </c>
      <c r="I49" s="1096">
        <v>26398162319.000011</v>
      </c>
      <c r="J49" s="1096">
        <v>25323725927.460003</v>
      </c>
      <c r="K49" s="1096">
        <v>26561351435.190025</v>
      </c>
      <c r="L49" s="1031">
        <v>29700914090.969948</v>
      </c>
      <c r="M49" s="1031">
        <v>33311218332.650002</v>
      </c>
    </row>
    <row r="50" spans="1:13">
      <c r="A50" s="117" t="s">
        <v>1456</v>
      </c>
      <c r="B50" s="1040">
        <v>263938617.85000002</v>
      </c>
      <c r="C50" s="1040">
        <v>303086628.87</v>
      </c>
      <c r="D50" s="1040">
        <v>488392439.89000005</v>
      </c>
      <c r="E50" s="1040">
        <v>498566249.56999993</v>
      </c>
      <c r="F50" s="1037">
        <v>608670427.82999992</v>
      </c>
      <c r="G50" s="1037">
        <v>546050412.31999993</v>
      </c>
      <c r="H50" s="1037">
        <v>660312822.35000014</v>
      </c>
      <c r="I50" s="1095">
        <v>735115438.00999999</v>
      </c>
      <c r="J50" s="1095">
        <v>320634812.53999996</v>
      </c>
      <c r="K50" s="1083">
        <v>721658374.32000005</v>
      </c>
      <c r="L50" s="129">
        <v>801764021.69999993</v>
      </c>
      <c r="M50" s="129">
        <v>825183485.54000008</v>
      </c>
    </row>
    <row r="51" spans="1:13">
      <c r="A51" s="117" t="s">
        <v>1457</v>
      </c>
      <c r="B51" s="1040">
        <v>2822686088.0899997</v>
      </c>
      <c r="C51" s="1040">
        <v>2971699585.9199996</v>
      </c>
      <c r="D51" s="1040">
        <v>3106493046.9900007</v>
      </c>
      <c r="E51" s="1040">
        <v>3787452846.5300012</v>
      </c>
      <c r="F51" s="1037">
        <v>3542930756.1899996</v>
      </c>
      <c r="G51" s="1037">
        <v>4593460230.1599998</v>
      </c>
      <c r="H51" s="1037">
        <v>4168164594.6300006</v>
      </c>
      <c r="I51" s="1095">
        <v>5266836148.6700001</v>
      </c>
      <c r="J51" s="1095">
        <v>6515727245.46</v>
      </c>
      <c r="K51" s="1083">
        <v>7547650500.0500011</v>
      </c>
      <c r="L51" s="129">
        <v>8666524607.9099979</v>
      </c>
      <c r="M51" s="129">
        <v>9691786357.8599968</v>
      </c>
    </row>
    <row r="52" spans="1:13">
      <c r="A52" s="117" t="s">
        <v>1458</v>
      </c>
      <c r="B52" s="173">
        <v>0</v>
      </c>
      <c r="C52" s="173">
        <v>0</v>
      </c>
      <c r="D52" s="173">
        <v>0</v>
      </c>
      <c r="E52" s="173">
        <v>0</v>
      </c>
      <c r="F52" s="1037">
        <v>813774491.97000003</v>
      </c>
      <c r="G52" s="1037">
        <v>1260704408.0400002</v>
      </c>
      <c r="H52" s="1037">
        <v>1266180265.75</v>
      </c>
      <c r="I52" s="1095">
        <v>1616375658.3800001</v>
      </c>
      <c r="J52" s="1095">
        <v>2076212431.0600002</v>
      </c>
      <c r="K52" s="1083">
        <v>1711930943.5400004</v>
      </c>
      <c r="L52" s="129">
        <v>2309879568.04</v>
      </c>
      <c r="M52" s="129">
        <v>3424656743.2199998</v>
      </c>
    </row>
    <row r="53" spans="1:13">
      <c r="A53" s="117" t="s">
        <v>1459</v>
      </c>
      <c r="B53" s="1040">
        <v>128856884.88999999</v>
      </c>
      <c r="C53" s="1040">
        <v>46642108.450000003</v>
      </c>
      <c r="D53" s="1040">
        <v>39224167.780000009</v>
      </c>
      <c r="E53" s="1040">
        <v>20279846.699999999</v>
      </c>
      <c r="F53" s="1037">
        <v>465723525.99999994</v>
      </c>
      <c r="G53" s="1037">
        <v>623237983.78999996</v>
      </c>
      <c r="H53" s="1037">
        <v>170731880.69000003</v>
      </c>
      <c r="I53" s="1095">
        <v>276800217.27999991</v>
      </c>
      <c r="J53" s="1095">
        <v>192506423.36000007</v>
      </c>
      <c r="K53" s="1083">
        <v>271437777.15999997</v>
      </c>
      <c r="L53" s="129">
        <v>136989435.70000002</v>
      </c>
      <c r="M53" s="129">
        <v>224955773.24999997</v>
      </c>
    </row>
    <row r="54" spans="1:13">
      <c r="A54" s="117" t="s">
        <v>1460</v>
      </c>
      <c r="B54" s="1040">
        <v>4084168421.29</v>
      </c>
      <c r="C54" s="1040">
        <v>4713037157.6399984</v>
      </c>
      <c r="D54" s="1040">
        <v>5217984820.2800007</v>
      </c>
      <c r="E54" s="1040">
        <v>6628911377.5999994</v>
      </c>
      <c r="F54" s="1037">
        <v>6786455599.0499935</v>
      </c>
      <c r="G54" s="1037">
        <v>7661064466.5300026</v>
      </c>
      <c r="H54" s="1037">
        <v>8916756582.6200027</v>
      </c>
      <c r="I54" s="1095">
        <v>10772303314.109995</v>
      </c>
      <c r="J54" s="1095">
        <v>10704448318.560005</v>
      </c>
      <c r="K54" s="1083">
        <v>11164603860.860001</v>
      </c>
      <c r="L54" s="129">
        <v>11321365204.789997</v>
      </c>
      <c r="M54" s="129">
        <v>11687054024.469999</v>
      </c>
    </row>
    <row r="55" spans="1:13">
      <c r="A55" s="117" t="s">
        <v>1461</v>
      </c>
      <c r="B55" s="1040">
        <v>3197847115.3100004</v>
      </c>
      <c r="C55" s="1040">
        <v>3379104295.6400008</v>
      </c>
      <c r="D55" s="1040">
        <v>3590414082.1400013</v>
      </c>
      <c r="E55" s="1040">
        <v>4507394459.6499977</v>
      </c>
      <c r="F55" s="1037">
        <v>3736675924.2300005</v>
      </c>
      <c r="G55" s="1037">
        <v>4444028391.0199986</v>
      </c>
      <c r="H55" s="1037">
        <v>6451161113.5000038</v>
      </c>
      <c r="I55" s="1095">
        <v>7730731542.550005</v>
      </c>
      <c r="J55" s="1095">
        <v>5516814481.4199991</v>
      </c>
      <c r="K55" s="1083">
        <v>5144069979.2499943</v>
      </c>
      <c r="L55" s="129">
        <v>6464391251.829998</v>
      </c>
      <c r="M55" s="129">
        <v>7457581948.3100004</v>
      </c>
    </row>
    <row r="56" spans="1:13">
      <c r="A56" s="124" t="s">
        <v>1130</v>
      </c>
      <c r="B56" s="1089">
        <v>1189271635.8199999</v>
      </c>
      <c r="C56" s="1089">
        <v>1385728913.3599999</v>
      </c>
      <c r="D56" s="1089">
        <v>1545746753.8099999</v>
      </c>
      <c r="E56" s="1089">
        <v>1668756419.0600002</v>
      </c>
      <c r="F56" s="1036">
        <v>2083731943.9599998</v>
      </c>
      <c r="G56" s="1036">
        <v>2119278904.9500005</v>
      </c>
      <c r="H56" s="1096">
        <v>2312832852.4700003</v>
      </c>
      <c r="I56" s="1096">
        <v>2712797699.5099993</v>
      </c>
      <c r="J56" s="1096">
        <v>2890551746.0599995</v>
      </c>
      <c r="K56" s="1096">
        <v>3285910893.0800004</v>
      </c>
      <c r="L56" s="1031">
        <v>3611309721.3800001</v>
      </c>
      <c r="M56" s="1031">
        <v>3885188148.9500008</v>
      </c>
    </row>
    <row r="57" spans="1:13">
      <c r="A57" s="117" t="s">
        <v>1462</v>
      </c>
      <c r="B57" s="1040">
        <v>55584850.250000007</v>
      </c>
      <c r="C57" s="1040">
        <v>37467276.780000001</v>
      </c>
      <c r="D57" s="1040">
        <v>57990252.539999999</v>
      </c>
      <c r="E57" s="1040">
        <v>74349739.13000001</v>
      </c>
      <c r="F57" s="1037">
        <v>58373608.070000008</v>
      </c>
      <c r="G57" s="1037">
        <v>66979680.310000017</v>
      </c>
      <c r="H57" s="1037">
        <v>268892105.97000003</v>
      </c>
      <c r="I57" s="1095">
        <v>139949285.42000002</v>
      </c>
      <c r="J57" s="1095">
        <v>101200924.07000001</v>
      </c>
      <c r="K57" s="1083">
        <v>141236631.37</v>
      </c>
      <c r="L57" s="129">
        <v>198923728.44000006</v>
      </c>
      <c r="M57" s="129">
        <v>326413261.94999999</v>
      </c>
    </row>
    <row r="58" spans="1:13">
      <c r="A58" s="117" t="s">
        <v>1463</v>
      </c>
      <c r="B58" s="1040">
        <v>1016413261.1599998</v>
      </c>
      <c r="C58" s="1040">
        <v>1194310412.6700001</v>
      </c>
      <c r="D58" s="1040">
        <v>1333247954.0099998</v>
      </c>
      <c r="E58" s="1040">
        <v>1414697575.1700006</v>
      </c>
      <c r="F58" s="1037">
        <v>1833624598.1199999</v>
      </c>
      <c r="G58" s="1037">
        <v>1857903589.23</v>
      </c>
      <c r="H58" s="1037">
        <v>1839038422.4099994</v>
      </c>
      <c r="I58" s="1095">
        <v>2328255747.9299998</v>
      </c>
      <c r="J58" s="1095">
        <v>2501188594.1500006</v>
      </c>
      <c r="K58" s="1083">
        <v>2783511145.2800007</v>
      </c>
      <c r="L58" s="129">
        <v>2978872442.6200004</v>
      </c>
      <c r="M58" s="129">
        <v>3149048476.3700008</v>
      </c>
    </row>
    <row r="59" spans="1:13">
      <c r="A59" s="117" t="s">
        <v>1393</v>
      </c>
      <c r="B59" s="1040">
        <v>117273524.41</v>
      </c>
      <c r="C59" s="1040">
        <v>153951223.91000003</v>
      </c>
      <c r="D59" s="1040">
        <v>154508547.25999999</v>
      </c>
      <c r="E59" s="1040">
        <v>179709104.75999999</v>
      </c>
      <c r="F59" s="1037">
        <v>191733737.77000001</v>
      </c>
      <c r="G59" s="1037">
        <v>194395635.41</v>
      </c>
      <c r="H59" s="1037">
        <v>204449355.39000005</v>
      </c>
      <c r="I59" s="1095">
        <v>244592666.16</v>
      </c>
      <c r="J59" s="1095">
        <v>288162227.84000003</v>
      </c>
      <c r="K59" s="1083">
        <v>361163116.43000001</v>
      </c>
      <c r="L59" s="129">
        <v>433513550.32000005</v>
      </c>
      <c r="M59" s="129">
        <v>409726410.63000011</v>
      </c>
    </row>
    <row r="60" spans="1:13">
      <c r="A60" s="124" t="s">
        <v>1464</v>
      </c>
      <c r="B60" s="1089">
        <v>3740310140.3400025</v>
      </c>
      <c r="C60" s="1089">
        <v>4210507752.7799973</v>
      </c>
      <c r="D60" s="1089">
        <v>4770592975.1199989</v>
      </c>
      <c r="E60" s="1089">
        <v>5437671462.8199997</v>
      </c>
      <c r="F60" s="1036">
        <v>5695338235.5600004</v>
      </c>
      <c r="G60" s="1036">
        <v>6298668775.7600002</v>
      </c>
      <c r="H60" s="1096">
        <v>6980251307.6099949</v>
      </c>
      <c r="I60" s="1096">
        <v>7792516497.6200027</v>
      </c>
      <c r="J60" s="1096">
        <v>9204337993.180006</v>
      </c>
      <c r="K60" s="1096">
        <v>9984702529.199995</v>
      </c>
      <c r="L60" s="1031">
        <v>11112298124.310005</v>
      </c>
      <c r="M60" s="1031">
        <v>12250260719.700026</v>
      </c>
    </row>
    <row r="61" spans="1:13">
      <c r="A61" s="117" t="s">
        <v>1465</v>
      </c>
      <c r="B61" s="1040">
        <v>454163573.87</v>
      </c>
      <c r="C61" s="1040">
        <v>400814282.74000001</v>
      </c>
      <c r="D61" s="1040">
        <v>420970359.57999998</v>
      </c>
      <c r="E61" s="1040">
        <v>479721808.61999977</v>
      </c>
      <c r="F61" s="1037">
        <v>504055870.60000014</v>
      </c>
      <c r="G61" s="1037">
        <v>504164445.62999988</v>
      </c>
      <c r="H61" s="1037">
        <v>499876364.22999996</v>
      </c>
      <c r="I61" s="1095">
        <v>556664052.46000004</v>
      </c>
      <c r="J61" s="1095">
        <v>645741184.64000034</v>
      </c>
      <c r="K61" s="1095">
        <v>672809552.71999991</v>
      </c>
      <c r="L61" s="129">
        <v>709983091.66000032</v>
      </c>
      <c r="M61" s="129">
        <v>1252005221.3100004</v>
      </c>
    </row>
    <row r="62" spans="1:13">
      <c r="A62" s="117" t="s">
        <v>1466</v>
      </c>
      <c r="B62" s="1040">
        <v>1242320784.1799991</v>
      </c>
      <c r="C62" s="1040">
        <v>1416610845.3399999</v>
      </c>
      <c r="D62" s="1040">
        <v>1707455763.9399991</v>
      </c>
      <c r="E62" s="1040">
        <v>1836433526.5900006</v>
      </c>
      <c r="F62" s="1037">
        <v>2002451545.8600006</v>
      </c>
      <c r="G62" s="1037">
        <v>2269313423.920001</v>
      </c>
      <c r="H62" s="1037">
        <v>2339581886.3599997</v>
      </c>
      <c r="I62" s="1095">
        <v>2909972736.0400023</v>
      </c>
      <c r="J62" s="1095">
        <v>3235223345.4700003</v>
      </c>
      <c r="K62" s="1083">
        <v>3588998439.0200005</v>
      </c>
      <c r="L62" s="129">
        <v>3913601312.8500004</v>
      </c>
      <c r="M62" s="129">
        <v>3390487933.5699997</v>
      </c>
    </row>
    <row r="63" spans="1:13">
      <c r="A63" s="117" t="s">
        <v>1467</v>
      </c>
      <c r="B63" s="1040">
        <v>103857333.7</v>
      </c>
      <c r="C63" s="1040">
        <v>137880134.34999999</v>
      </c>
      <c r="D63" s="1040">
        <v>179423355.93000007</v>
      </c>
      <c r="E63" s="1040">
        <v>184110021.71999997</v>
      </c>
      <c r="F63" s="1037">
        <v>220485645.69</v>
      </c>
      <c r="G63" s="1037">
        <v>244678775.21999994</v>
      </c>
      <c r="H63" s="1037">
        <v>346008712.20000005</v>
      </c>
      <c r="I63" s="1095">
        <v>397941507.54999995</v>
      </c>
      <c r="J63" s="1095">
        <v>462281949.96999973</v>
      </c>
      <c r="K63" s="1083">
        <v>500625813.8399995</v>
      </c>
      <c r="L63" s="129">
        <v>556109391.8900001</v>
      </c>
      <c r="M63" s="129">
        <v>518173839.41999984</v>
      </c>
    </row>
    <row r="64" spans="1:13">
      <c r="A64" s="117" t="s">
        <v>1468</v>
      </c>
      <c r="B64" s="1040">
        <v>72515200.590000004</v>
      </c>
      <c r="C64" s="1040">
        <v>156200879.75</v>
      </c>
      <c r="D64" s="1040">
        <v>152197072.06</v>
      </c>
      <c r="E64" s="1040">
        <v>130726171.91999999</v>
      </c>
      <c r="F64" s="1037">
        <v>149592676.81999999</v>
      </c>
      <c r="G64" s="1037">
        <v>52830242.039999999</v>
      </c>
      <c r="H64" s="1037">
        <v>18214432.449999999</v>
      </c>
      <c r="I64" s="1095">
        <v>23166982.959999997</v>
      </c>
      <c r="J64" s="1095">
        <v>45615800.460000008</v>
      </c>
      <c r="K64" s="1083">
        <v>55158840.270000003</v>
      </c>
      <c r="L64" s="129">
        <v>47933990.039999992</v>
      </c>
      <c r="M64" s="129">
        <v>156375664.42000002</v>
      </c>
    </row>
    <row r="65" spans="1:13">
      <c r="A65" s="117" t="s">
        <v>1469</v>
      </c>
      <c r="B65" s="1040">
        <v>534806174.33999997</v>
      </c>
      <c r="C65" s="1040">
        <v>569265661.82000005</v>
      </c>
      <c r="D65" s="1040">
        <v>682602108.21999991</v>
      </c>
      <c r="E65" s="1040">
        <v>725242437.11000013</v>
      </c>
      <c r="F65" s="1037">
        <v>770303699.5999999</v>
      </c>
      <c r="G65" s="1037">
        <v>751159786.25999999</v>
      </c>
      <c r="H65" s="1037">
        <v>351920117.55000001</v>
      </c>
      <c r="I65" s="1095">
        <v>293877491.46999997</v>
      </c>
      <c r="J65" s="1095">
        <v>267896825.8499999</v>
      </c>
      <c r="K65" s="1083">
        <v>263711213.3600001</v>
      </c>
      <c r="L65" s="129">
        <v>318585351.82999998</v>
      </c>
      <c r="M65" s="129">
        <v>301587619.51999998</v>
      </c>
    </row>
    <row r="66" spans="1:13">
      <c r="A66" s="117" t="s">
        <v>1470</v>
      </c>
      <c r="B66" s="1040">
        <v>662284056.11000013</v>
      </c>
      <c r="C66" s="1040">
        <v>957195133.37</v>
      </c>
      <c r="D66" s="1040">
        <v>1067064909.3299999</v>
      </c>
      <c r="E66" s="1040">
        <v>1280338520.8699992</v>
      </c>
      <c r="F66" s="1037">
        <v>1273673214.8699999</v>
      </c>
      <c r="G66" s="1037">
        <v>1678887113.6399996</v>
      </c>
      <c r="H66" s="1037">
        <v>1825841216.8299999</v>
      </c>
      <c r="I66" s="1095">
        <v>2366803650.0300012</v>
      </c>
      <c r="J66" s="1095">
        <v>3232627087.3100014</v>
      </c>
      <c r="K66" s="1083">
        <v>3374894666.9899983</v>
      </c>
      <c r="L66" s="129">
        <v>3740741632.5499964</v>
      </c>
      <c r="M66" s="129">
        <v>4408144917.3699989</v>
      </c>
    </row>
    <row r="67" spans="1:13">
      <c r="A67" s="117" t="s">
        <v>1461</v>
      </c>
      <c r="B67" s="1040">
        <v>670363017.55000019</v>
      </c>
      <c r="C67" s="1040">
        <v>572538878.2299999</v>
      </c>
      <c r="D67" s="1040">
        <v>560879404.06000018</v>
      </c>
      <c r="E67" s="1040">
        <v>801459993.28999972</v>
      </c>
      <c r="F67" s="1037">
        <v>774775582.12000024</v>
      </c>
      <c r="G67" s="1037">
        <v>797658713.05000019</v>
      </c>
      <c r="H67" s="1037">
        <v>1598808577.9900002</v>
      </c>
      <c r="I67" s="1095">
        <v>1244090077.1100008</v>
      </c>
      <c r="J67" s="1095">
        <v>1314951799.4799998</v>
      </c>
      <c r="K67" s="1083">
        <v>1528514002.9999986</v>
      </c>
      <c r="L67" s="129">
        <v>1825343353.4900002</v>
      </c>
      <c r="M67" s="129">
        <v>2223485524.0799994</v>
      </c>
    </row>
    <row r="68" spans="1:13" ht="14.25" customHeight="1">
      <c r="A68" s="124" t="s">
        <v>1402</v>
      </c>
      <c r="B68" s="1089">
        <v>2859293944.9499998</v>
      </c>
      <c r="C68" s="1089">
        <v>2675971637.0899997</v>
      </c>
      <c r="D68" s="1089">
        <v>3081854593.7099996</v>
      </c>
      <c r="E68" s="1089">
        <v>3632138118.0699973</v>
      </c>
      <c r="F68" s="1036">
        <v>4161710889.1899996</v>
      </c>
      <c r="G68" s="1036">
        <v>4424676596.1200008</v>
      </c>
      <c r="H68" s="1096">
        <v>5252057850.5099993</v>
      </c>
      <c r="I68" s="1096">
        <v>6589564428.4799957</v>
      </c>
      <c r="J68" s="1096">
        <v>6087621004.170002</v>
      </c>
      <c r="K68" s="1096">
        <v>6428454044.7800007</v>
      </c>
      <c r="L68" s="1031">
        <v>6769861727.1600008</v>
      </c>
      <c r="M68" s="1031">
        <v>6993483208.5100002</v>
      </c>
    </row>
    <row r="69" spans="1:13">
      <c r="A69" s="117" t="s">
        <v>1139</v>
      </c>
      <c r="B69" s="1040">
        <v>187825121.68000001</v>
      </c>
      <c r="C69" s="1040">
        <v>158860378.92000002</v>
      </c>
      <c r="D69" s="1040">
        <v>202140504.00999999</v>
      </c>
      <c r="E69" s="1040">
        <v>519247072.67999995</v>
      </c>
      <c r="F69" s="1040">
        <v>593825800.47000003</v>
      </c>
      <c r="G69" s="1040">
        <v>590515536.41999996</v>
      </c>
      <c r="H69" s="1040">
        <v>863188171.16000009</v>
      </c>
      <c r="I69" s="1040">
        <v>815628925.88000011</v>
      </c>
      <c r="J69" s="1040">
        <v>715642499.41999984</v>
      </c>
      <c r="K69" s="1040">
        <v>937298000.88999975</v>
      </c>
      <c r="L69" s="129">
        <v>1182432339.77</v>
      </c>
      <c r="M69" s="129">
        <v>1214655244.0599997</v>
      </c>
    </row>
    <row r="70" spans="1:13">
      <c r="A70" s="117" t="s">
        <v>1140</v>
      </c>
      <c r="B70" s="1040">
        <v>1957767110.8799996</v>
      </c>
      <c r="C70" s="1040">
        <v>1991591944.8499999</v>
      </c>
      <c r="D70" s="1040">
        <v>2216890888.9699998</v>
      </c>
      <c r="E70" s="1040">
        <v>2344569567.9200001</v>
      </c>
      <c r="F70" s="1040">
        <v>2429290146.1800003</v>
      </c>
      <c r="G70" s="1040">
        <v>2710977993.2100005</v>
      </c>
      <c r="H70" s="1040">
        <v>2806633442.6499996</v>
      </c>
      <c r="I70" s="1040">
        <v>3814517246.9399981</v>
      </c>
      <c r="J70" s="1040">
        <v>3361164708.000001</v>
      </c>
      <c r="K70" s="1040">
        <v>3567760982.5700006</v>
      </c>
      <c r="L70" s="129">
        <v>3681369435.3600001</v>
      </c>
      <c r="M70" s="129">
        <v>3870180527.4099994</v>
      </c>
    </row>
    <row r="71" spans="1:13">
      <c r="A71" s="117" t="s">
        <v>1141</v>
      </c>
      <c r="B71" s="1040">
        <v>245241212.98999998</v>
      </c>
      <c r="C71" s="1040">
        <v>176570907.56999999</v>
      </c>
      <c r="D71" s="1040">
        <v>191385179.97000003</v>
      </c>
      <c r="E71" s="1040">
        <v>196665475.31</v>
      </c>
      <c r="F71" s="1040">
        <v>225835251.91</v>
      </c>
      <c r="G71" s="1040">
        <v>204123669.94000003</v>
      </c>
      <c r="H71" s="1040">
        <v>159017187.61999995</v>
      </c>
      <c r="I71" s="1040">
        <v>195282812.32999995</v>
      </c>
      <c r="J71" s="1040">
        <v>211396581.71000004</v>
      </c>
      <c r="K71" s="1040">
        <v>237828194.62</v>
      </c>
      <c r="L71" s="129">
        <v>238829513.47000009</v>
      </c>
      <c r="M71" s="129">
        <v>245600132.55999991</v>
      </c>
    </row>
    <row r="72" spans="1:13">
      <c r="A72" s="117" t="s">
        <v>1403</v>
      </c>
      <c r="B72" s="1040">
        <v>166520598.67000002</v>
      </c>
      <c r="C72" s="1040">
        <v>168440674.32999998</v>
      </c>
      <c r="D72" s="1040">
        <v>268492565.75</v>
      </c>
      <c r="E72" s="1040">
        <v>299675966.42999995</v>
      </c>
      <c r="F72" s="1040">
        <v>417300010</v>
      </c>
      <c r="G72" s="1040">
        <v>384582443.90999997</v>
      </c>
      <c r="H72" s="1040">
        <v>450072636.27999991</v>
      </c>
      <c r="I72" s="1040">
        <v>520927533.02999997</v>
      </c>
      <c r="J72" s="1040">
        <v>410573149</v>
      </c>
      <c r="K72" s="1040">
        <v>466749794.08000004</v>
      </c>
      <c r="L72" s="129">
        <v>452021236.05999994</v>
      </c>
      <c r="M72" s="129">
        <v>539279583.3499999</v>
      </c>
    </row>
    <row r="73" spans="1:13">
      <c r="A73" s="117" t="s">
        <v>183</v>
      </c>
      <c r="B73" s="1040">
        <v>218642382.32999998</v>
      </c>
      <c r="C73" s="1040">
        <v>106782263.58000001</v>
      </c>
      <c r="D73" s="1040">
        <v>124552950.43999998</v>
      </c>
      <c r="E73" s="1040">
        <v>142044328.98000002</v>
      </c>
      <c r="F73" s="1040">
        <v>202013549.11000004</v>
      </c>
      <c r="G73" s="1040">
        <v>401424338.11000001</v>
      </c>
      <c r="H73" s="1040">
        <v>201346000.06999999</v>
      </c>
      <c r="I73" s="1040">
        <v>809598857.15000021</v>
      </c>
      <c r="J73" s="1040">
        <v>336968531.37999988</v>
      </c>
      <c r="K73" s="1040">
        <v>344407159.81999987</v>
      </c>
      <c r="L73" s="129">
        <v>285935018.84999996</v>
      </c>
      <c r="M73" s="129">
        <v>349637332.39999998</v>
      </c>
    </row>
    <row r="74" spans="1:13">
      <c r="A74" s="117" t="s">
        <v>1142</v>
      </c>
      <c r="B74" s="1040">
        <v>83297519.400000006</v>
      </c>
      <c r="C74" s="1040">
        <v>73725467.840000004</v>
      </c>
      <c r="D74" s="1040">
        <v>78392504.569999993</v>
      </c>
      <c r="E74" s="1040">
        <v>129942315.74999999</v>
      </c>
      <c r="F74" s="1040">
        <v>293446131.51999998</v>
      </c>
      <c r="G74" s="1040">
        <v>133052614.53</v>
      </c>
      <c r="H74" s="1040">
        <v>771800412.73000002</v>
      </c>
      <c r="I74" s="1040">
        <v>433609053.15000004</v>
      </c>
      <c r="J74" s="1040">
        <v>1051875534.6600001</v>
      </c>
      <c r="K74" s="1040">
        <v>874409912.79999995</v>
      </c>
      <c r="L74" s="129">
        <v>929274183.64999998</v>
      </c>
      <c r="M74" s="129">
        <v>774130388.73000002</v>
      </c>
    </row>
    <row r="75" spans="1:13">
      <c r="A75" s="124" t="s">
        <v>1406</v>
      </c>
      <c r="B75" s="1089">
        <v>2994052901.3099999</v>
      </c>
      <c r="C75" s="1089">
        <v>2836618861.5300002</v>
      </c>
      <c r="D75" s="1089">
        <v>3026237566.8499994</v>
      </c>
      <c r="E75" s="1089">
        <v>3834993872.27</v>
      </c>
      <c r="F75" s="1036">
        <v>7717493627.619998</v>
      </c>
      <c r="G75" s="1036">
        <v>5287975374.7700005</v>
      </c>
      <c r="H75" s="1096">
        <v>2608030688.0900002</v>
      </c>
      <c r="I75" s="1096">
        <v>3049479216.7599998</v>
      </c>
      <c r="J75" s="1096">
        <v>4352080072.0499992</v>
      </c>
      <c r="K75" s="1096">
        <v>5537460764.6099997</v>
      </c>
      <c r="L75" s="1031">
        <v>6256764982.4199991</v>
      </c>
      <c r="M75" s="1031">
        <v>6887776292.0800037</v>
      </c>
    </row>
    <row r="76" spans="1:13">
      <c r="A76" s="117" t="s">
        <v>1145</v>
      </c>
      <c r="B76" s="1040">
        <v>612915387.11000001</v>
      </c>
      <c r="C76" s="1040">
        <v>544393629.2299999</v>
      </c>
      <c r="D76" s="1040">
        <v>604771177.61999989</v>
      </c>
      <c r="E76" s="1040">
        <v>614292596.31000006</v>
      </c>
      <c r="F76" s="1037">
        <v>692389499.29000008</v>
      </c>
      <c r="G76" s="1037">
        <v>563551731.23000002</v>
      </c>
      <c r="H76" s="1037">
        <v>603447695.62000012</v>
      </c>
      <c r="I76" s="1095">
        <v>616255635.74000013</v>
      </c>
      <c r="J76" s="1095">
        <v>589200313.17999995</v>
      </c>
      <c r="K76" s="1083">
        <v>662747965.92000008</v>
      </c>
      <c r="L76" s="129">
        <v>676598793.52000034</v>
      </c>
      <c r="M76" s="129">
        <v>789270377.39999998</v>
      </c>
    </row>
    <row r="77" spans="1:13">
      <c r="A77" s="117" t="s">
        <v>1407</v>
      </c>
      <c r="B77" s="1040">
        <v>2381137514.1999998</v>
      </c>
      <c r="C77" s="1040">
        <v>2292225232.2999992</v>
      </c>
      <c r="D77" s="1040">
        <v>2421466389.23</v>
      </c>
      <c r="E77" s="1040">
        <v>3220767352.4699998</v>
      </c>
      <c r="F77" s="1037">
        <v>3090677856.6099997</v>
      </c>
      <c r="G77" s="1037">
        <v>2175761289.96</v>
      </c>
      <c r="H77" s="1037">
        <v>1971561908.7100005</v>
      </c>
      <c r="I77" s="1095">
        <v>2391565917.3699994</v>
      </c>
      <c r="J77" s="1095">
        <v>3753549281.79</v>
      </c>
      <c r="K77" s="1083">
        <v>4826391921.4300013</v>
      </c>
      <c r="L77" s="129">
        <v>5532432499.6899996</v>
      </c>
      <c r="M77" s="129">
        <v>6083860196.0500002</v>
      </c>
    </row>
    <row r="78" spans="1:13">
      <c r="A78" s="117" t="s">
        <v>1471</v>
      </c>
      <c r="B78" s="1040">
        <v>0</v>
      </c>
      <c r="C78" s="1040">
        <v>0</v>
      </c>
      <c r="D78" s="1040">
        <v>0</v>
      </c>
      <c r="E78" s="1040">
        <v>0</v>
      </c>
      <c r="F78" s="1037">
        <v>3934426271.7199998</v>
      </c>
      <c r="G78" s="1037">
        <v>2548662343.5799999</v>
      </c>
      <c r="H78" s="1037">
        <v>33112995.860000003</v>
      </c>
      <c r="I78" s="1095">
        <v>41657663.649999999</v>
      </c>
      <c r="J78" s="1095">
        <v>9330477.0700000003</v>
      </c>
      <c r="K78" s="1083">
        <v>48320877.259999998</v>
      </c>
      <c r="L78" s="129">
        <v>47733689.210000008</v>
      </c>
      <c r="M78" s="129">
        <v>14645718.630000001</v>
      </c>
    </row>
    <row r="79" spans="1:13">
      <c r="A79" s="124" t="s">
        <v>1419</v>
      </c>
      <c r="B79" s="1089">
        <v>9093596987.7699966</v>
      </c>
      <c r="C79" s="1089">
        <v>12394214695.739996</v>
      </c>
      <c r="D79" s="1089">
        <v>12553388477.450001</v>
      </c>
      <c r="E79" s="1089">
        <v>13449587524.090002</v>
      </c>
      <c r="F79" s="1036">
        <v>15495037616.719999</v>
      </c>
      <c r="G79" s="1036">
        <v>20031041532.200005</v>
      </c>
      <c r="H79" s="1096">
        <v>19158233018.720005</v>
      </c>
      <c r="I79" s="1096">
        <v>18692672903.150002</v>
      </c>
      <c r="J79" s="1096">
        <v>24194927461.199997</v>
      </c>
      <c r="K79" s="1096">
        <v>28375701306.509987</v>
      </c>
      <c r="L79" s="1031">
        <v>26938687960.179974</v>
      </c>
      <c r="M79" s="1031">
        <v>27669103651.059971</v>
      </c>
    </row>
    <row r="80" spans="1:13">
      <c r="A80" s="117" t="s">
        <v>1472</v>
      </c>
      <c r="B80" s="1040">
        <v>5596841973.250001</v>
      </c>
      <c r="C80" s="1040">
        <v>8882925589.0899982</v>
      </c>
      <c r="D80" s="1040">
        <v>8749790939.8099995</v>
      </c>
      <c r="E80" s="1040">
        <v>8942828058.3400021</v>
      </c>
      <c r="F80" s="1037">
        <v>10690011245.400002</v>
      </c>
      <c r="G80" s="1037">
        <v>12789185172.27</v>
      </c>
      <c r="H80" s="1037">
        <v>10566452225.059999</v>
      </c>
      <c r="I80" s="1095">
        <v>11553496682.189999</v>
      </c>
      <c r="J80" s="1095">
        <v>15341746087.950003</v>
      </c>
      <c r="K80" s="1083">
        <v>20951444625.280003</v>
      </c>
      <c r="L80" s="129">
        <v>19872588717.98</v>
      </c>
      <c r="M80" s="129">
        <v>21018906744.84</v>
      </c>
    </row>
    <row r="81" spans="1:13">
      <c r="A81" s="117" t="s">
        <v>1473</v>
      </c>
      <c r="B81" s="1040">
        <v>157197351.71000001</v>
      </c>
      <c r="C81" s="1040">
        <v>86369469.560000002</v>
      </c>
      <c r="D81" s="1040">
        <v>160033001.03999999</v>
      </c>
      <c r="E81" s="1040">
        <v>126665058.84999999</v>
      </c>
      <c r="F81" s="1037">
        <v>176005721</v>
      </c>
      <c r="G81" s="1037">
        <v>245989619.36999997</v>
      </c>
      <c r="H81" s="1037">
        <v>593987284.11000001</v>
      </c>
      <c r="I81" s="1095">
        <v>694906140.68000007</v>
      </c>
      <c r="J81" s="1095">
        <v>665429604.80999994</v>
      </c>
      <c r="K81" s="1083">
        <v>651434483.96999991</v>
      </c>
      <c r="L81" s="129">
        <v>660938009.70999992</v>
      </c>
      <c r="M81" s="129">
        <v>527467376.01999998</v>
      </c>
    </row>
    <row r="82" spans="1:13">
      <c r="A82" s="117" t="s">
        <v>1474</v>
      </c>
      <c r="B82" s="1040">
        <v>488083838.77999997</v>
      </c>
      <c r="C82" s="1040">
        <v>482808162.93000001</v>
      </c>
      <c r="D82" s="1040">
        <v>296475715.12</v>
      </c>
      <c r="E82" s="1040">
        <v>407450039.51999998</v>
      </c>
      <c r="F82" s="1037">
        <v>446333045.00000006</v>
      </c>
      <c r="G82" s="1037">
        <v>804423537.25999987</v>
      </c>
      <c r="H82" s="1037">
        <v>737698055.22000003</v>
      </c>
      <c r="I82" s="1095">
        <v>588969196.82999992</v>
      </c>
      <c r="J82" s="1095">
        <v>846548890.71999979</v>
      </c>
      <c r="K82" s="1083">
        <v>1061843678.14</v>
      </c>
      <c r="L82" s="129">
        <v>631798806.88999987</v>
      </c>
      <c r="M82" s="129">
        <v>616972899.91000009</v>
      </c>
    </row>
    <row r="83" spans="1:13">
      <c r="A83" s="117" t="s">
        <v>1475</v>
      </c>
      <c r="B83" s="1040">
        <v>32011891.190000001</v>
      </c>
      <c r="C83" s="1040">
        <v>12238542.289999999</v>
      </c>
      <c r="D83" s="1040">
        <v>10490690.359999999</v>
      </c>
      <c r="E83" s="1040">
        <v>25913227.140000001</v>
      </c>
      <c r="F83" s="1037">
        <v>9814913.5000000019</v>
      </c>
      <c r="G83" s="1037">
        <v>38793187.840000004</v>
      </c>
      <c r="H83" s="1037">
        <v>15693586.289999999</v>
      </c>
      <c r="I83" s="1095">
        <v>26539657.080000002</v>
      </c>
      <c r="J83" s="1095">
        <v>25231675.979999997</v>
      </c>
      <c r="K83" s="1083">
        <v>13452766.870000001</v>
      </c>
      <c r="L83" s="129">
        <v>24158667.870000001</v>
      </c>
      <c r="M83" s="129">
        <v>13525248.75</v>
      </c>
    </row>
    <row r="84" spans="1:13">
      <c r="A84" s="117" t="s">
        <v>1476</v>
      </c>
      <c r="B84" s="1040">
        <v>7098241.6400000006</v>
      </c>
      <c r="C84" s="1040">
        <v>8500031</v>
      </c>
      <c r="D84" s="1040">
        <v>1066443.2</v>
      </c>
      <c r="E84" s="1040">
        <v>2363627.9899999998</v>
      </c>
      <c r="F84" s="1037">
        <v>7580557.96</v>
      </c>
      <c r="G84" s="1037">
        <v>10321780.16</v>
      </c>
      <c r="H84" s="1037">
        <v>9297565.6500000004</v>
      </c>
      <c r="I84" s="1095">
        <v>14151442</v>
      </c>
      <c r="J84" s="1095">
        <v>76759482.969999999</v>
      </c>
      <c r="K84" s="1083">
        <v>85735131.169999987</v>
      </c>
      <c r="L84" s="129">
        <v>192448738</v>
      </c>
      <c r="M84" s="129">
        <v>12540100.530000001</v>
      </c>
    </row>
    <row r="85" spans="1:13">
      <c r="A85" s="117" t="s">
        <v>1477</v>
      </c>
      <c r="B85" s="1040">
        <v>223267.93000000002</v>
      </c>
      <c r="C85" s="1040">
        <v>48251480.280000001</v>
      </c>
      <c r="D85" s="1040">
        <v>53387163.339999996</v>
      </c>
      <c r="E85" s="1040">
        <v>5038823.7</v>
      </c>
      <c r="F85" s="1037">
        <v>627562.69999999995</v>
      </c>
      <c r="G85" s="1037">
        <v>12662133.68</v>
      </c>
      <c r="H85" s="1037">
        <v>9265500.7400000002</v>
      </c>
      <c r="I85" s="1095">
        <v>2578544.75</v>
      </c>
      <c r="J85" s="1095">
        <v>1627382.82</v>
      </c>
      <c r="K85" s="1083">
        <v>624852.88</v>
      </c>
      <c r="L85" s="129">
        <v>1017354.02</v>
      </c>
      <c r="M85" s="129">
        <v>1951931.54</v>
      </c>
    </row>
    <row r="86" spans="1:13">
      <c r="A86" s="117" t="s">
        <v>1478</v>
      </c>
      <c r="B86" s="1040">
        <v>1030644222.53</v>
      </c>
      <c r="C86" s="1040">
        <v>92349120.709999993</v>
      </c>
      <c r="D86" s="1040">
        <v>305969415.66999996</v>
      </c>
      <c r="E86" s="1040">
        <v>76632650.920000002</v>
      </c>
      <c r="F86" s="1037">
        <v>55596038.190000005</v>
      </c>
      <c r="G86" s="1037">
        <v>84016793.640000001</v>
      </c>
      <c r="H86" s="1037">
        <v>43537376.49000001</v>
      </c>
      <c r="I86" s="1095">
        <v>61033255.329999991</v>
      </c>
      <c r="J86" s="1095">
        <v>112235363.29000001</v>
      </c>
      <c r="K86" s="1083">
        <v>61470379.449999988</v>
      </c>
      <c r="L86" s="129">
        <v>352505074.38</v>
      </c>
      <c r="M86" s="129">
        <v>30721528.329999998</v>
      </c>
    </row>
    <row r="87" spans="1:13">
      <c r="A87" s="117" t="s">
        <v>1159</v>
      </c>
      <c r="B87" s="1040">
        <v>1781496200.7400002</v>
      </c>
      <c r="C87" s="1040">
        <v>2780772299.8800011</v>
      </c>
      <c r="D87" s="1040">
        <v>2976175108.9100003</v>
      </c>
      <c r="E87" s="1040">
        <v>3862696037.6300015</v>
      </c>
      <c r="F87" s="1037">
        <v>4109068532.9699988</v>
      </c>
      <c r="G87" s="1037">
        <v>6045649308.9799986</v>
      </c>
      <c r="H87" s="1037">
        <v>7182301425.1600008</v>
      </c>
      <c r="I87" s="1095">
        <v>5750997984.2900028</v>
      </c>
      <c r="J87" s="1095">
        <v>7125348972.6600056</v>
      </c>
      <c r="K87" s="1083">
        <v>5549695388.7500019</v>
      </c>
      <c r="L87" s="129">
        <v>5203232592.1900015</v>
      </c>
      <c r="M87" s="129">
        <v>5447017821.1400051</v>
      </c>
    </row>
    <row r="88" spans="1:13">
      <c r="A88" s="124" t="s">
        <v>1426</v>
      </c>
      <c r="B88" s="1089">
        <v>18555255446.400005</v>
      </c>
      <c r="C88" s="1089">
        <v>17635478839.13998</v>
      </c>
      <c r="D88" s="1089">
        <v>22587218788.169994</v>
      </c>
      <c r="E88" s="1089">
        <v>24578615311.909954</v>
      </c>
      <c r="F88" s="1036">
        <v>27370757394.43996</v>
      </c>
      <c r="G88" s="1036">
        <v>32261699019.289978</v>
      </c>
      <c r="H88" s="1096">
        <v>35150217593.990013</v>
      </c>
      <c r="I88" s="1096">
        <v>36828939305.299988</v>
      </c>
      <c r="J88" s="1096">
        <v>41196330926.219482</v>
      </c>
      <c r="K88" s="1096">
        <v>39289975044.079361</v>
      </c>
      <c r="L88" s="1031">
        <v>55767930338.8909</v>
      </c>
      <c r="M88" s="1031">
        <v>62513594653.540756</v>
      </c>
    </row>
    <row r="89" spans="1:13">
      <c r="A89" s="124" t="s">
        <v>77</v>
      </c>
      <c r="B89" s="1089">
        <v>112159497928.87996</v>
      </c>
      <c r="C89" s="1089">
        <v>110778415464.17999</v>
      </c>
      <c r="D89" s="1089">
        <v>114069062387.64996</v>
      </c>
      <c r="E89" s="1089">
        <v>136996994100.91988</v>
      </c>
      <c r="F89" s="1100">
        <v>160817608006.39978</v>
      </c>
      <c r="G89" s="1036">
        <v>110874583745.07007</v>
      </c>
      <c r="H89" s="1096">
        <v>173541858502.54993</v>
      </c>
      <c r="I89" s="1096">
        <v>200468410259.85062</v>
      </c>
      <c r="J89" s="1096">
        <v>220357594133.75339</v>
      </c>
      <c r="K89" s="1096">
        <v>245518231052.61496</v>
      </c>
      <c r="L89" s="1031">
        <v>304031038601.01556</v>
      </c>
      <c r="M89" s="1031">
        <v>330202602964.52527</v>
      </c>
    </row>
    <row r="90" spans="1:13" ht="15" customHeight="1">
      <c r="A90" s="1014" t="s">
        <v>1085</v>
      </c>
      <c r="B90" s="1101">
        <v>640</v>
      </c>
      <c r="C90" s="1101">
        <v>634</v>
      </c>
      <c r="D90" s="1101">
        <v>599</v>
      </c>
      <c r="E90" s="1101">
        <v>637</v>
      </c>
      <c r="F90" s="1101">
        <v>712</v>
      </c>
      <c r="G90" s="1101">
        <v>802</v>
      </c>
      <c r="H90" s="1101">
        <v>873</v>
      </c>
      <c r="I90" s="1101">
        <v>982</v>
      </c>
      <c r="J90" s="1158">
        <v>1515</v>
      </c>
      <c r="K90" s="1087">
        <v>1684</v>
      </c>
      <c r="L90" s="1087">
        <v>1815</v>
      </c>
      <c r="M90" s="1087">
        <v>1853</v>
      </c>
    </row>
    <row r="91" spans="1:13">
      <c r="A91" s="154" t="s">
        <v>463</v>
      </c>
    </row>
    <row r="92" spans="1:13">
      <c r="A92" s="203" t="s">
        <v>1427</v>
      </c>
    </row>
    <row r="93" spans="1:13">
      <c r="A93" s="203" t="s">
        <v>1479</v>
      </c>
    </row>
    <row r="94" spans="1:13">
      <c r="A94" s="1134" t="s">
        <v>1605</v>
      </c>
    </row>
    <row r="95" spans="1:13">
      <c r="A95" s="154" t="s">
        <v>1087</v>
      </c>
    </row>
    <row r="96" spans="1:13">
      <c r="A96" s="138" t="s">
        <v>391</v>
      </c>
    </row>
  </sheetData>
  <pageMargins left="0.73" right="0.15748031496062992" top="0.27559055118110237" bottom="0.15748031496062992" header="0.15748031496062992" footer="0.15748031496062992"/>
  <pageSetup scale="45"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AB106-49B8-4397-98DF-E83BCCE1A3DE}">
  <sheetPr>
    <pageSetUpPr fitToPage="1"/>
  </sheetPr>
  <dimension ref="A1:M95"/>
  <sheetViews>
    <sheetView showGridLines="0" zoomScaleNormal="100" workbookViewId="0">
      <pane ySplit="11" topLeftCell="A66" activePane="bottomLeft" state="frozen"/>
      <selection pane="bottomLeft" activeCell="A92" sqref="A92"/>
    </sheetView>
  </sheetViews>
  <sheetFormatPr defaultColWidth="9.140625" defaultRowHeight="12.75"/>
  <cols>
    <col min="1" max="1" width="82.140625" style="117" customWidth="1"/>
    <col min="2" max="3" width="9" style="487" bestFit="1" customWidth="1"/>
    <col min="4" max="4" width="9.42578125" style="487" bestFit="1" customWidth="1"/>
    <col min="5" max="10" width="9.42578125" style="117" bestFit="1" customWidth="1"/>
    <col min="11" max="11" width="9" style="117" bestFit="1" customWidth="1"/>
    <col min="12" max="12" width="11.140625" style="117" bestFit="1" customWidth="1"/>
    <col min="13" max="13" width="11.28515625" style="117" bestFit="1" customWidth="1"/>
    <col min="14" max="16384" width="9.140625" style="117"/>
  </cols>
  <sheetData>
    <row r="1" spans="1:13">
      <c r="A1" s="148" t="s">
        <v>1058</v>
      </c>
      <c r="B1" s="165"/>
      <c r="C1" s="1088"/>
      <c r="D1" s="1088"/>
      <c r="E1" s="148"/>
      <c r="F1" s="148"/>
      <c r="G1" s="148"/>
      <c r="H1" s="148"/>
      <c r="I1" s="150"/>
      <c r="J1" s="150"/>
      <c r="K1" s="151"/>
      <c r="L1" s="151"/>
      <c r="M1" s="150">
        <v>140</v>
      </c>
    </row>
    <row r="2" spans="1:13">
      <c r="A2" s="1026"/>
    </row>
    <row r="3" spans="1:13">
      <c r="A3" s="1026"/>
    </row>
    <row r="4" spans="1:13">
      <c r="A4" s="1026"/>
    </row>
    <row r="5" spans="1:13">
      <c r="A5" s="1026"/>
    </row>
    <row r="6" spans="1:13" ht="17.25" customHeight="1">
      <c r="A6" s="256" t="s">
        <v>1480</v>
      </c>
    </row>
    <row r="7" spans="1:13" ht="17.25" customHeight="1">
      <c r="A7" s="483" t="s">
        <v>1481</v>
      </c>
    </row>
    <row r="8" spans="1:13" ht="14.25" customHeight="1">
      <c r="A8" s="124" t="s">
        <v>1482</v>
      </c>
    </row>
    <row r="9" spans="1:13" ht="18" customHeight="1">
      <c r="A9" s="483" t="s">
        <v>1061</v>
      </c>
    </row>
    <row r="10" spans="1:13" ht="15" customHeight="1">
      <c r="A10" s="126" t="s">
        <v>1565</v>
      </c>
    </row>
    <row r="11" spans="1:13" ht="18" customHeight="1">
      <c r="A11" s="1016" t="s">
        <v>1062</v>
      </c>
      <c r="B11" s="1147">
        <v>2008</v>
      </c>
      <c r="C11" s="1147">
        <v>2009</v>
      </c>
      <c r="D11" s="1147">
        <v>2010</v>
      </c>
      <c r="E11" s="1147">
        <v>2011</v>
      </c>
      <c r="F11" s="1147">
        <v>2012</v>
      </c>
      <c r="G11" s="1147">
        <v>2013</v>
      </c>
      <c r="H11" s="1147">
        <v>2014</v>
      </c>
      <c r="I11" s="1147">
        <v>2015</v>
      </c>
      <c r="J11" s="1147">
        <v>2016</v>
      </c>
      <c r="K11" s="1147">
        <v>2017</v>
      </c>
      <c r="L11" s="1147">
        <v>2018</v>
      </c>
      <c r="M11" s="1147" t="s">
        <v>1556</v>
      </c>
    </row>
    <row r="12" spans="1:13">
      <c r="A12" s="124" t="s">
        <v>1483</v>
      </c>
      <c r="B12" s="1050">
        <v>12385693371.83</v>
      </c>
      <c r="C12" s="1050">
        <v>15826968867.299999</v>
      </c>
      <c r="D12" s="1050">
        <v>31494774378.82</v>
      </c>
      <c r="E12" s="1050">
        <v>37011313955.689995</v>
      </c>
      <c r="F12" s="1102">
        <v>42504761053.620003</v>
      </c>
      <c r="G12" s="1102">
        <v>46915234750.119995</v>
      </c>
      <c r="H12" s="1102">
        <v>52160138577.850014</v>
      </c>
      <c r="I12" s="1102">
        <v>58510700000</v>
      </c>
      <c r="J12" s="1102">
        <v>65725595359.910011</v>
      </c>
      <c r="K12" s="1102">
        <v>71839503146.890015</v>
      </c>
      <c r="L12" s="194">
        <v>85021038519.479904</v>
      </c>
      <c r="M12" s="194">
        <v>91714849336.769928</v>
      </c>
    </row>
    <row r="13" spans="1:13">
      <c r="A13" s="117" t="s">
        <v>1484</v>
      </c>
      <c r="B13" s="1052">
        <v>21844574641.680004</v>
      </c>
      <c r="C13" s="1052">
        <v>25862250793.449997</v>
      </c>
      <c r="D13" s="1103">
        <v>42603728349.25</v>
      </c>
      <c r="E13" s="1052">
        <v>49697244641.520004</v>
      </c>
      <c r="F13" s="1052">
        <v>55772489770.709999</v>
      </c>
      <c r="G13" s="1052">
        <v>60717368938.379997</v>
      </c>
      <c r="H13" s="1052">
        <v>68478130924.809998</v>
      </c>
      <c r="I13" s="1052">
        <v>75288345626.349976</v>
      </c>
      <c r="J13" s="1104">
        <v>82714568987.649979</v>
      </c>
      <c r="K13" s="335">
        <v>91648480624.749969</v>
      </c>
      <c r="L13" s="198">
        <v>102767517489.10995</v>
      </c>
      <c r="M13" s="198">
        <v>112251218786.48994</v>
      </c>
    </row>
    <row r="14" spans="1:13">
      <c r="A14" s="117" t="s">
        <v>1485</v>
      </c>
      <c r="B14" s="1052">
        <v>-9377732562.9899998</v>
      </c>
      <c r="C14" s="1052">
        <v>-9732686528.5900002</v>
      </c>
      <c r="D14" s="1052">
        <v>-11132023124.52</v>
      </c>
      <c r="E14" s="1052">
        <v>-12589668700.720001</v>
      </c>
      <c r="F14" s="1052">
        <v>-13652377255.950001</v>
      </c>
      <c r="G14" s="1052">
        <v>-13577315868.49</v>
      </c>
      <c r="H14" s="1052">
        <v>-15639879908.4</v>
      </c>
      <c r="I14" s="1105">
        <v>-16084100000</v>
      </c>
      <c r="J14" s="1104">
        <v>-15860219651.41</v>
      </c>
      <c r="K14" s="335">
        <v>18179805988.169998</v>
      </c>
      <c r="L14" s="198">
        <v>15994304056.769999</v>
      </c>
      <c r="M14" s="198">
        <v>18289346698.499996</v>
      </c>
    </row>
    <row r="15" spans="1:13">
      <c r="A15" s="117" t="s">
        <v>1486</v>
      </c>
      <c r="B15" s="1052">
        <v>-81148706.859999999</v>
      </c>
      <c r="C15" s="1052">
        <v>-302595397.56000006</v>
      </c>
      <c r="D15" s="1052">
        <v>23069154.090000011</v>
      </c>
      <c r="E15" s="1052">
        <v>-96261985.110000029</v>
      </c>
      <c r="F15" s="1052">
        <v>384648539.15999985</v>
      </c>
      <c r="G15" s="1052">
        <v>-224818319.76999995</v>
      </c>
      <c r="H15" s="1105">
        <v>-678112438.5</v>
      </c>
      <c r="I15" s="1105">
        <v>-693500000</v>
      </c>
      <c r="J15" s="1104">
        <v>-1128753976.3299999</v>
      </c>
      <c r="K15" s="335">
        <v>1629171489.6900001</v>
      </c>
      <c r="L15" s="198">
        <v>1752174912.8599999</v>
      </c>
      <c r="M15" s="198">
        <v>2247022751.2199998</v>
      </c>
    </row>
    <row r="16" spans="1:13">
      <c r="A16" s="124" t="s">
        <v>1487</v>
      </c>
      <c r="B16" s="1050">
        <v>1705380838.3500004</v>
      </c>
      <c r="C16" s="1050">
        <v>1776750799.8599999</v>
      </c>
      <c r="D16" s="1050">
        <v>1575832428.6200004</v>
      </c>
      <c r="E16" s="1050">
        <v>1496124359.3900001</v>
      </c>
      <c r="F16" s="1102">
        <v>1801809240.73</v>
      </c>
      <c r="G16" s="1102">
        <v>1982364458.4700005</v>
      </c>
      <c r="H16" s="1102">
        <v>2476624931.7800002</v>
      </c>
      <c r="I16" s="1102">
        <v>3021065148.6099997</v>
      </c>
      <c r="J16" s="1102">
        <v>3221652803.9099998</v>
      </c>
      <c r="K16" s="1102">
        <v>3602865785.0000005</v>
      </c>
      <c r="L16" s="194">
        <v>3417035603.4099998</v>
      </c>
      <c r="M16" s="194">
        <v>3656137454.4300003</v>
      </c>
    </row>
    <row r="17" spans="1:13">
      <c r="A17" s="117" t="s">
        <v>1488</v>
      </c>
      <c r="B17" s="1052">
        <v>1597319199.3300006</v>
      </c>
      <c r="C17" s="1052">
        <v>1442046109.8399997</v>
      </c>
      <c r="D17" s="1052">
        <v>1374346963.3299999</v>
      </c>
      <c r="E17" s="1052">
        <v>1316463358.75</v>
      </c>
      <c r="F17" s="1052">
        <v>1453140400.46</v>
      </c>
      <c r="G17" s="1052">
        <v>1747011109.3900003</v>
      </c>
      <c r="H17" s="1052">
        <v>1993920978.2500002</v>
      </c>
      <c r="I17" s="1052">
        <v>2514701487.1200004</v>
      </c>
      <c r="J17" s="1104">
        <v>2778020344.3500004</v>
      </c>
      <c r="K17" s="335">
        <v>3112583389.3100009</v>
      </c>
      <c r="L17" s="198">
        <v>3003263871.4400005</v>
      </c>
      <c r="M17" s="198">
        <v>3087767603.6199999</v>
      </c>
    </row>
    <row r="18" spans="1:13">
      <c r="A18" s="117" t="s">
        <v>1489</v>
      </c>
      <c r="B18" s="1052">
        <v>68524576.960000008</v>
      </c>
      <c r="C18" s="1052">
        <v>72842026.13000001</v>
      </c>
      <c r="D18" s="1052">
        <v>80180426.739999995</v>
      </c>
      <c r="E18" s="1052">
        <v>149784744.96000001</v>
      </c>
      <c r="F18" s="1052">
        <v>172456827.40000001</v>
      </c>
      <c r="G18" s="1052">
        <v>185115117.97999999</v>
      </c>
      <c r="H18" s="1052">
        <v>378361461.18000001</v>
      </c>
      <c r="I18" s="1052">
        <v>467329746.25999999</v>
      </c>
      <c r="J18" s="1104">
        <v>411006975.31999999</v>
      </c>
      <c r="K18" s="335">
        <v>495939037.97999996</v>
      </c>
      <c r="L18" s="198">
        <v>343945508.96000004</v>
      </c>
      <c r="M18" s="198">
        <v>440134425.11000001</v>
      </c>
    </row>
    <row r="19" spans="1:13">
      <c r="A19" s="117" t="s">
        <v>1486</v>
      </c>
      <c r="B19" s="1052">
        <v>39537062.060000002</v>
      </c>
      <c r="C19" s="1052">
        <v>261862663.88999996</v>
      </c>
      <c r="D19" s="1052">
        <v>121305038.55000003</v>
      </c>
      <c r="E19" s="1052">
        <v>29876255.68</v>
      </c>
      <c r="F19" s="1052">
        <v>176212012.87</v>
      </c>
      <c r="G19" s="1052">
        <v>50238231.100000001</v>
      </c>
      <c r="H19" s="1052">
        <v>104342492.34999999</v>
      </c>
      <c r="I19" s="1052">
        <v>39033915.230000004</v>
      </c>
      <c r="J19" s="1104">
        <v>32625484.240000002</v>
      </c>
      <c r="K19" s="335">
        <v>-5656642.2899999917</v>
      </c>
      <c r="L19" s="198">
        <v>69826223.010000005</v>
      </c>
      <c r="M19" s="198">
        <v>128235425.7</v>
      </c>
    </row>
    <row r="20" spans="1:13">
      <c r="A20" s="124" t="s">
        <v>1096</v>
      </c>
      <c r="B20" s="1050">
        <v>1381692527.0399997</v>
      </c>
      <c r="C20" s="1050">
        <v>1874908009.6299999</v>
      </c>
      <c r="D20" s="1050">
        <v>2468899370.1400003</v>
      </c>
      <c r="E20" s="1050">
        <v>3561372421.5000005</v>
      </c>
      <c r="F20" s="1102">
        <v>4624834088.3199997</v>
      </c>
      <c r="G20" s="1102">
        <v>5119882187.5300016</v>
      </c>
      <c r="H20" s="1102">
        <v>5348054676.1699991</v>
      </c>
      <c r="I20" s="1102">
        <v>6247599148.4300013</v>
      </c>
      <c r="J20" s="1102">
        <v>7189127302.1600018</v>
      </c>
      <c r="K20" s="1102">
        <v>8391251504.7100029</v>
      </c>
      <c r="L20" s="194">
        <v>9330392063.4400005</v>
      </c>
      <c r="M20" s="194">
        <v>10944907646.129999</v>
      </c>
    </row>
    <row r="21" spans="1:13">
      <c r="A21" s="117" t="s">
        <v>1490</v>
      </c>
      <c r="B21" s="1052">
        <v>329042029.97999996</v>
      </c>
      <c r="C21" s="1052">
        <v>137905007.25</v>
      </c>
      <c r="D21" s="1052">
        <v>346277316.90999997</v>
      </c>
      <c r="E21" s="1052">
        <v>494614401.36000001</v>
      </c>
      <c r="F21" s="1052">
        <v>1486146052.8099999</v>
      </c>
      <c r="G21" s="1052">
        <v>1886313795.3099999</v>
      </c>
      <c r="H21" s="1052">
        <v>2004180035.78</v>
      </c>
      <c r="I21" s="1052">
        <v>1969483863.6900001</v>
      </c>
      <c r="J21" s="1106">
        <v>1757323353.05</v>
      </c>
      <c r="K21" s="335">
        <v>2017210702.9200001</v>
      </c>
      <c r="L21" s="198">
        <v>2178224185.1199994</v>
      </c>
      <c r="M21" s="198">
        <v>2382381623.6799998</v>
      </c>
    </row>
    <row r="22" spans="1:13">
      <c r="A22" s="117" t="s">
        <v>1491</v>
      </c>
      <c r="B22" s="1052">
        <v>224711843.17000002</v>
      </c>
      <c r="C22" s="1052">
        <v>650320586.22000003</v>
      </c>
      <c r="D22" s="1052">
        <v>768681129.86999989</v>
      </c>
      <c r="E22" s="1052">
        <v>846712572.46000004</v>
      </c>
      <c r="F22" s="1107">
        <v>0</v>
      </c>
      <c r="G22" s="1107">
        <v>0</v>
      </c>
      <c r="H22" s="1107">
        <v>0</v>
      </c>
      <c r="I22" s="1107">
        <v>0</v>
      </c>
      <c r="J22" s="333">
        <v>0</v>
      </c>
      <c r="K22" s="333">
        <v>0</v>
      </c>
      <c r="L22" s="333">
        <v>0</v>
      </c>
      <c r="M22" s="333"/>
    </row>
    <row r="23" spans="1:13">
      <c r="A23" s="117" t="s">
        <v>1492</v>
      </c>
      <c r="B23" s="196">
        <v>0</v>
      </c>
      <c r="C23" s="196">
        <v>0</v>
      </c>
      <c r="D23" s="196">
        <v>0</v>
      </c>
      <c r="E23" s="196">
        <v>0</v>
      </c>
      <c r="F23" s="1052">
        <v>644784772.05999994</v>
      </c>
      <c r="G23" s="1052">
        <v>723733995.4799999</v>
      </c>
      <c r="H23" s="1052">
        <v>715172414.06999993</v>
      </c>
      <c r="I23" s="1052">
        <v>946830531.37000012</v>
      </c>
      <c r="J23" s="1104">
        <v>1114695678.9200001</v>
      </c>
      <c r="K23" s="335">
        <v>1316632994.0599999</v>
      </c>
      <c r="L23" s="198">
        <v>1414726328.25</v>
      </c>
      <c r="M23" s="198">
        <v>1812782186.4000003</v>
      </c>
    </row>
    <row r="24" spans="1:13">
      <c r="A24" s="117" t="s">
        <v>1493</v>
      </c>
      <c r="B24" s="196">
        <v>0</v>
      </c>
      <c r="C24" s="196">
        <v>0</v>
      </c>
      <c r="D24" s="196">
        <v>0</v>
      </c>
      <c r="E24" s="196">
        <v>0</v>
      </c>
      <c r="F24" s="1052">
        <v>281459098</v>
      </c>
      <c r="G24" s="1052">
        <v>42355160</v>
      </c>
      <c r="H24" s="1052">
        <v>4537972</v>
      </c>
      <c r="I24" s="196">
        <v>0</v>
      </c>
      <c r="J24" s="1104">
        <v>70623651.599999994</v>
      </c>
      <c r="K24" s="335">
        <v>70619962.780000001</v>
      </c>
      <c r="L24" s="198">
        <v>97467958.449999988</v>
      </c>
      <c r="M24" s="198">
        <v>122050332.13</v>
      </c>
    </row>
    <row r="25" spans="1:13">
      <c r="A25" s="117" t="s">
        <v>1365</v>
      </c>
      <c r="B25" s="1052">
        <v>87301745.799999997</v>
      </c>
      <c r="C25" s="1052">
        <v>158990964.25999999</v>
      </c>
      <c r="D25" s="1052">
        <v>137053005.70999998</v>
      </c>
      <c r="E25" s="1052">
        <v>304667936.15999997</v>
      </c>
      <c r="F25" s="196">
        <v>0</v>
      </c>
      <c r="G25" s="1052">
        <v>275033101.19</v>
      </c>
      <c r="H25" s="1052">
        <v>409946779.40999997</v>
      </c>
      <c r="I25" s="1052">
        <v>530077723.45999998</v>
      </c>
      <c r="J25" s="1104">
        <v>737133298.04999995</v>
      </c>
      <c r="K25" s="335">
        <v>809767023.5</v>
      </c>
      <c r="L25" s="198">
        <v>681446926.69000006</v>
      </c>
      <c r="M25" s="198">
        <v>852880849.70000005</v>
      </c>
    </row>
    <row r="26" spans="1:13">
      <c r="A26" s="117" t="s">
        <v>1366</v>
      </c>
      <c r="B26" s="1052">
        <v>1693914.99</v>
      </c>
      <c r="C26" s="1052">
        <v>1908374.47</v>
      </c>
      <c r="D26" s="1052">
        <v>47268.42</v>
      </c>
      <c r="E26" s="1052">
        <v>6978</v>
      </c>
      <c r="F26" s="1052">
        <v>918972</v>
      </c>
      <c r="G26" s="1052">
        <v>10086860</v>
      </c>
      <c r="H26" s="1052">
        <v>1032203</v>
      </c>
      <c r="I26" s="1052">
        <v>2380473.2800000003</v>
      </c>
      <c r="J26" s="1104">
        <v>1494569.49</v>
      </c>
      <c r="K26" s="335">
        <v>2898437.23</v>
      </c>
      <c r="L26" s="198">
        <v>1740209.54</v>
      </c>
      <c r="M26" s="198">
        <v>1984215.06</v>
      </c>
    </row>
    <row r="27" spans="1:13">
      <c r="A27" s="117" t="s">
        <v>1362</v>
      </c>
      <c r="B27" s="1052">
        <v>150175209.16999996</v>
      </c>
      <c r="C27" s="1052">
        <v>285100477.04000002</v>
      </c>
      <c r="D27" s="1052">
        <v>316088064.37</v>
      </c>
      <c r="E27" s="1052">
        <v>503701424.02000004</v>
      </c>
      <c r="F27" s="1052">
        <v>74255339.049999997</v>
      </c>
      <c r="G27" s="1052">
        <v>44104186.710000001</v>
      </c>
      <c r="H27" s="1052">
        <v>41027782.799999997</v>
      </c>
      <c r="I27" s="1052">
        <v>164243303.11999997</v>
      </c>
      <c r="J27" s="1104">
        <v>182879405.79999998</v>
      </c>
      <c r="K27" s="335">
        <v>162965693.70999998</v>
      </c>
      <c r="L27" s="198">
        <v>169517412.56</v>
      </c>
      <c r="M27" s="198">
        <v>183522553.69</v>
      </c>
    </row>
    <row r="28" spans="1:13">
      <c r="A28" s="117" t="s">
        <v>1494</v>
      </c>
      <c r="B28" s="1052">
        <v>12230369.629999999</v>
      </c>
      <c r="C28" s="1052">
        <v>3333412.7199999997</v>
      </c>
      <c r="D28" s="1052">
        <v>3954757.36</v>
      </c>
      <c r="E28" s="1052">
        <v>1522769.18</v>
      </c>
      <c r="F28" s="1052">
        <v>2379361.6799999997</v>
      </c>
      <c r="G28" s="1052">
        <v>3380072.87</v>
      </c>
      <c r="H28" s="1052">
        <v>22483065.729999997</v>
      </c>
      <c r="I28" s="1052">
        <v>25285421.59</v>
      </c>
      <c r="J28" s="1104">
        <v>3010776.8899999997</v>
      </c>
      <c r="K28" s="335">
        <v>7843723.4500000011</v>
      </c>
      <c r="L28" s="198">
        <v>8415362.8900000006</v>
      </c>
      <c r="M28" s="198">
        <v>9456174.2599999979</v>
      </c>
    </row>
    <row r="29" spans="1:13">
      <c r="A29" s="117" t="s">
        <v>1495</v>
      </c>
      <c r="B29" s="1052">
        <v>4721040.79</v>
      </c>
      <c r="C29" s="1052">
        <v>23411433.530000001</v>
      </c>
      <c r="D29" s="1052">
        <v>3392934.25</v>
      </c>
      <c r="E29" s="1052">
        <v>2446686</v>
      </c>
      <c r="F29" s="1052">
        <v>23934094.07</v>
      </c>
      <c r="G29" s="1052">
        <v>173625262.43000001</v>
      </c>
      <c r="H29" s="1052">
        <v>3670000</v>
      </c>
      <c r="I29" s="1052">
        <v>2127290.12</v>
      </c>
      <c r="J29" s="1104">
        <v>583150</v>
      </c>
      <c r="K29" s="335">
        <v>13477933.18</v>
      </c>
      <c r="L29" s="198">
        <v>12630363.289999999</v>
      </c>
      <c r="M29" s="198">
        <v>31307075.699999999</v>
      </c>
    </row>
    <row r="30" spans="1:13">
      <c r="A30" s="117" t="s">
        <v>1373</v>
      </c>
      <c r="B30" s="1052">
        <v>90643056.219999999</v>
      </c>
      <c r="C30" s="1052">
        <v>70253073.159999996</v>
      </c>
      <c r="D30" s="1052">
        <v>133893362.50999999</v>
      </c>
      <c r="E30" s="1052">
        <v>168180430.91</v>
      </c>
      <c r="F30" s="1052">
        <v>149359541.94999999</v>
      </c>
      <c r="G30" s="1052">
        <v>366093964.97000003</v>
      </c>
      <c r="H30" s="1052">
        <v>240848763.38999999</v>
      </c>
      <c r="I30" s="1052">
        <v>211586590.54000002</v>
      </c>
      <c r="J30" s="1104">
        <v>254056742.95000005</v>
      </c>
      <c r="K30" s="335">
        <v>341492970.78000003</v>
      </c>
      <c r="L30" s="198">
        <v>535371238.63000011</v>
      </c>
      <c r="M30" s="198">
        <v>697254540.06999993</v>
      </c>
    </row>
    <row r="31" spans="1:13">
      <c r="A31" s="117" t="s">
        <v>1496</v>
      </c>
      <c r="B31" s="1052">
        <v>2383239.13</v>
      </c>
      <c r="C31" s="1052">
        <v>7256166.5800000001</v>
      </c>
      <c r="D31" s="1052">
        <v>82643886.679999992</v>
      </c>
      <c r="E31" s="1052">
        <v>789422367</v>
      </c>
      <c r="F31" s="1052">
        <v>401187765.08999997</v>
      </c>
      <c r="G31" s="1052">
        <v>707704</v>
      </c>
      <c r="H31" s="1052">
        <v>46549566.390000001</v>
      </c>
      <c r="I31" s="1052">
        <v>25450069.82</v>
      </c>
      <c r="J31" s="1104">
        <v>85254065.63000001</v>
      </c>
      <c r="K31" s="335">
        <v>37835301.899999999</v>
      </c>
      <c r="L31" s="198">
        <v>157224600.21000001</v>
      </c>
      <c r="M31" s="198">
        <v>145872255.28999999</v>
      </c>
    </row>
    <row r="32" spans="1:13">
      <c r="A32" s="117" t="s">
        <v>1497</v>
      </c>
      <c r="B32" s="196">
        <v>0</v>
      </c>
      <c r="C32" s="196">
        <v>0</v>
      </c>
      <c r="D32" s="196">
        <v>0</v>
      </c>
      <c r="E32" s="196">
        <v>0</v>
      </c>
      <c r="F32" s="1052">
        <v>178495787.13</v>
      </c>
      <c r="G32" s="1052">
        <v>247037808.31</v>
      </c>
      <c r="H32" s="1052">
        <v>649113710.84000003</v>
      </c>
      <c r="I32" s="1052">
        <v>278913239.52999997</v>
      </c>
      <c r="J32" s="1104">
        <v>342574180.46000004</v>
      </c>
      <c r="K32" s="335">
        <v>424156643.43000001</v>
      </c>
      <c r="L32" s="198">
        <v>417468826.13</v>
      </c>
      <c r="M32" s="198">
        <v>438833322.63999993</v>
      </c>
    </row>
    <row r="33" spans="1:13">
      <c r="A33" s="117" t="s">
        <v>183</v>
      </c>
      <c r="B33" s="1052">
        <v>478790078.16000003</v>
      </c>
      <c r="C33" s="1052">
        <v>536428514.4000001</v>
      </c>
      <c r="D33" s="1052">
        <v>676867644.06000018</v>
      </c>
      <c r="E33" s="1052">
        <v>450096856.41000009</v>
      </c>
      <c r="F33" s="1052">
        <v>1096991776.48</v>
      </c>
      <c r="G33" s="1052">
        <v>1347410275.2600002</v>
      </c>
      <c r="H33" s="1052">
        <v>1209492382.76</v>
      </c>
      <c r="I33" s="1052">
        <v>2091220641.9100001</v>
      </c>
      <c r="J33" s="1104">
        <v>2639498429.3200006</v>
      </c>
      <c r="K33" s="335">
        <v>3186350117.7700009</v>
      </c>
      <c r="L33" s="198">
        <v>3656158651.6800008</v>
      </c>
      <c r="M33" s="198">
        <v>4266582517.5099988</v>
      </c>
    </row>
    <row r="34" spans="1:13">
      <c r="A34" s="124" t="s">
        <v>1107</v>
      </c>
      <c r="B34" s="1050">
        <v>15472766737.219997</v>
      </c>
      <c r="C34" s="1050">
        <v>19478627676.790001</v>
      </c>
      <c r="D34" s="1050">
        <v>35539506177.580002</v>
      </c>
      <c r="E34" s="1050">
        <v>42068810736.580002</v>
      </c>
      <c r="F34" s="1102">
        <v>48931404382.669991</v>
      </c>
      <c r="G34" s="1102">
        <v>54017481397.12001</v>
      </c>
      <c r="H34" s="1102">
        <v>59984818186.800011</v>
      </c>
      <c r="I34" s="1102">
        <v>67779384548.100014</v>
      </c>
      <c r="J34" s="1102">
        <v>76136375465.97995</v>
      </c>
      <c r="K34" s="1102">
        <v>83833620436.600021</v>
      </c>
      <c r="L34" s="194">
        <v>96052033773.329895</v>
      </c>
      <c r="M34" s="194">
        <v>106315894437.32999</v>
      </c>
    </row>
    <row r="35" spans="1:13">
      <c r="A35" s="124" t="s">
        <v>1498</v>
      </c>
      <c r="B35" s="1050">
        <v>7212414637.1599989</v>
      </c>
      <c r="C35" s="1050">
        <v>9533703220.960001</v>
      </c>
      <c r="D35" s="1050">
        <v>21691933404.189995</v>
      </c>
      <c r="E35" s="1050">
        <v>26562000796.039993</v>
      </c>
      <c r="F35" s="1102">
        <v>31403997414.860001</v>
      </c>
      <c r="G35" s="1102">
        <v>34728416865.419998</v>
      </c>
      <c r="H35" s="1102">
        <v>38393788781.279999</v>
      </c>
      <c r="I35" s="1102">
        <v>41784725657.660004</v>
      </c>
      <c r="J35" s="1102">
        <v>48766406537.380005</v>
      </c>
      <c r="K35" s="1102">
        <v>53276927134.07</v>
      </c>
      <c r="L35" s="194">
        <v>62254306393.609993</v>
      </c>
      <c r="M35" s="194">
        <v>67528547487.709991</v>
      </c>
    </row>
    <row r="36" spans="1:13">
      <c r="A36" s="117" t="s">
        <v>1499</v>
      </c>
      <c r="B36" s="1052">
        <v>8449335119.21</v>
      </c>
      <c r="C36" s="1052">
        <v>10575017940.210001</v>
      </c>
      <c r="D36" s="1103">
        <v>21549399018.399998</v>
      </c>
      <c r="E36" s="1052">
        <v>26797562323.060001</v>
      </c>
      <c r="F36" s="1052">
        <v>31301721340.870003</v>
      </c>
      <c r="G36" s="1052">
        <v>34956620563.660004</v>
      </c>
      <c r="H36" s="1052">
        <v>38865674400.499992</v>
      </c>
      <c r="I36" s="1052">
        <v>42966496153.360001</v>
      </c>
      <c r="J36" s="1104">
        <v>45652773846.129997</v>
      </c>
      <c r="K36" s="335">
        <v>51657364261.889999</v>
      </c>
      <c r="L36" s="198">
        <v>66034935642.959999</v>
      </c>
      <c r="M36" s="198">
        <v>83935593660.860001</v>
      </c>
    </row>
    <row r="37" spans="1:13">
      <c r="A37" s="117" t="s">
        <v>1500</v>
      </c>
      <c r="B37" s="1052">
        <v>672805624.72000003</v>
      </c>
      <c r="C37" s="1052">
        <v>425447901.94000006</v>
      </c>
      <c r="D37" s="1052">
        <v>1464584553.3100002</v>
      </c>
      <c r="E37" s="1052">
        <v>1251556206.22</v>
      </c>
      <c r="F37" s="1052">
        <v>1733146636.0799999</v>
      </c>
      <c r="G37" s="1052">
        <v>1800243454.1199999</v>
      </c>
      <c r="H37" s="1052">
        <v>1322979522.47</v>
      </c>
      <c r="I37" s="1052">
        <v>1555368959.8499999</v>
      </c>
      <c r="J37" s="1104">
        <v>1956202208.3499999</v>
      </c>
      <c r="K37" s="335">
        <v>2134626560.6899996</v>
      </c>
      <c r="L37" s="198">
        <v>-1710375713.3199999</v>
      </c>
      <c r="M37" s="198">
        <v>-2753851920.3499999</v>
      </c>
    </row>
    <row r="38" spans="1:13">
      <c r="A38" s="117" t="s">
        <v>1501</v>
      </c>
      <c r="B38" s="1052">
        <v>-1909726106.77</v>
      </c>
      <c r="C38" s="1052">
        <v>-1466762621.1900001</v>
      </c>
      <c r="D38" s="1052">
        <v>-1322050167.52</v>
      </c>
      <c r="E38" s="1052">
        <v>-1487117733.2400005</v>
      </c>
      <c r="F38" s="1052">
        <v>-1630870563.0899999</v>
      </c>
      <c r="G38" s="1052">
        <v>-2028447151.3599999</v>
      </c>
      <c r="H38" s="196">
        <v>0</v>
      </c>
      <c r="I38" s="196">
        <v>0</v>
      </c>
      <c r="J38" s="1104">
        <v>-1684529948.54</v>
      </c>
      <c r="K38" s="335">
        <v>-6147304723.6599998</v>
      </c>
      <c r="L38" s="198">
        <v>-6490404771.8999996</v>
      </c>
      <c r="M38" s="198">
        <v>-18212139830.729996</v>
      </c>
    </row>
    <row r="39" spans="1:13">
      <c r="A39" s="117" t="s">
        <v>1502</v>
      </c>
      <c r="B39" s="196">
        <v>0</v>
      </c>
      <c r="C39" s="196">
        <v>0</v>
      </c>
      <c r="D39" s="196">
        <v>0</v>
      </c>
      <c r="E39" s="196">
        <v>0</v>
      </c>
      <c r="F39" s="196">
        <v>0</v>
      </c>
      <c r="G39" s="196">
        <v>0</v>
      </c>
      <c r="H39" s="196">
        <v>0</v>
      </c>
      <c r="I39" s="196">
        <v>0</v>
      </c>
      <c r="J39" s="1106">
        <v>2841960431.4400001</v>
      </c>
      <c r="K39" s="335">
        <v>5632241035.1500015</v>
      </c>
      <c r="L39" s="198">
        <v>4420151235.8699999</v>
      </c>
      <c r="M39" s="198">
        <v>4558945577.9300003</v>
      </c>
    </row>
    <row r="40" spans="1:13">
      <c r="A40" s="124" t="s">
        <v>1503</v>
      </c>
      <c r="B40" s="1050">
        <v>1881046797.3300002</v>
      </c>
      <c r="C40" s="1050">
        <v>2557929337.3099999</v>
      </c>
      <c r="D40" s="1050">
        <v>3596114543.1499996</v>
      </c>
      <c r="E40" s="1050">
        <v>4109182880.0899997</v>
      </c>
      <c r="F40" s="1102">
        <v>5005892044.1100006</v>
      </c>
      <c r="G40" s="1102">
        <v>5369378153.5700006</v>
      </c>
      <c r="H40" s="1102">
        <v>5818796525.1999998</v>
      </c>
      <c r="I40" s="1102">
        <v>6437552579.2799997</v>
      </c>
      <c r="J40" s="1102">
        <v>6739053243.9799995</v>
      </c>
      <c r="K40" s="1102">
        <v>6311332735.1499996</v>
      </c>
      <c r="L40" s="194">
        <v>6281395780.9800005</v>
      </c>
      <c r="M40" s="194">
        <v>8593927845.6000004</v>
      </c>
    </row>
    <row r="41" spans="1:13">
      <c r="A41" s="124" t="s">
        <v>1504</v>
      </c>
      <c r="B41" s="1050">
        <v>3902424502.9499998</v>
      </c>
      <c r="C41" s="1050">
        <v>4419925176.7200003</v>
      </c>
      <c r="D41" s="1050">
        <v>6376632722.1699991</v>
      </c>
      <c r="E41" s="1050">
        <v>6785618590.2899981</v>
      </c>
      <c r="F41" s="1102">
        <v>7620052631.54</v>
      </c>
      <c r="G41" s="1102">
        <v>8773006276.1700001</v>
      </c>
      <c r="H41" s="1102">
        <v>9478032311.6600037</v>
      </c>
      <c r="I41" s="1102">
        <v>12047659742.370003</v>
      </c>
      <c r="J41" s="1102">
        <v>12532775544.279997</v>
      </c>
      <c r="K41" s="1102">
        <v>13661319420.369999</v>
      </c>
      <c r="L41" s="194">
        <v>14792105538.649998</v>
      </c>
      <c r="M41" s="194">
        <v>15591180170.58</v>
      </c>
    </row>
    <row r="42" spans="1:13">
      <c r="A42" s="117" t="s">
        <v>1114</v>
      </c>
      <c r="B42" s="1052">
        <v>1104010232.47</v>
      </c>
      <c r="C42" s="1052">
        <v>1285401077.3899999</v>
      </c>
      <c r="D42" s="1052">
        <v>1793416713.2600005</v>
      </c>
      <c r="E42" s="1052">
        <v>1915215958.0999999</v>
      </c>
      <c r="F42" s="1052">
        <v>2114554561.6800003</v>
      </c>
      <c r="G42" s="1052">
        <v>2551932794.5199995</v>
      </c>
      <c r="H42" s="1052">
        <v>2750513156.4699998</v>
      </c>
      <c r="I42" s="1052">
        <v>3217122390.6600008</v>
      </c>
      <c r="J42" s="1104">
        <v>3647733627.1500001</v>
      </c>
      <c r="K42" s="335">
        <v>4152905822.000001</v>
      </c>
      <c r="L42" s="198">
        <v>4618762475.1600008</v>
      </c>
      <c r="M42" s="198">
        <v>4905336820.5400009</v>
      </c>
    </row>
    <row r="43" spans="1:13">
      <c r="A43" s="117" t="s">
        <v>1115</v>
      </c>
      <c r="B43" s="1052">
        <v>28174553.239999998</v>
      </c>
      <c r="C43" s="1052">
        <v>35095874.100000001</v>
      </c>
      <c r="D43" s="1052">
        <v>28432844.109999999</v>
      </c>
      <c r="E43" s="1052">
        <v>48819547.699999996</v>
      </c>
      <c r="F43" s="1052">
        <v>106118609.14999999</v>
      </c>
      <c r="G43" s="1052">
        <v>121224301.88000001</v>
      </c>
      <c r="H43" s="1052">
        <v>129012480.67</v>
      </c>
      <c r="I43" s="1052">
        <v>80324355.769999996</v>
      </c>
      <c r="J43" s="1104">
        <v>85510033.469999999</v>
      </c>
      <c r="K43" s="335">
        <v>94140082.75</v>
      </c>
      <c r="L43" s="198">
        <v>112847409.98</v>
      </c>
      <c r="M43" s="198">
        <v>120524922.47</v>
      </c>
    </row>
    <row r="44" spans="1:13">
      <c r="A44" s="117" t="s">
        <v>1116</v>
      </c>
      <c r="B44" s="1052">
        <v>66415684.329999983</v>
      </c>
      <c r="C44" s="1052">
        <v>81757002.440000013</v>
      </c>
      <c r="D44" s="1052">
        <v>122329024.37000002</v>
      </c>
      <c r="E44" s="1052">
        <v>162789741.63000005</v>
      </c>
      <c r="F44" s="1052">
        <v>164306535.01999998</v>
      </c>
      <c r="G44" s="1052">
        <v>216383303.70000005</v>
      </c>
      <c r="H44" s="1052">
        <v>200195632.51000002</v>
      </c>
      <c r="I44" s="1052">
        <v>222864262.07000005</v>
      </c>
      <c r="J44" s="1104">
        <v>220867834.24000004</v>
      </c>
      <c r="K44" s="335">
        <v>173132706.79000002</v>
      </c>
      <c r="L44" s="198">
        <v>192445574.91000003</v>
      </c>
      <c r="M44" s="198">
        <v>246433718.62</v>
      </c>
    </row>
    <row r="45" spans="1:13">
      <c r="A45" s="117" t="s">
        <v>1505</v>
      </c>
      <c r="B45" s="1052">
        <v>111845446.44999997</v>
      </c>
      <c r="C45" s="1052">
        <v>116684567.42999996</v>
      </c>
      <c r="D45" s="1052">
        <v>169754371.87</v>
      </c>
      <c r="E45" s="1052">
        <v>124871947.5</v>
      </c>
      <c r="F45" s="1052">
        <v>205638922.38999996</v>
      </c>
      <c r="G45" s="1052">
        <v>179960796.71000004</v>
      </c>
      <c r="H45" s="1052">
        <v>232227419.42000002</v>
      </c>
      <c r="I45" s="1052">
        <v>263425893.49999997</v>
      </c>
      <c r="J45" s="1104">
        <v>361712899.86999995</v>
      </c>
      <c r="K45" s="335">
        <v>468337448.07000005</v>
      </c>
      <c r="L45" s="198">
        <v>534921394.0599997</v>
      </c>
      <c r="M45" s="198">
        <v>532633710.62999994</v>
      </c>
    </row>
    <row r="46" spans="1:13">
      <c r="A46" s="117" t="s">
        <v>1119</v>
      </c>
      <c r="B46" s="1052">
        <v>795024792.60000002</v>
      </c>
      <c r="C46" s="1052">
        <v>960855271.31999981</v>
      </c>
      <c r="D46" s="1052">
        <v>1277170050.8400002</v>
      </c>
      <c r="E46" s="1052">
        <v>1528793674.6000001</v>
      </c>
      <c r="F46" s="1052">
        <v>1746936496.1200001</v>
      </c>
      <c r="G46" s="1052">
        <v>1970568225.2399998</v>
      </c>
      <c r="H46" s="1052">
        <v>2175772917.4899998</v>
      </c>
      <c r="I46" s="1052">
        <v>2246849202.6500001</v>
      </c>
      <c r="J46" s="1104">
        <v>2608591628.7799993</v>
      </c>
      <c r="K46" s="335">
        <v>2645901635.480001</v>
      </c>
      <c r="L46" s="198">
        <v>2858738064.309999</v>
      </c>
      <c r="M46" s="198">
        <v>3100755979.2299995</v>
      </c>
    </row>
    <row r="47" spans="1:13" ht="15.75" customHeight="1">
      <c r="A47" s="117" t="s">
        <v>1121</v>
      </c>
      <c r="B47" s="1052">
        <v>302356895.07999998</v>
      </c>
      <c r="C47" s="1052">
        <v>378559680.43000007</v>
      </c>
      <c r="D47" s="1052">
        <v>574824806.87000012</v>
      </c>
      <c r="E47" s="1052">
        <v>514901200.04000002</v>
      </c>
      <c r="F47" s="1052">
        <v>594195504.41000009</v>
      </c>
      <c r="G47" s="1052">
        <v>473154733.53999996</v>
      </c>
      <c r="H47" s="1052">
        <v>432232771.7899999</v>
      </c>
      <c r="I47" s="1052">
        <v>582534893.13</v>
      </c>
      <c r="J47" s="1104">
        <v>711053553.25</v>
      </c>
      <c r="K47" s="335">
        <v>761207856.38</v>
      </c>
      <c r="L47" s="198">
        <v>915931582.2700001</v>
      </c>
      <c r="M47" s="198">
        <v>979454589.83000016</v>
      </c>
    </row>
    <row r="48" spans="1:13">
      <c r="A48" s="117" t="s">
        <v>1506</v>
      </c>
      <c r="B48" s="196">
        <v>0</v>
      </c>
      <c r="C48" s="196">
        <v>0</v>
      </c>
      <c r="D48" s="196">
        <v>0</v>
      </c>
      <c r="E48" s="196">
        <v>0</v>
      </c>
      <c r="F48" s="1052">
        <v>11553991.67</v>
      </c>
      <c r="G48" s="1052">
        <v>64861095</v>
      </c>
      <c r="H48" s="1052">
        <v>53623881.359999999</v>
      </c>
      <c r="I48" s="1052">
        <v>56999419.479999997</v>
      </c>
      <c r="J48" s="1104">
        <v>247892187.44</v>
      </c>
      <c r="K48" s="335">
        <v>75079776.510000005</v>
      </c>
      <c r="L48" s="198">
        <v>3152851.36</v>
      </c>
      <c r="M48" s="198">
        <v>23284407.510000002</v>
      </c>
    </row>
    <row r="49" spans="1:13">
      <c r="A49" s="117" t="s">
        <v>1507</v>
      </c>
      <c r="B49" s="1052">
        <v>445954842.95000005</v>
      </c>
      <c r="C49" s="1052">
        <v>564126519.83999991</v>
      </c>
      <c r="D49" s="1052">
        <v>949361481.21000004</v>
      </c>
      <c r="E49" s="1052">
        <v>998327013.12999988</v>
      </c>
      <c r="F49" s="1052">
        <v>1095464226.73</v>
      </c>
      <c r="G49" s="1052">
        <v>1119132421.4399998</v>
      </c>
      <c r="H49" s="1052">
        <v>1143850773.4100001</v>
      </c>
      <c r="I49" s="1052">
        <v>1373464451.4999995</v>
      </c>
      <c r="J49" s="1104">
        <v>1664612602.22</v>
      </c>
      <c r="K49" s="335">
        <v>1692673945.6700001</v>
      </c>
      <c r="L49" s="198">
        <v>1887070074.0200005</v>
      </c>
      <c r="M49" s="198">
        <v>1512071385.04</v>
      </c>
    </row>
    <row r="50" spans="1:13">
      <c r="A50" s="117" t="s">
        <v>1139</v>
      </c>
      <c r="B50" s="1052">
        <v>21111418.330000002</v>
      </c>
      <c r="C50" s="1052">
        <v>29923063.789999999</v>
      </c>
      <c r="D50" s="1052">
        <v>42311338.949999996</v>
      </c>
      <c r="E50" s="1052">
        <v>29891841.399999999</v>
      </c>
      <c r="F50" s="1052">
        <v>28085442.879999999</v>
      </c>
      <c r="G50" s="1052">
        <v>24159238.539999999</v>
      </c>
      <c r="H50" s="1052">
        <v>24915214.849999998</v>
      </c>
      <c r="I50" s="1052">
        <v>37582976.189999998</v>
      </c>
      <c r="J50" s="1104">
        <v>38721619.359999999</v>
      </c>
      <c r="K50" s="335">
        <v>62095683.829999998</v>
      </c>
      <c r="L50" s="198">
        <v>85356382.74000001</v>
      </c>
      <c r="M50" s="198">
        <v>74058237.429999992</v>
      </c>
    </row>
    <row r="51" spans="1:13">
      <c r="A51" s="117" t="s">
        <v>1140</v>
      </c>
      <c r="B51" s="1052">
        <v>170679745.71999997</v>
      </c>
      <c r="C51" s="1052">
        <v>205434684.01000002</v>
      </c>
      <c r="D51" s="1052">
        <v>323105492.75999981</v>
      </c>
      <c r="E51" s="1052">
        <v>360097682.81999993</v>
      </c>
      <c r="F51" s="1052">
        <v>344748071.09000003</v>
      </c>
      <c r="G51" s="1052">
        <v>278884664.75999993</v>
      </c>
      <c r="H51" s="1052">
        <v>382371779.32000005</v>
      </c>
      <c r="I51" s="1052">
        <v>417280645.38999999</v>
      </c>
      <c r="J51" s="1104">
        <v>456258655.17000002</v>
      </c>
      <c r="K51" s="335">
        <v>523456312.38999999</v>
      </c>
      <c r="L51" s="198">
        <v>616303020.14999986</v>
      </c>
      <c r="M51" s="198">
        <v>623725198.08999991</v>
      </c>
    </row>
    <row r="52" spans="1:13">
      <c r="A52" s="117" t="s">
        <v>1141</v>
      </c>
      <c r="B52" s="1052">
        <v>35315646.24000001</v>
      </c>
      <c r="C52" s="1052">
        <v>36752516.269999996</v>
      </c>
      <c r="D52" s="1052">
        <v>45440169.680000007</v>
      </c>
      <c r="E52" s="1052">
        <v>57056435.890000008</v>
      </c>
      <c r="F52" s="1052">
        <v>61828193.009999998</v>
      </c>
      <c r="G52" s="1052">
        <v>61720515.32</v>
      </c>
      <c r="H52" s="1052">
        <v>80740212.109999999</v>
      </c>
      <c r="I52" s="1052">
        <v>71029048.200000003</v>
      </c>
      <c r="J52" s="1104">
        <v>74353766.539999992</v>
      </c>
      <c r="K52" s="335">
        <v>94288189.309999973</v>
      </c>
      <c r="L52" s="198">
        <v>99820412.400000006</v>
      </c>
      <c r="M52" s="198">
        <v>118467650.05000001</v>
      </c>
    </row>
    <row r="53" spans="1:13">
      <c r="A53" s="117" t="s">
        <v>1403</v>
      </c>
      <c r="B53" s="1052">
        <v>3444794.2499999995</v>
      </c>
      <c r="C53" s="1052">
        <v>10367131.67</v>
      </c>
      <c r="D53" s="1052">
        <v>42401840.210000001</v>
      </c>
      <c r="E53" s="1052">
        <v>37614301.439999998</v>
      </c>
      <c r="F53" s="1052">
        <v>48806014.549999997</v>
      </c>
      <c r="G53" s="1052">
        <v>51079178.730000004</v>
      </c>
      <c r="H53" s="1052">
        <v>63423077.969999999</v>
      </c>
      <c r="I53" s="1052">
        <v>64887998.380000003</v>
      </c>
      <c r="J53" s="1104">
        <v>62236747.700000003</v>
      </c>
      <c r="K53" s="335">
        <v>49055214.119999997</v>
      </c>
      <c r="L53" s="198">
        <v>57028694.949999996</v>
      </c>
      <c r="M53" s="198">
        <v>74743033.420000002</v>
      </c>
    </row>
    <row r="54" spans="1:13">
      <c r="A54" s="117" t="s">
        <v>1145</v>
      </c>
      <c r="B54" s="1052">
        <v>44844962.020000003</v>
      </c>
      <c r="C54" s="1052">
        <v>28286751.589999996</v>
      </c>
      <c r="D54" s="1052">
        <v>26747612.379999999</v>
      </c>
      <c r="E54" s="1052">
        <v>27589531.59</v>
      </c>
      <c r="F54" s="1052">
        <v>25080616.850000001</v>
      </c>
      <c r="G54" s="1052">
        <v>30443685.59</v>
      </c>
      <c r="H54" s="1052">
        <v>49082154.43</v>
      </c>
      <c r="I54" s="1052">
        <v>36378418.349999994</v>
      </c>
      <c r="J54" s="1104">
        <v>48877941.870000005</v>
      </c>
      <c r="K54" s="335">
        <v>54210765.190000005</v>
      </c>
      <c r="L54" s="198">
        <v>54020625.449999996</v>
      </c>
      <c r="M54" s="198">
        <v>67078126.969999999</v>
      </c>
    </row>
    <row r="55" spans="1:13">
      <c r="A55" s="117" t="s">
        <v>1407</v>
      </c>
      <c r="B55" s="1052">
        <v>25949018.549999997</v>
      </c>
      <c r="C55" s="1052">
        <v>32302684.859999999</v>
      </c>
      <c r="D55" s="1052">
        <v>47968869.289999999</v>
      </c>
      <c r="E55" s="1052">
        <v>47670051.820000008</v>
      </c>
      <c r="F55" s="1052">
        <v>54288225.370000005</v>
      </c>
      <c r="G55" s="1052">
        <v>55086351.880000003</v>
      </c>
      <c r="H55" s="1052">
        <v>56439622.000000007</v>
      </c>
      <c r="I55" s="1052">
        <v>75910734.499999985</v>
      </c>
      <c r="J55" s="1104">
        <v>73855734.819999993</v>
      </c>
      <c r="K55" s="335">
        <v>93734321.120000005</v>
      </c>
      <c r="L55" s="198">
        <v>123021950.61000001</v>
      </c>
      <c r="M55" s="198">
        <v>186401986.08000004</v>
      </c>
    </row>
    <row r="56" spans="1:13">
      <c r="A56" s="117" t="s">
        <v>1402</v>
      </c>
      <c r="B56" s="1052">
        <v>35601153.749999993</v>
      </c>
      <c r="C56" s="1052">
        <v>40810221.879999995</v>
      </c>
      <c r="D56" s="1052">
        <v>58600286.539999999</v>
      </c>
      <c r="E56" s="1052">
        <v>63306805.399999999</v>
      </c>
      <c r="F56" s="1052">
        <v>96745168.200000003</v>
      </c>
      <c r="G56" s="1052">
        <v>150363888.83999997</v>
      </c>
      <c r="H56" s="1052">
        <v>113212367.06999999</v>
      </c>
      <c r="I56" s="1052">
        <v>120626087.53999999</v>
      </c>
      <c r="J56" s="1104">
        <v>85830360.480000004</v>
      </c>
      <c r="K56" s="335">
        <v>102582818.80999997</v>
      </c>
      <c r="L56" s="198">
        <v>165889962.35999998</v>
      </c>
      <c r="M56" s="198">
        <v>135787122.82999998</v>
      </c>
    </row>
    <row r="57" spans="1:13">
      <c r="A57" s="117" t="s">
        <v>1461</v>
      </c>
      <c r="B57" s="1052">
        <v>711695316.96999967</v>
      </c>
      <c r="C57" s="1052">
        <v>613568129.70000005</v>
      </c>
      <c r="D57" s="1052">
        <v>874767819.8299998</v>
      </c>
      <c r="E57" s="1052">
        <v>868672857.23000002</v>
      </c>
      <c r="F57" s="1052">
        <v>921702052.41999996</v>
      </c>
      <c r="G57" s="1052">
        <v>1424051079.48</v>
      </c>
      <c r="H57" s="1052">
        <v>1590418850.7899997</v>
      </c>
      <c r="I57" s="1052">
        <v>3180378965.0599999</v>
      </c>
      <c r="J57" s="1104">
        <v>2144666351.9199998</v>
      </c>
      <c r="K57" s="335">
        <v>2618516841.9499998</v>
      </c>
      <c r="L57" s="198">
        <v>2466795063.9199996</v>
      </c>
      <c r="M57" s="198">
        <v>2890423281.8400011</v>
      </c>
    </row>
    <row r="58" spans="1:13">
      <c r="A58" s="124" t="s">
        <v>1508</v>
      </c>
      <c r="B58" s="1050">
        <v>348261743.29999995</v>
      </c>
      <c r="C58" s="1050">
        <v>388217623.08999997</v>
      </c>
      <c r="D58" s="1050">
        <v>598087083.22000015</v>
      </c>
      <c r="E58" s="1050">
        <v>676077162.16000009</v>
      </c>
      <c r="F58" s="1102">
        <v>658445069.11000001</v>
      </c>
      <c r="G58" s="1102">
        <v>662170931.21999991</v>
      </c>
      <c r="H58" s="1102">
        <v>728443633.37</v>
      </c>
      <c r="I58" s="1102">
        <v>812937271.88000023</v>
      </c>
      <c r="J58" s="1102">
        <v>906417313.12999976</v>
      </c>
      <c r="K58" s="1102">
        <v>1029153000.9499999</v>
      </c>
      <c r="L58" s="194">
        <v>1262368728.7999997</v>
      </c>
      <c r="M58" s="194">
        <v>1582345832.8999999</v>
      </c>
    </row>
    <row r="59" spans="1:13">
      <c r="A59" s="117" t="s">
        <v>1509</v>
      </c>
      <c r="B59" s="1052">
        <v>41754271.459999986</v>
      </c>
      <c r="C59" s="1052">
        <v>138269586.10999998</v>
      </c>
      <c r="D59" s="1052">
        <v>60344870.590000018</v>
      </c>
      <c r="E59" s="1052">
        <v>86334081.230000004</v>
      </c>
      <c r="F59" s="1052">
        <v>70884040.349999994</v>
      </c>
      <c r="G59" s="1052">
        <v>78781310.370000005</v>
      </c>
      <c r="H59" s="1052">
        <v>74344965.49000001</v>
      </c>
      <c r="I59" s="1052">
        <v>82125189.179999992</v>
      </c>
      <c r="J59" s="1104">
        <v>85783405.829999998</v>
      </c>
      <c r="K59" s="335">
        <v>95418935.610000014</v>
      </c>
      <c r="L59" s="198">
        <v>92262938.179999992</v>
      </c>
      <c r="M59" s="198">
        <v>108550081.00999999</v>
      </c>
    </row>
    <row r="60" spans="1:13">
      <c r="A60" s="117" t="s">
        <v>1510</v>
      </c>
      <c r="B60" s="1052">
        <v>163077363.14000008</v>
      </c>
      <c r="C60" s="1052">
        <v>131793510.39</v>
      </c>
      <c r="D60" s="1052">
        <v>253921460.74000007</v>
      </c>
      <c r="E60" s="1052">
        <v>228387318.65999997</v>
      </c>
      <c r="F60" s="1052">
        <v>198279231.07999992</v>
      </c>
      <c r="G60" s="1052">
        <v>240399821.40000001</v>
      </c>
      <c r="H60" s="1052">
        <v>244440292.73999995</v>
      </c>
      <c r="I60" s="1052">
        <v>266802890.97999999</v>
      </c>
      <c r="J60" s="1104">
        <v>317295481.89999998</v>
      </c>
      <c r="K60" s="335">
        <v>367696822.59999996</v>
      </c>
      <c r="L60" s="198">
        <v>391347949.14000005</v>
      </c>
      <c r="M60" s="198">
        <v>453777912.54999989</v>
      </c>
    </row>
    <row r="61" spans="1:13">
      <c r="A61" s="117" t="s">
        <v>1511</v>
      </c>
      <c r="B61" s="1052">
        <v>12998222.359999998</v>
      </c>
      <c r="C61" s="1052">
        <v>5762008.7700000023</v>
      </c>
      <c r="D61" s="1052">
        <v>11292255.439999999</v>
      </c>
      <c r="E61" s="1052">
        <v>6023649.5500000007</v>
      </c>
      <c r="F61" s="1052">
        <v>37076386.889999993</v>
      </c>
      <c r="G61" s="1052">
        <v>14387334.330000002</v>
      </c>
      <c r="H61" s="1052">
        <v>29587994.559999999</v>
      </c>
      <c r="I61" s="1052">
        <v>24512353.700000003</v>
      </c>
      <c r="J61" s="1104">
        <v>28838898.799999993</v>
      </c>
      <c r="K61" s="335">
        <v>39634860.899999999</v>
      </c>
      <c r="L61" s="198">
        <v>57952398.980000012</v>
      </c>
      <c r="M61" s="198">
        <v>49555189.429999992</v>
      </c>
    </row>
    <row r="62" spans="1:13">
      <c r="A62" s="117" t="s">
        <v>1512</v>
      </c>
      <c r="B62" s="1052">
        <v>2330837.0700000003</v>
      </c>
      <c r="C62" s="1052">
        <v>1312400.5</v>
      </c>
      <c r="D62" s="1052">
        <v>925137</v>
      </c>
      <c r="E62" s="1052">
        <v>2706233</v>
      </c>
      <c r="F62" s="1052">
        <v>1104510.93</v>
      </c>
      <c r="G62" s="1052">
        <v>847418</v>
      </c>
      <c r="H62" s="1052">
        <v>2200</v>
      </c>
      <c r="I62" s="1052">
        <v>77356.19</v>
      </c>
      <c r="J62" s="1104">
        <v>1789397.46</v>
      </c>
      <c r="K62" s="335">
        <v>441052.27</v>
      </c>
      <c r="L62" s="198">
        <v>0</v>
      </c>
      <c r="M62" s="198">
        <v>274373.82</v>
      </c>
    </row>
    <row r="63" spans="1:13">
      <c r="A63" s="117" t="s">
        <v>1513</v>
      </c>
      <c r="B63" s="1052">
        <v>13773455.890000002</v>
      </c>
      <c r="C63" s="1052">
        <v>16037750.559999999</v>
      </c>
      <c r="D63" s="1052">
        <v>15861571.179999998</v>
      </c>
      <c r="E63" s="1052">
        <v>21371482.639999997</v>
      </c>
      <c r="F63" s="1052">
        <v>15478938.180000003</v>
      </c>
      <c r="G63" s="1052">
        <v>17074101.140000001</v>
      </c>
      <c r="H63" s="1052">
        <v>18002723.909999996</v>
      </c>
      <c r="I63" s="1052">
        <v>46944205.780000001</v>
      </c>
      <c r="J63" s="1104">
        <v>19116258.289999999</v>
      </c>
      <c r="K63" s="335">
        <v>22073385.879999999</v>
      </c>
      <c r="L63" s="198">
        <v>27246393.079999998</v>
      </c>
      <c r="M63" s="198">
        <v>28601302.550000001</v>
      </c>
    </row>
    <row r="64" spans="1:13">
      <c r="A64" s="117" t="s">
        <v>1514</v>
      </c>
      <c r="B64" s="1052">
        <v>114327593.38</v>
      </c>
      <c r="C64" s="1052">
        <v>95042366.75999999</v>
      </c>
      <c r="D64" s="1052">
        <v>255741788.26999995</v>
      </c>
      <c r="E64" s="1052">
        <v>331254397.08000004</v>
      </c>
      <c r="F64" s="1052">
        <v>335621960.68000001</v>
      </c>
      <c r="G64" s="1052">
        <v>310680945.9799999</v>
      </c>
      <c r="H64" s="1052">
        <v>362065455.67000002</v>
      </c>
      <c r="I64" s="1052">
        <v>392475276.05000001</v>
      </c>
      <c r="J64" s="1104">
        <v>453593870.85000002</v>
      </c>
      <c r="K64" s="335">
        <v>503887943.68999994</v>
      </c>
      <c r="L64" s="198">
        <v>693559049.41999996</v>
      </c>
      <c r="M64" s="198">
        <v>941586973.53999996</v>
      </c>
    </row>
    <row r="65" spans="1:13" ht="15.75">
      <c r="A65" s="1108" t="s">
        <v>1515</v>
      </c>
      <c r="B65" s="1109">
        <v>0</v>
      </c>
      <c r="C65" s="1109">
        <v>0</v>
      </c>
      <c r="D65" s="1109">
        <v>0</v>
      </c>
      <c r="E65" s="1109">
        <v>0</v>
      </c>
      <c r="F65" s="1109">
        <v>0</v>
      </c>
      <c r="G65" s="1109">
        <v>0</v>
      </c>
      <c r="H65" s="1109">
        <v>0</v>
      </c>
      <c r="I65" s="1109">
        <v>0</v>
      </c>
      <c r="J65" s="1109">
        <v>0</v>
      </c>
      <c r="K65" s="1109">
        <v>0</v>
      </c>
      <c r="L65" s="194">
        <v>400629257.19000012</v>
      </c>
      <c r="M65" s="194">
        <v>629110968.53999996</v>
      </c>
    </row>
    <row r="66" spans="1:13">
      <c r="A66" s="117" t="s">
        <v>1516</v>
      </c>
      <c r="B66" s="1109">
        <v>0</v>
      </c>
      <c r="C66" s="1109">
        <v>0</v>
      </c>
      <c r="D66" s="1109">
        <v>0</v>
      </c>
      <c r="E66" s="1109">
        <v>0</v>
      </c>
      <c r="F66" s="1109">
        <v>0</v>
      </c>
      <c r="G66" s="1109">
        <v>0</v>
      </c>
      <c r="H66" s="1109">
        <v>0</v>
      </c>
      <c r="I66" s="1109">
        <v>0</v>
      </c>
      <c r="J66" s="1109">
        <v>0</v>
      </c>
      <c r="K66" s="1109">
        <v>0</v>
      </c>
      <c r="L66" s="198">
        <v>46620850.990000002</v>
      </c>
      <c r="M66" s="198">
        <v>148632321.96000001</v>
      </c>
    </row>
    <row r="67" spans="1:13">
      <c r="A67" s="117" t="s">
        <v>1517</v>
      </c>
      <c r="B67" s="1109">
        <v>0</v>
      </c>
      <c r="C67" s="1109">
        <v>0</v>
      </c>
      <c r="D67" s="1109">
        <v>0</v>
      </c>
      <c r="E67" s="1109">
        <v>0</v>
      </c>
      <c r="F67" s="1109">
        <v>0</v>
      </c>
      <c r="G67" s="1109">
        <v>0</v>
      </c>
      <c r="H67" s="1109">
        <v>0</v>
      </c>
      <c r="I67" s="1109">
        <v>0</v>
      </c>
      <c r="J67" s="1109">
        <v>0</v>
      </c>
      <c r="K67" s="1109">
        <v>0</v>
      </c>
      <c r="L67" s="198">
        <v>269058067.25999999</v>
      </c>
      <c r="M67" s="198">
        <v>427964744.91999996</v>
      </c>
    </row>
    <row r="68" spans="1:13">
      <c r="A68" s="117" t="s">
        <v>1518</v>
      </c>
      <c r="B68" s="1109">
        <v>0</v>
      </c>
      <c r="C68" s="1109">
        <v>0</v>
      </c>
      <c r="D68" s="1109">
        <v>0</v>
      </c>
      <c r="E68" s="1109">
        <v>0</v>
      </c>
      <c r="F68" s="1109">
        <v>0</v>
      </c>
      <c r="G68" s="1109">
        <v>0</v>
      </c>
      <c r="H68" s="1109">
        <v>0</v>
      </c>
      <c r="I68" s="1109">
        <v>0</v>
      </c>
      <c r="J68" s="1109">
        <v>0</v>
      </c>
      <c r="K68" s="1109">
        <v>0</v>
      </c>
      <c r="L68" s="198">
        <v>84950338.939999983</v>
      </c>
      <c r="M68" s="198">
        <v>52513901.659999996</v>
      </c>
    </row>
    <row r="69" spans="1:13">
      <c r="A69" s="124" t="s">
        <v>1461</v>
      </c>
      <c r="B69" s="1050">
        <v>135927313.98000002</v>
      </c>
      <c r="C69" s="1050">
        <v>219627089.13</v>
      </c>
      <c r="D69" s="1050">
        <v>258577954.45000005</v>
      </c>
      <c r="E69" s="1050">
        <v>445926630.21000004</v>
      </c>
      <c r="F69" s="1102">
        <v>488434670.31</v>
      </c>
      <c r="G69" s="1102">
        <v>485301857.61999995</v>
      </c>
      <c r="H69" s="1102">
        <v>658663540.14000022</v>
      </c>
      <c r="I69" s="1102">
        <v>795038038.56999969</v>
      </c>
      <c r="J69" s="1102">
        <v>900956800.48000014</v>
      </c>
      <c r="K69" s="1102">
        <v>863243597.3599999</v>
      </c>
      <c r="L69" s="194">
        <v>1650030286.47</v>
      </c>
      <c r="M69" s="194">
        <v>1075987261.5500002</v>
      </c>
    </row>
    <row r="70" spans="1:13">
      <c r="A70" s="117" t="s">
        <v>1409</v>
      </c>
      <c r="B70" s="1052">
        <v>133569565.13999999</v>
      </c>
      <c r="C70" s="1052">
        <v>219627089.13</v>
      </c>
      <c r="D70" s="1052">
        <v>253111423.77000004</v>
      </c>
      <c r="E70" s="1052">
        <v>440110319.69</v>
      </c>
      <c r="F70" s="196">
        <v>0</v>
      </c>
      <c r="G70" s="196">
        <v>0</v>
      </c>
      <c r="H70" s="196">
        <v>0</v>
      </c>
      <c r="I70" s="196">
        <v>0</v>
      </c>
      <c r="J70" s="196">
        <v>0</v>
      </c>
      <c r="K70" s="1052">
        <v>0</v>
      </c>
      <c r="L70" s="139">
        <v>0</v>
      </c>
      <c r="M70" s="139"/>
    </row>
    <row r="71" spans="1:13">
      <c r="A71" s="117" t="s">
        <v>1519</v>
      </c>
      <c r="B71" s="1052">
        <v>2357748.84</v>
      </c>
      <c r="C71" s="196">
        <v>0</v>
      </c>
      <c r="D71" s="1052">
        <v>5466530.6799999997</v>
      </c>
      <c r="E71" s="1052">
        <v>5816310.5199999996</v>
      </c>
      <c r="F71" s="196">
        <v>0</v>
      </c>
      <c r="G71" s="196">
        <v>0</v>
      </c>
      <c r="H71" s="196">
        <v>0</v>
      </c>
      <c r="I71" s="196">
        <v>0</v>
      </c>
      <c r="J71" s="196">
        <v>0</v>
      </c>
      <c r="K71" s="1052">
        <v>0</v>
      </c>
      <c r="L71" s="139">
        <v>0</v>
      </c>
      <c r="M71" s="139"/>
    </row>
    <row r="72" spans="1:13">
      <c r="A72" s="117" t="s">
        <v>1520</v>
      </c>
      <c r="B72" s="196">
        <v>0</v>
      </c>
      <c r="C72" s="196">
        <v>0</v>
      </c>
      <c r="D72" s="196">
        <v>0</v>
      </c>
      <c r="E72" s="196">
        <v>0</v>
      </c>
      <c r="F72" s="1052">
        <v>10134622</v>
      </c>
      <c r="G72" s="1052">
        <v>3367222.04</v>
      </c>
      <c r="H72" s="1052">
        <v>5071921.54</v>
      </c>
      <c r="I72" s="1052">
        <v>16456222</v>
      </c>
      <c r="J72" s="1104">
        <v>13277054.620000001</v>
      </c>
      <c r="K72" s="335">
        <v>7271022.3700000001</v>
      </c>
      <c r="L72" s="198">
        <v>9132718.3399999999</v>
      </c>
      <c r="M72" s="198">
        <v>431162</v>
      </c>
    </row>
    <row r="73" spans="1:13" ht="15" customHeight="1">
      <c r="A73" s="117" t="s">
        <v>1521</v>
      </c>
      <c r="B73" s="196">
        <v>0</v>
      </c>
      <c r="C73" s="196">
        <v>0</v>
      </c>
      <c r="D73" s="196">
        <v>0</v>
      </c>
      <c r="E73" s="196">
        <v>0</v>
      </c>
      <c r="F73" s="1052">
        <v>42473213.50999999</v>
      </c>
      <c r="G73" s="1052">
        <v>33380641.379999999</v>
      </c>
      <c r="H73" s="1052">
        <v>85222525.049999982</v>
      </c>
      <c r="I73" s="1052">
        <v>122292562.25999999</v>
      </c>
      <c r="J73" s="1104">
        <v>258717241.58000001</v>
      </c>
      <c r="K73" s="335">
        <v>232650222.74999997</v>
      </c>
      <c r="L73" s="198">
        <v>276431197.80000001</v>
      </c>
      <c r="M73" s="198">
        <v>254719289.41</v>
      </c>
    </row>
    <row r="74" spans="1:13">
      <c r="A74" s="117" t="s">
        <v>1522</v>
      </c>
      <c r="B74" s="196">
        <v>0</v>
      </c>
      <c r="C74" s="196">
        <v>0</v>
      </c>
      <c r="D74" s="196">
        <v>0</v>
      </c>
      <c r="E74" s="196">
        <v>0</v>
      </c>
      <c r="F74" s="196">
        <v>0</v>
      </c>
      <c r="G74" s="196">
        <v>0</v>
      </c>
      <c r="H74" s="196">
        <v>0</v>
      </c>
      <c r="I74" s="196">
        <v>0</v>
      </c>
      <c r="J74" s="333">
        <v>0</v>
      </c>
      <c r="K74" s="333">
        <v>0</v>
      </c>
      <c r="L74" s="198">
        <v>0</v>
      </c>
      <c r="M74" s="198">
        <v>5445701.0899999999</v>
      </c>
    </row>
    <row r="75" spans="1:13" ht="15.75">
      <c r="A75" s="117" t="s">
        <v>1678</v>
      </c>
      <c r="B75" s="1110">
        <v>0</v>
      </c>
      <c r="C75" s="1110">
        <v>0</v>
      </c>
      <c r="D75" s="1110">
        <v>0</v>
      </c>
      <c r="E75" s="1110">
        <v>0</v>
      </c>
      <c r="F75" s="1110">
        <v>0</v>
      </c>
      <c r="G75" s="1110">
        <v>0</v>
      </c>
      <c r="H75" s="1110">
        <v>0</v>
      </c>
      <c r="I75" s="1110">
        <v>0</v>
      </c>
      <c r="J75" s="1110">
        <v>0</v>
      </c>
      <c r="K75" s="1110">
        <v>0</v>
      </c>
      <c r="L75" s="198">
        <v>1258711.8</v>
      </c>
      <c r="M75" s="198">
        <v>154694.15</v>
      </c>
    </row>
    <row r="76" spans="1:13" ht="15.75">
      <c r="A76" s="117" t="s">
        <v>1679</v>
      </c>
      <c r="B76" s="1110">
        <v>0</v>
      </c>
      <c r="C76" s="1110">
        <v>0</v>
      </c>
      <c r="D76" s="1110">
        <v>0</v>
      </c>
      <c r="E76" s="1110">
        <v>0</v>
      </c>
      <c r="F76" s="1110">
        <v>0</v>
      </c>
      <c r="G76" s="1110">
        <v>0</v>
      </c>
      <c r="H76" s="1110">
        <v>0</v>
      </c>
      <c r="I76" s="1110">
        <v>0</v>
      </c>
      <c r="J76" s="1110">
        <v>0</v>
      </c>
      <c r="K76" s="1110">
        <v>0</v>
      </c>
      <c r="L76" s="198">
        <v>624865916.24000001</v>
      </c>
      <c r="M76" s="198">
        <v>0</v>
      </c>
    </row>
    <row r="77" spans="1:13">
      <c r="A77" s="117" t="s">
        <v>1142</v>
      </c>
      <c r="B77" s="196">
        <v>0</v>
      </c>
      <c r="C77" s="196">
        <v>0</v>
      </c>
      <c r="D77" s="196">
        <v>0</v>
      </c>
      <c r="E77" s="196">
        <v>0</v>
      </c>
      <c r="F77" s="1052">
        <v>200194.08</v>
      </c>
      <c r="G77" s="1052">
        <v>1290244.46</v>
      </c>
      <c r="H77" s="1052">
        <v>1916569.23</v>
      </c>
      <c r="I77" s="1052">
        <v>5564560</v>
      </c>
      <c r="J77" s="1104">
        <v>5314829</v>
      </c>
      <c r="K77" s="335">
        <v>4633844.28</v>
      </c>
      <c r="L77" s="198">
        <v>2843967</v>
      </c>
      <c r="M77" s="198">
        <v>2180407</v>
      </c>
    </row>
    <row r="78" spans="1:13">
      <c r="A78" s="117" t="s">
        <v>1523</v>
      </c>
      <c r="B78" s="196">
        <v>0</v>
      </c>
      <c r="C78" s="196">
        <v>0</v>
      </c>
      <c r="D78" s="196">
        <v>0</v>
      </c>
      <c r="E78" s="196">
        <v>0</v>
      </c>
      <c r="F78" s="1052">
        <v>32823409.16</v>
      </c>
      <c r="G78" s="1052">
        <v>43362135.740000002</v>
      </c>
      <c r="H78" s="1052">
        <v>50223641.810000002</v>
      </c>
      <c r="I78" s="1052">
        <v>52939092.790000007</v>
      </c>
      <c r="J78" s="1104">
        <v>86030955.61999999</v>
      </c>
      <c r="K78" s="335">
        <v>88796525.120000005</v>
      </c>
      <c r="L78" s="198">
        <v>65949329.039999992</v>
      </c>
      <c r="M78" s="198">
        <v>85029187.280000001</v>
      </c>
    </row>
    <row r="79" spans="1:13">
      <c r="A79" s="117" t="s">
        <v>1524</v>
      </c>
      <c r="B79" s="196">
        <v>0</v>
      </c>
      <c r="C79" s="196">
        <v>0</v>
      </c>
      <c r="D79" s="196">
        <v>0</v>
      </c>
      <c r="E79" s="196">
        <v>0</v>
      </c>
      <c r="F79" s="1052">
        <v>402803231.55999994</v>
      </c>
      <c r="G79" s="1052">
        <v>403901613.00000006</v>
      </c>
      <c r="H79" s="1052">
        <v>516228882.51000005</v>
      </c>
      <c r="I79" s="1052">
        <v>597785601.51999986</v>
      </c>
      <c r="J79" s="1104">
        <v>537616719.66000009</v>
      </c>
      <c r="K79" s="335">
        <v>529891982.84000015</v>
      </c>
      <c r="L79" s="198">
        <v>669548446.25000012</v>
      </c>
      <c r="M79" s="198">
        <v>728026820.62</v>
      </c>
    </row>
    <row r="80" spans="1:13">
      <c r="A80" s="124" t="s">
        <v>1525</v>
      </c>
      <c r="B80" s="1050">
        <v>551977242.94000006</v>
      </c>
      <c r="C80" s="1050">
        <v>582971957.55999994</v>
      </c>
      <c r="D80" s="1050">
        <v>784052920.31000006</v>
      </c>
      <c r="E80" s="1050">
        <v>649399529.56999993</v>
      </c>
      <c r="F80" s="1102">
        <v>677494698.07000005</v>
      </c>
      <c r="G80" s="1102">
        <v>822746743.00999963</v>
      </c>
      <c r="H80" s="1102">
        <v>1095390953.6399999</v>
      </c>
      <c r="I80" s="1102">
        <v>1651392221.03</v>
      </c>
      <c r="J80" s="1102">
        <v>1755789839.6799996</v>
      </c>
      <c r="K80" s="1102">
        <v>2873717612.2599998</v>
      </c>
      <c r="L80" s="194">
        <v>2103150483.3300002</v>
      </c>
      <c r="M80" s="194">
        <v>2420202817.73</v>
      </c>
    </row>
    <row r="81" spans="1:13">
      <c r="A81" s="117" t="s">
        <v>1526</v>
      </c>
      <c r="B81" s="1052">
        <v>6381850.75</v>
      </c>
      <c r="C81" s="1052">
        <v>2050</v>
      </c>
      <c r="D81" s="1052">
        <v>5210198</v>
      </c>
      <c r="E81" s="1052">
        <v>7564383.8499999996</v>
      </c>
      <c r="F81" s="1052">
        <v>1230927.96</v>
      </c>
      <c r="G81" s="1052">
        <v>5150702.38</v>
      </c>
      <c r="H81" s="1052">
        <v>294184</v>
      </c>
      <c r="I81" s="1052">
        <v>2594762.83</v>
      </c>
      <c r="J81" s="1106">
        <v>91161604</v>
      </c>
      <c r="K81" s="335">
        <v>2548375.3699999996</v>
      </c>
      <c r="L81" s="198">
        <v>43802.380000000005</v>
      </c>
      <c r="M81" s="198">
        <v>6880471.54</v>
      </c>
    </row>
    <row r="82" spans="1:13">
      <c r="A82" s="117" t="s">
        <v>1527</v>
      </c>
      <c r="B82" s="1052">
        <v>908090.9</v>
      </c>
      <c r="C82" s="1052">
        <v>273091.52</v>
      </c>
      <c r="D82" s="1052">
        <v>417707.3</v>
      </c>
      <c r="E82" s="1052">
        <v>264136.27999999997</v>
      </c>
      <c r="F82" s="1052">
        <v>183922.88000000003</v>
      </c>
      <c r="G82" s="1052">
        <v>2187808</v>
      </c>
      <c r="H82" s="1052">
        <v>11934711.459999999</v>
      </c>
      <c r="I82" s="1052">
        <v>11536309.73</v>
      </c>
      <c r="J82" s="1106">
        <v>5703660.21</v>
      </c>
      <c r="K82" s="335">
        <v>520851728.29000002</v>
      </c>
      <c r="L82" s="198">
        <v>29597618.949999999</v>
      </c>
      <c r="M82" s="198">
        <v>4092820.96</v>
      </c>
    </row>
    <row r="83" spans="1:13">
      <c r="A83" s="117" t="s">
        <v>1421</v>
      </c>
      <c r="B83" s="1052">
        <v>12300570.199999999</v>
      </c>
      <c r="C83" s="1052">
        <v>2185205.87</v>
      </c>
      <c r="D83" s="1052">
        <v>11407429.51</v>
      </c>
      <c r="E83" s="1052">
        <v>8208960.7800000003</v>
      </c>
      <c r="F83" s="1052">
        <v>1704793.35</v>
      </c>
      <c r="G83" s="1052">
        <v>5013772.45</v>
      </c>
      <c r="H83" s="1052">
        <v>14190281.1</v>
      </c>
      <c r="I83" s="1052">
        <v>25449770.84</v>
      </c>
      <c r="J83" s="1106">
        <v>70212188.989999995</v>
      </c>
      <c r="K83" s="335">
        <v>6898272.4399999995</v>
      </c>
      <c r="L83" s="198">
        <v>2719547</v>
      </c>
      <c r="M83" s="198">
        <v>46587675.269999996</v>
      </c>
    </row>
    <row r="84" spans="1:13">
      <c r="A84" s="117" t="s">
        <v>1423</v>
      </c>
      <c r="B84" s="1052">
        <v>6660793.0999999996</v>
      </c>
      <c r="C84" s="1052">
        <v>35078860.109999999</v>
      </c>
      <c r="D84" s="1052">
        <v>52711304.350000001</v>
      </c>
      <c r="E84" s="1052">
        <v>45908565.369999997</v>
      </c>
      <c r="F84" s="1052">
        <v>46235283.759999998</v>
      </c>
      <c r="G84" s="1052">
        <v>105510208.98</v>
      </c>
      <c r="H84" s="1052">
        <v>81315987.799999997</v>
      </c>
      <c r="I84" s="1052">
        <v>89356289.409999996</v>
      </c>
      <c r="J84" s="1106">
        <v>99004659.220000014</v>
      </c>
      <c r="K84" s="335">
        <v>132410183.68000001</v>
      </c>
      <c r="L84" s="198">
        <v>269387546.55000007</v>
      </c>
      <c r="M84" s="198">
        <v>246753948.60000005</v>
      </c>
    </row>
    <row r="85" spans="1:13">
      <c r="A85" s="117" t="s">
        <v>1424</v>
      </c>
      <c r="B85" s="1052">
        <v>525725937.98999995</v>
      </c>
      <c r="C85" s="1052">
        <v>545432750.05999994</v>
      </c>
      <c r="D85" s="1052">
        <v>714182350.15000021</v>
      </c>
      <c r="E85" s="1052">
        <v>587453483.28999984</v>
      </c>
      <c r="F85" s="1052">
        <v>628139770.11999989</v>
      </c>
      <c r="G85" s="1052">
        <v>704884250.19999993</v>
      </c>
      <c r="H85" s="1052">
        <v>987655789.28000009</v>
      </c>
      <c r="I85" s="1052">
        <v>1522455088.2200003</v>
      </c>
      <c r="J85" s="1106">
        <v>1489707727.2599995</v>
      </c>
      <c r="K85" s="335">
        <v>2211009052.48</v>
      </c>
      <c r="L85" s="198">
        <v>1801401968.4499998</v>
      </c>
      <c r="M85" s="198">
        <v>2115887901.3599999</v>
      </c>
    </row>
    <row r="86" spans="1:13">
      <c r="A86" s="124" t="s">
        <v>1426</v>
      </c>
      <c r="B86" s="1050">
        <v>1440714499.5599999</v>
      </c>
      <c r="C86" s="1050">
        <v>1776253272.02</v>
      </c>
      <c r="D86" s="1050">
        <v>2234107550.0900011</v>
      </c>
      <c r="E86" s="1050">
        <v>2840605148.2200003</v>
      </c>
      <c r="F86" s="1102">
        <v>3077087855.6699986</v>
      </c>
      <c r="G86" s="1102">
        <v>3176460570.1099987</v>
      </c>
      <c r="H86" s="1102">
        <v>3811702441.5100002</v>
      </c>
      <c r="I86" s="1102">
        <v>4250079037.3100014</v>
      </c>
      <c r="J86" s="1102">
        <v>4534976187.0500021</v>
      </c>
      <c r="K86" s="1102">
        <v>5817888634.1200037</v>
      </c>
      <c r="L86" s="194">
        <v>8049862190.6300039</v>
      </c>
      <c r="M86" s="194">
        <v>8894592052.7200031</v>
      </c>
    </row>
    <row r="87" spans="1:13" ht="15" customHeight="1">
      <c r="A87" s="1014" t="s">
        <v>1085</v>
      </c>
      <c r="B87" s="1101">
        <v>156</v>
      </c>
      <c r="C87" s="1101">
        <v>150</v>
      </c>
      <c r="D87" s="1101">
        <v>133</v>
      </c>
      <c r="E87" s="1101">
        <v>85</v>
      </c>
      <c r="F87" s="1101">
        <v>80</v>
      </c>
      <c r="G87" s="1101">
        <v>83</v>
      </c>
      <c r="H87" s="1101">
        <v>84</v>
      </c>
      <c r="I87" s="1101">
        <v>82</v>
      </c>
      <c r="J87" s="1101">
        <v>103</v>
      </c>
      <c r="K87" s="1101">
        <v>103</v>
      </c>
      <c r="L87" s="1101">
        <v>102</v>
      </c>
      <c r="M87" s="1101">
        <v>105</v>
      </c>
    </row>
    <row r="88" spans="1:13">
      <c r="A88" s="154" t="s">
        <v>463</v>
      </c>
      <c r="H88" s="1111"/>
      <c r="I88" s="202"/>
    </row>
    <row r="89" spans="1:13">
      <c r="A89" s="203" t="s">
        <v>1427</v>
      </c>
      <c r="H89" s="1111"/>
      <c r="I89" s="202"/>
    </row>
    <row r="90" spans="1:13">
      <c r="A90" s="1134" t="s">
        <v>1605</v>
      </c>
      <c r="H90" s="1111"/>
      <c r="I90" s="202"/>
    </row>
    <row r="91" spans="1:13">
      <c r="A91" s="154" t="s">
        <v>1528</v>
      </c>
    </row>
    <row r="92" spans="1:13">
      <c r="A92" s="154" t="s">
        <v>1680</v>
      </c>
    </row>
    <row r="93" spans="1:13">
      <c r="A93" s="154" t="s">
        <v>1087</v>
      </c>
    </row>
    <row r="94" spans="1:13">
      <c r="A94" s="138" t="s">
        <v>391</v>
      </c>
    </row>
    <row r="95" spans="1:13">
      <c r="A95" s="195"/>
    </row>
  </sheetData>
  <pageMargins left="0.71" right="0.55118110236220474" top="0.73" bottom="0.26" header="0.31496062992125984" footer="0.17"/>
  <pageSetup scale="49"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63094-9495-4AF2-BB8D-756B7EC144E3}">
  <dimension ref="A1:M100"/>
  <sheetViews>
    <sheetView showGridLines="0" zoomScaleNormal="100" workbookViewId="0">
      <pane ySplit="12" topLeftCell="A64" activePane="bottomLeft" state="frozen"/>
      <selection pane="bottomLeft"/>
    </sheetView>
  </sheetViews>
  <sheetFormatPr defaultColWidth="9.140625" defaultRowHeight="15"/>
  <cols>
    <col min="1" max="1" width="69.28515625" style="117" customWidth="1"/>
    <col min="2" max="4" width="9.28515625" style="117" bestFit="1" customWidth="1"/>
    <col min="5" max="5" width="10" style="117" bestFit="1" customWidth="1"/>
    <col min="6" max="6" width="9.28515625" style="202" bestFit="1" customWidth="1"/>
    <col min="7" max="7" width="10" style="117" bestFit="1" customWidth="1"/>
    <col min="8" max="8" width="10.7109375" style="117" bestFit="1" customWidth="1"/>
    <col min="9" max="9" width="9.28515625" style="117" bestFit="1" customWidth="1"/>
    <col min="10" max="10" width="10.42578125" style="117" customWidth="1"/>
    <col min="11" max="11" width="11.85546875" style="1045" bestFit="1" customWidth="1"/>
    <col min="12" max="12" width="11.5703125" style="117" bestFit="1" customWidth="1"/>
    <col min="13" max="13" width="11.28515625" style="30" bestFit="1" customWidth="1"/>
    <col min="14" max="16384" width="9.140625" style="30"/>
  </cols>
  <sheetData>
    <row r="1" spans="1:13">
      <c r="A1" s="148" t="s">
        <v>1058</v>
      </c>
      <c r="B1" s="149"/>
      <c r="C1" s="148"/>
      <c r="D1" s="148"/>
      <c r="E1" s="148"/>
      <c r="F1" s="188"/>
      <c r="G1" s="188"/>
      <c r="H1" s="188"/>
      <c r="I1" s="189"/>
      <c r="J1" s="189"/>
      <c r="K1" s="1112"/>
      <c r="L1" s="1113"/>
      <c r="M1" s="1113">
        <v>141</v>
      </c>
    </row>
    <row r="2" spans="1:13">
      <c r="F2" s="190"/>
    </row>
    <row r="3" spans="1:13">
      <c r="F3" s="190"/>
    </row>
    <row r="4" spans="1:13">
      <c r="A4" s="1026"/>
      <c r="F4" s="190"/>
    </row>
    <row r="5" spans="1:13">
      <c r="A5" s="1026"/>
      <c r="F5" s="190"/>
    </row>
    <row r="6" spans="1:13">
      <c r="A6" s="1026"/>
      <c r="F6" s="190"/>
    </row>
    <row r="7" spans="1:13">
      <c r="A7" s="191" t="s">
        <v>1529</v>
      </c>
      <c r="F7" s="190"/>
    </row>
    <row r="8" spans="1:13">
      <c r="A8" s="126" t="s">
        <v>1530</v>
      </c>
      <c r="F8" s="190"/>
    </row>
    <row r="9" spans="1:13" ht="15.75">
      <c r="A9" s="126" t="s">
        <v>1531</v>
      </c>
      <c r="F9" s="190"/>
    </row>
    <row r="10" spans="1:13" ht="15" customHeight="1">
      <c r="A10" s="126" t="s">
        <v>1061</v>
      </c>
      <c r="F10" s="190"/>
    </row>
    <row r="11" spans="1:13" ht="15" customHeight="1">
      <c r="A11" s="126" t="s">
        <v>1565</v>
      </c>
      <c r="F11" s="190"/>
    </row>
    <row r="12" spans="1:13" ht="20.25" customHeight="1">
      <c r="A12" s="1006" t="s">
        <v>1062</v>
      </c>
      <c r="B12" s="1007">
        <v>2008</v>
      </c>
      <c r="C12" s="1007">
        <v>2009</v>
      </c>
      <c r="D12" s="1007">
        <v>2010</v>
      </c>
      <c r="E12" s="1007">
        <v>2011</v>
      </c>
      <c r="F12" s="1113">
        <v>2012</v>
      </c>
      <c r="G12" s="1007">
        <v>2013</v>
      </c>
      <c r="H12" s="1113">
        <v>2014</v>
      </c>
      <c r="I12" s="1007">
        <v>2015</v>
      </c>
      <c r="J12" s="1113">
        <v>2016</v>
      </c>
      <c r="K12" s="1113">
        <v>2017</v>
      </c>
      <c r="L12" s="1113">
        <v>2018</v>
      </c>
      <c r="M12" s="1113" t="s">
        <v>1606</v>
      </c>
    </row>
    <row r="13" spans="1:13">
      <c r="A13" s="193" t="s">
        <v>1532</v>
      </c>
      <c r="B13" s="1050">
        <v>49156271304.46003</v>
      </c>
      <c r="C13" s="1050">
        <v>49391203314.899963</v>
      </c>
      <c r="D13" s="1050">
        <v>48232250750.950027</v>
      </c>
      <c r="E13" s="1050">
        <v>56801625645.650009</v>
      </c>
      <c r="F13" s="1050">
        <v>62580627530.520004</v>
      </c>
      <c r="G13" s="1050">
        <v>70806452168.850006</v>
      </c>
      <c r="H13" s="1080">
        <v>87283.148619453277</v>
      </c>
      <c r="I13" s="1050">
        <v>92677624290.439911</v>
      </c>
      <c r="J13" s="1050">
        <v>98792682752.349945</v>
      </c>
      <c r="K13" s="1050">
        <v>144194003128.12994</v>
      </c>
      <c r="L13" s="194">
        <v>123578448822.29938</v>
      </c>
      <c r="M13" s="194">
        <v>126523584221.51933</v>
      </c>
    </row>
    <row r="14" spans="1:13">
      <c r="A14" s="195" t="s">
        <v>1533</v>
      </c>
      <c r="B14" s="196">
        <v>0</v>
      </c>
      <c r="C14" s="196">
        <v>0</v>
      </c>
      <c r="D14" s="196">
        <v>0</v>
      </c>
      <c r="E14" s="196">
        <v>0</v>
      </c>
      <c r="F14" s="1052">
        <v>32999307979.149982</v>
      </c>
      <c r="G14" s="1052">
        <v>36072809591.729996</v>
      </c>
      <c r="H14" s="197">
        <v>43855.561192883972</v>
      </c>
      <c r="I14" s="1052">
        <v>54005556486.599991</v>
      </c>
      <c r="J14" s="1052">
        <v>59625218700.230171</v>
      </c>
      <c r="K14" s="1114">
        <v>70519819995.880005</v>
      </c>
      <c r="L14" s="198">
        <v>78412236903.319794</v>
      </c>
      <c r="M14" s="198">
        <v>81695104544.609802</v>
      </c>
    </row>
    <row r="15" spans="1:13">
      <c r="A15" s="195" t="s">
        <v>1534</v>
      </c>
      <c r="B15" s="1052">
        <v>32768596937.800022</v>
      </c>
      <c r="C15" s="1052">
        <v>24174701534.02</v>
      </c>
      <c r="D15" s="1052">
        <v>28094748252.469975</v>
      </c>
      <c r="E15" s="1052">
        <v>35814360104.689987</v>
      </c>
      <c r="F15" s="1052">
        <v>10842493607.91</v>
      </c>
      <c r="G15" s="1052">
        <v>12523472109.519997</v>
      </c>
      <c r="H15" s="197">
        <v>17217.845977332589</v>
      </c>
      <c r="I15" s="1052">
        <v>13487469756.37001</v>
      </c>
      <c r="J15" s="1052">
        <v>12291724737.460007</v>
      </c>
      <c r="K15" s="1114">
        <v>10736355341.100004</v>
      </c>
      <c r="L15" s="198">
        <v>10953538895.200006</v>
      </c>
      <c r="M15" s="198">
        <v>13570567989.960003</v>
      </c>
    </row>
    <row r="16" spans="1:13">
      <c r="A16" s="195" t="s">
        <v>1535</v>
      </c>
      <c r="B16" s="1052">
        <v>7359442439.4499989</v>
      </c>
      <c r="C16" s="1052">
        <v>6896033530.7299995</v>
      </c>
      <c r="D16" s="1052">
        <v>7612441891.9199991</v>
      </c>
      <c r="E16" s="1052">
        <v>8000437692.2700024</v>
      </c>
      <c r="F16" s="1052">
        <v>6475146060.3999987</v>
      </c>
      <c r="G16" s="1052">
        <v>6142748472.1700001</v>
      </c>
      <c r="H16" s="197">
        <v>7691.2415478215298</v>
      </c>
      <c r="I16" s="1052">
        <v>7824515087.1599922</v>
      </c>
      <c r="J16" s="1052">
        <v>7012447023.9499979</v>
      </c>
      <c r="K16" s="1114">
        <v>7795521080.2799988</v>
      </c>
      <c r="L16" s="198">
        <v>9100049430.6800079</v>
      </c>
      <c r="M16" s="198">
        <v>8543003912.8100061</v>
      </c>
    </row>
    <row r="17" spans="1:13">
      <c r="A17" s="195" t="s">
        <v>1536</v>
      </c>
      <c r="B17" s="1052">
        <v>228929884.43999991</v>
      </c>
      <c r="C17" s="1052">
        <v>336097719.76000023</v>
      </c>
      <c r="D17" s="1052">
        <v>343837535.04000008</v>
      </c>
      <c r="E17" s="1052">
        <v>196284911.17002106</v>
      </c>
      <c r="F17" s="1052">
        <v>419029465.15000004</v>
      </c>
      <c r="G17" s="1052">
        <v>3861626.79</v>
      </c>
      <c r="H17" s="197">
        <v>64.532509706608479</v>
      </c>
      <c r="I17" s="1052">
        <v>742214.01</v>
      </c>
      <c r="J17" s="1052">
        <v>529709851.52999991</v>
      </c>
      <c r="K17" s="1114">
        <v>222610486.9199996</v>
      </c>
      <c r="L17" s="198">
        <v>218227728.82000008</v>
      </c>
      <c r="M17" s="198">
        <v>395937187.67000014</v>
      </c>
    </row>
    <row r="18" spans="1:13">
      <c r="A18" s="195" t="s">
        <v>1537</v>
      </c>
      <c r="B18" s="1052">
        <v>8799302042.7699947</v>
      </c>
      <c r="C18" s="1052">
        <v>17984370530.390003</v>
      </c>
      <c r="D18" s="1052">
        <v>12181223071.520004</v>
      </c>
      <c r="E18" s="1052">
        <v>12790542937.519997</v>
      </c>
      <c r="F18" s="1052">
        <v>11478011478.799999</v>
      </c>
      <c r="G18" s="1052">
        <v>15901850253.930002</v>
      </c>
      <c r="H18" s="197">
        <v>18453.841446158884</v>
      </c>
      <c r="I18" s="1052">
        <v>17154442924.629997</v>
      </c>
      <c r="J18" s="1052">
        <v>19331004411.12999</v>
      </c>
      <c r="K18" s="1114">
        <v>54919696212.750015</v>
      </c>
      <c r="L18" s="198">
        <v>24894395864.279976</v>
      </c>
      <c r="M18" s="198">
        <v>22318970586.469975</v>
      </c>
    </row>
    <row r="19" spans="1:13" s="1115" customFormat="1">
      <c r="A19" s="193" t="s">
        <v>1362</v>
      </c>
      <c r="B19" s="1050">
        <v>468146884.60999984</v>
      </c>
      <c r="C19" s="1050">
        <v>803675302.28999996</v>
      </c>
      <c r="D19" s="1050">
        <v>2222267819.8800006</v>
      </c>
      <c r="E19" s="1050">
        <v>650343412.63000011</v>
      </c>
      <c r="F19" s="1050">
        <v>176114890.49000004</v>
      </c>
      <c r="G19" s="1050">
        <v>984054350.25999999</v>
      </c>
      <c r="H19" s="1080">
        <v>341.27320992000011</v>
      </c>
      <c r="I19" s="1050">
        <v>261859085.56</v>
      </c>
      <c r="J19" s="1050">
        <v>280918865.1099999</v>
      </c>
      <c r="K19" s="1050">
        <v>428475450.49000001</v>
      </c>
      <c r="L19" s="194">
        <v>668084070.27000022</v>
      </c>
      <c r="M19" s="194">
        <v>1290133200.1499996</v>
      </c>
    </row>
    <row r="20" spans="1:13">
      <c r="A20" s="195" t="s">
        <v>1538</v>
      </c>
      <c r="B20" s="196">
        <v>0</v>
      </c>
      <c r="C20" s="196">
        <v>0</v>
      </c>
      <c r="D20" s="196">
        <v>0</v>
      </c>
      <c r="E20" s="196">
        <v>0</v>
      </c>
      <c r="F20" s="1052">
        <v>14217078.720000001</v>
      </c>
      <c r="G20" s="1052">
        <v>17101617</v>
      </c>
      <c r="H20" s="197">
        <v>20.25134495</v>
      </c>
      <c r="I20" s="1052">
        <v>44799927.56000001</v>
      </c>
      <c r="J20" s="1052">
        <v>45611673.519999988</v>
      </c>
      <c r="K20" s="1114">
        <v>69295039.159999996</v>
      </c>
      <c r="L20" s="198">
        <v>70650690.74999997</v>
      </c>
      <c r="M20" s="198">
        <v>121228926.83999996</v>
      </c>
    </row>
    <row r="21" spans="1:13">
      <c r="A21" s="195" t="s">
        <v>1539</v>
      </c>
      <c r="B21" s="196">
        <v>0</v>
      </c>
      <c r="C21" s="196">
        <v>0</v>
      </c>
      <c r="D21" s="196">
        <v>0</v>
      </c>
      <c r="E21" s="196">
        <v>0</v>
      </c>
      <c r="F21" s="1052">
        <v>9165198.3699999992</v>
      </c>
      <c r="G21" s="196">
        <v>0</v>
      </c>
      <c r="H21" s="197">
        <v>9.2201263299999994</v>
      </c>
      <c r="I21" s="196">
        <v>0</v>
      </c>
      <c r="J21" s="196">
        <v>0</v>
      </c>
      <c r="K21" s="1114">
        <v>2539378.0499999998</v>
      </c>
      <c r="L21" s="198">
        <v>24520880.600000001</v>
      </c>
      <c r="M21" s="198">
        <v>251737952.94</v>
      </c>
    </row>
    <row r="22" spans="1:13">
      <c r="A22" s="195" t="s">
        <v>1540</v>
      </c>
      <c r="B22" s="1052">
        <v>15696331.360000001</v>
      </c>
      <c r="C22" s="1052">
        <v>16561670.93</v>
      </c>
      <c r="D22" s="1052">
        <v>2824059.7800000003</v>
      </c>
      <c r="E22" s="1052">
        <v>20095157.580000002</v>
      </c>
      <c r="F22" s="196">
        <v>0</v>
      </c>
      <c r="G22" s="196">
        <v>0</v>
      </c>
      <c r="H22" s="196">
        <v>0</v>
      </c>
      <c r="I22" s="196">
        <v>0</v>
      </c>
      <c r="J22" s="196">
        <v>0</v>
      </c>
      <c r="K22" s="196">
        <v>0</v>
      </c>
      <c r="L22" s="196">
        <v>0</v>
      </c>
      <c r="M22" s="196"/>
    </row>
    <row r="23" spans="1:13">
      <c r="A23" s="195" t="s">
        <v>1365</v>
      </c>
      <c r="B23" s="1052">
        <v>217616712</v>
      </c>
      <c r="C23" s="1052">
        <v>521058917</v>
      </c>
      <c r="D23" s="1052">
        <v>2013954843.5</v>
      </c>
      <c r="E23" s="1052">
        <v>562097351</v>
      </c>
      <c r="F23" s="1052">
        <v>38725297</v>
      </c>
      <c r="G23" s="1052">
        <v>50055667</v>
      </c>
      <c r="H23" s="197">
        <v>156.81634700000001</v>
      </c>
      <c r="I23" s="1052">
        <v>41978495.710000001</v>
      </c>
      <c r="J23" s="1052">
        <v>101711849</v>
      </c>
      <c r="K23" s="1114">
        <v>149061750</v>
      </c>
      <c r="L23" s="198">
        <v>208908873</v>
      </c>
      <c r="M23" s="198">
        <v>357908812.23000002</v>
      </c>
    </row>
    <row r="24" spans="1:13">
      <c r="A24" s="195" t="s">
        <v>1366</v>
      </c>
      <c r="B24" s="1052">
        <v>2268432.7200000002</v>
      </c>
      <c r="C24" s="1052">
        <v>391006</v>
      </c>
      <c r="D24" s="1052">
        <v>3739569</v>
      </c>
      <c r="E24" s="1052">
        <v>6598114</v>
      </c>
      <c r="F24" s="1052">
        <v>8223241.2799999993</v>
      </c>
      <c r="G24" s="1052">
        <v>54148484.149999999</v>
      </c>
      <c r="H24" s="197">
        <v>77.585031400000005</v>
      </c>
      <c r="I24" s="1052">
        <v>115637640.34999999</v>
      </c>
      <c r="J24" s="1052">
        <v>23011781.469999999</v>
      </c>
      <c r="K24" s="1114">
        <v>45904254.730000004</v>
      </c>
      <c r="L24" s="198">
        <v>84289406.819999993</v>
      </c>
      <c r="M24" s="198">
        <v>56516849.790000014</v>
      </c>
    </row>
    <row r="25" spans="1:13">
      <c r="A25" s="195" t="s">
        <v>1369</v>
      </c>
      <c r="B25" s="1052">
        <v>232565408.53000003</v>
      </c>
      <c r="C25" s="1052">
        <v>265663708.35999998</v>
      </c>
      <c r="D25" s="1052">
        <v>201749347.60000002</v>
      </c>
      <c r="E25" s="1052">
        <v>61552790.050000012</v>
      </c>
      <c r="F25" s="1052">
        <v>105784045.11999999</v>
      </c>
      <c r="G25" s="1052">
        <v>862748582.11000001</v>
      </c>
      <c r="H25" s="197">
        <v>77.400360270000007</v>
      </c>
      <c r="I25" s="1052">
        <v>59443021.939999983</v>
      </c>
      <c r="J25" s="1052">
        <v>110583561.12</v>
      </c>
      <c r="K25" s="1114">
        <v>161675028.55000004</v>
      </c>
      <c r="L25" s="198">
        <v>279714219.09999979</v>
      </c>
      <c r="M25" s="198">
        <v>502740658.35000002</v>
      </c>
    </row>
    <row r="26" spans="1:13">
      <c r="A26" s="193" t="s">
        <v>1370</v>
      </c>
      <c r="B26" s="1050">
        <v>5474768407.1499996</v>
      </c>
      <c r="C26" s="1050">
        <v>2226523312.71</v>
      </c>
      <c r="D26" s="1050">
        <v>4197870972.2700009</v>
      </c>
      <c r="E26" s="1050">
        <v>6565491731.6000004</v>
      </c>
      <c r="F26" s="1050">
        <v>4046741407.5799994</v>
      </c>
      <c r="G26" s="1050">
        <v>2700100844.0500002</v>
      </c>
      <c r="H26" s="1080">
        <v>7190.0198130299996</v>
      </c>
      <c r="I26" s="1050">
        <v>6065135142.4400015</v>
      </c>
      <c r="J26" s="1050">
        <v>2531547270.7900023</v>
      </c>
      <c r="K26" s="1050">
        <v>5355406131.0300007</v>
      </c>
      <c r="L26" s="194">
        <v>5740544512.8200035</v>
      </c>
      <c r="M26" s="194">
        <v>14195839318.440004</v>
      </c>
    </row>
    <row r="27" spans="1:13">
      <c r="A27" s="195" t="s">
        <v>1541</v>
      </c>
      <c r="B27" s="1052">
        <v>110764421.70999999</v>
      </c>
      <c r="C27" s="1052">
        <v>929585106.28999996</v>
      </c>
      <c r="D27" s="1052">
        <v>1239185099.6900001</v>
      </c>
      <c r="E27" s="1052">
        <v>4560547723.1000004</v>
      </c>
      <c r="F27" s="1052">
        <v>1272287107.97</v>
      </c>
      <c r="G27" s="1052">
        <v>519215726.89999998</v>
      </c>
      <c r="H27" s="197">
        <v>1291.2104787200003</v>
      </c>
      <c r="I27" s="1052">
        <v>623905884.85000002</v>
      </c>
      <c r="J27" s="1052">
        <v>87703784.690000013</v>
      </c>
      <c r="K27" s="1114">
        <v>596348410.15999985</v>
      </c>
      <c r="L27" s="198">
        <v>65968002.970000006</v>
      </c>
      <c r="M27" s="198">
        <v>5679153583.8599997</v>
      </c>
    </row>
    <row r="28" spans="1:13">
      <c r="A28" s="195" t="s">
        <v>1495</v>
      </c>
      <c r="B28" s="1052">
        <v>172671543.46000001</v>
      </c>
      <c r="C28" s="1052">
        <v>260848.02</v>
      </c>
      <c r="D28" s="1052">
        <v>300365131</v>
      </c>
      <c r="E28" s="1052">
        <v>31663693.32</v>
      </c>
      <c r="F28" s="1052">
        <v>618562310.83000004</v>
      </c>
      <c r="G28" s="1052">
        <v>18463922.620000001</v>
      </c>
      <c r="H28" s="197">
        <v>1.924064</v>
      </c>
      <c r="I28" s="1052">
        <v>158745178.15000001</v>
      </c>
      <c r="J28" s="1052">
        <v>10601099</v>
      </c>
      <c r="K28" s="1114">
        <v>555897971.48000002</v>
      </c>
      <c r="L28" s="198">
        <v>56401458.109999999</v>
      </c>
      <c r="M28" s="198">
        <v>70577689.00999999</v>
      </c>
    </row>
    <row r="29" spans="1:13">
      <c r="A29" s="195" t="s">
        <v>1373</v>
      </c>
      <c r="B29" s="1052">
        <v>535626105.63999987</v>
      </c>
      <c r="C29" s="1052">
        <v>500464582.12</v>
      </c>
      <c r="D29" s="1052">
        <v>867893946.83000016</v>
      </c>
      <c r="E29" s="1052">
        <v>1139517710.1099999</v>
      </c>
      <c r="F29" s="1052">
        <v>1204352373.23</v>
      </c>
      <c r="G29" s="1052">
        <v>1157722305.6099999</v>
      </c>
      <c r="H29" s="197">
        <v>3144.4224280999988</v>
      </c>
      <c r="I29" s="1052">
        <v>2195783423.5999994</v>
      </c>
      <c r="J29" s="1052">
        <v>1050220959.8599998</v>
      </c>
      <c r="K29" s="1114">
        <v>1650900995.9899995</v>
      </c>
      <c r="L29" s="198">
        <v>2756964938.8200006</v>
      </c>
      <c r="M29" s="198">
        <v>6233811398.6400013</v>
      </c>
    </row>
    <row r="30" spans="1:13">
      <c r="A30" s="195" t="s">
        <v>1374</v>
      </c>
      <c r="B30" s="1052">
        <v>55865509.190000013</v>
      </c>
      <c r="C30" s="1052">
        <v>37003122.620000005</v>
      </c>
      <c r="D30" s="1052">
        <v>3965077.69</v>
      </c>
      <c r="E30" s="1052">
        <v>10509065.810000001</v>
      </c>
      <c r="F30" s="1052">
        <v>2642474.8400000003</v>
      </c>
      <c r="G30" s="1052">
        <v>948702.81</v>
      </c>
      <c r="H30" s="197">
        <v>331.25614718999998</v>
      </c>
      <c r="I30" s="1052">
        <v>34761232.209999993</v>
      </c>
      <c r="J30" s="1052">
        <v>9347184.6099999994</v>
      </c>
      <c r="K30" s="1114">
        <v>12568444.629999999</v>
      </c>
      <c r="L30" s="198">
        <v>38273966.420000002</v>
      </c>
      <c r="M30" s="198">
        <v>37249750.839999996</v>
      </c>
    </row>
    <row r="31" spans="1:13">
      <c r="A31" s="195" t="s">
        <v>1375</v>
      </c>
      <c r="B31" s="1052">
        <v>4599840827.1499996</v>
      </c>
      <c r="C31" s="1052">
        <v>759209653.65999997</v>
      </c>
      <c r="D31" s="1052">
        <v>1786461717.0599999</v>
      </c>
      <c r="E31" s="1052">
        <v>823253539.25999987</v>
      </c>
      <c r="F31" s="1052">
        <v>948897140.0999999</v>
      </c>
      <c r="G31" s="1052">
        <v>1003750186.1099999</v>
      </c>
      <c r="H31" s="197">
        <v>2421.2066950200001</v>
      </c>
      <c r="I31" s="1052">
        <v>3051939423.6299996</v>
      </c>
      <c r="J31" s="1052">
        <v>1373674242.6299999</v>
      </c>
      <c r="K31" s="1114">
        <v>2539690308.77</v>
      </c>
      <c r="L31" s="198">
        <v>2822936146.5000005</v>
      </c>
      <c r="M31" s="198">
        <v>2175046896.0900016</v>
      </c>
    </row>
    <row r="32" spans="1:13">
      <c r="A32" s="193" t="s">
        <v>1107</v>
      </c>
      <c r="B32" s="1050">
        <v>55099186597.220024</v>
      </c>
      <c r="C32" s="1050">
        <v>52417234404.499954</v>
      </c>
      <c r="D32" s="1050">
        <v>54652389543.000031</v>
      </c>
      <c r="E32" s="1050">
        <v>64017460789.879997</v>
      </c>
      <c r="F32" s="1050">
        <v>66803483888.590012</v>
      </c>
      <c r="G32" s="1050">
        <v>74490607363.159988</v>
      </c>
      <c r="H32" s="1080">
        <v>94814.441642069985</v>
      </c>
      <c r="I32" s="1050">
        <v>99004618518.439896</v>
      </c>
      <c r="J32" s="1050">
        <v>101605148888.24989</v>
      </c>
      <c r="K32" s="1050">
        <v>149977884709.6503</v>
      </c>
      <c r="L32" s="194">
        <v>129987072405.38927</v>
      </c>
      <c r="M32" s="194">
        <v>142009556740.10995</v>
      </c>
    </row>
    <row r="33" spans="1:13">
      <c r="A33" s="193" t="s">
        <v>1542</v>
      </c>
      <c r="B33" s="1050">
        <v>18635947737.260006</v>
      </c>
      <c r="C33" s="1050">
        <v>16420465992.900002</v>
      </c>
      <c r="D33" s="1050">
        <v>17546850996.759987</v>
      </c>
      <c r="E33" s="1050">
        <v>23493912911.069988</v>
      </c>
      <c r="F33" s="1050">
        <v>19854380831.750008</v>
      </c>
      <c r="G33" s="1050">
        <v>21690077269.959984</v>
      </c>
      <c r="H33" s="1080">
        <v>27992.21300303</v>
      </c>
      <c r="I33" s="1050">
        <v>31928180704.889938</v>
      </c>
      <c r="J33" s="1050">
        <v>28020243221.930023</v>
      </c>
      <c r="K33" s="1050">
        <v>51661843867.389977</v>
      </c>
      <c r="L33" s="194">
        <v>38839228338.700043</v>
      </c>
      <c r="M33" s="194">
        <v>40866077801.129921</v>
      </c>
    </row>
    <row r="34" spans="1:13">
      <c r="A34" s="193" t="s">
        <v>1377</v>
      </c>
      <c r="B34" s="1050">
        <v>10266566774.350006</v>
      </c>
      <c r="C34" s="1050">
        <v>10431954490.550001</v>
      </c>
      <c r="D34" s="1050">
        <v>11374466506.409998</v>
      </c>
      <c r="E34" s="1050">
        <v>11783939180.73</v>
      </c>
      <c r="F34" s="1050">
        <v>13031936246.809998</v>
      </c>
      <c r="G34" s="1050">
        <v>15058792736.099995</v>
      </c>
      <c r="H34" s="1080">
        <v>17689.104970889992</v>
      </c>
      <c r="I34" s="1050">
        <v>19608295720.289993</v>
      </c>
      <c r="J34" s="1050">
        <v>21100632746.810005</v>
      </c>
      <c r="K34" s="1050">
        <v>23867398464.110035</v>
      </c>
      <c r="L34" s="194">
        <v>27340682768.509987</v>
      </c>
      <c r="M34" s="194">
        <v>30107260022.180016</v>
      </c>
    </row>
    <row r="35" spans="1:13">
      <c r="A35" s="195" t="s">
        <v>1114</v>
      </c>
      <c r="B35" s="1052">
        <v>6736180595.3899984</v>
      </c>
      <c r="C35" s="1052">
        <v>6477587688.2999983</v>
      </c>
      <c r="D35" s="1052">
        <v>6995163861.5599995</v>
      </c>
      <c r="E35" s="1052">
        <v>7048923614.3100014</v>
      </c>
      <c r="F35" s="1052">
        <v>8045789140.4300041</v>
      </c>
      <c r="G35" s="1052">
        <v>9158843237.0199986</v>
      </c>
      <c r="H35" s="197">
        <v>10737.569488480001</v>
      </c>
      <c r="I35" s="1052">
        <v>11587327242.849985</v>
      </c>
      <c r="J35" s="1052">
        <v>12945680298.850002</v>
      </c>
      <c r="K35" s="1114">
        <v>14489497248.089998</v>
      </c>
      <c r="L35" s="198">
        <v>16734166470.800007</v>
      </c>
      <c r="M35" s="198">
        <v>18565601006.330006</v>
      </c>
    </row>
    <row r="36" spans="1:13">
      <c r="A36" s="195" t="s">
        <v>1115</v>
      </c>
      <c r="B36" s="1052">
        <v>98561389.189999998</v>
      </c>
      <c r="C36" s="1052">
        <v>11843769.960000001</v>
      </c>
      <c r="D36" s="1052">
        <v>12717232.829999998</v>
      </c>
      <c r="E36" s="1052">
        <v>119492213.01000001</v>
      </c>
      <c r="F36" s="1052">
        <v>135087512.63000003</v>
      </c>
      <c r="G36" s="1052">
        <v>42111122.539999999</v>
      </c>
      <c r="H36" s="197">
        <v>32.631782539999996</v>
      </c>
      <c r="I36" s="1052">
        <v>21878478.18</v>
      </c>
      <c r="J36" s="1052">
        <v>22222512.300000001</v>
      </c>
      <c r="K36" s="1114">
        <v>26164489.750000004</v>
      </c>
      <c r="L36" s="198">
        <v>43159059.560000002</v>
      </c>
      <c r="M36" s="198">
        <v>42604765.259999998</v>
      </c>
    </row>
    <row r="37" spans="1:13">
      <c r="A37" s="195" t="s">
        <v>1116</v>
      </c>
      <c r="B37" s="1052">
        <v>409262955.25</v>
      </c>
      <c r="C37" s="1052">
        <v>369856859.71999997</v>
      </c>
      <c r="D37" s="1052">
        <v>475282759.48000002</v>
      </c>
      <c r="E37" s="1052">
        <v>500484443.11000007</v>
      </c>
      <c r="F37" s="1052">
        <v>443309282.36000025</v>
      </c>
      <c r="G37" s="1052">
        <v>554148361.18999958</v>
      </c>
      <c r="H37" s="197">
        <v>681.30761642999983</v>
      </c>
      <c r="I37" s="1052">
        <v>714786707.0600003</v>
      </c>
      <c r="J37" s="1052">
        <v>570342581.50999963</v>
      </c>
      <c r="K37" s="1114">
        <v>636097727.7300005</v>
      </c>
      <c r="L37" s="198">
        <v>672807997.49000025</v>
      </c>
      <c r="M37" s="198">
        <v>770203889.92999923</v>
      </c>
    </row>
    <row r="38" spans="1:13">
      <c r="A38" s="195" t="s">
        <v>1543</v>
      </c>
      <c r="B38" s="1052">
        <v>391748392.51000011</v>
      </c>
      <c r="C38" s="1052">
        <v>399737283.52000004</v>
      </c>
      <c r="D38" s="1052">
        <v>457019968.32999963</v>
      </c>
      <c r="E38" s="1052">
        <v>510761632.2699998</v>
      </c>
      <c r="F38" s="1052">
        <v>679213277.9399997</v>
      </c>
      <c r="G38" s="1052">
        <v>776607231.1499995</v>
      </c>
      <c r="H38" s="197">
        <v>889.81256189999965</v>
      </c>
      <c r="I38" s="1052">
        <v>961454371.12999976</v>
      </c>
      <c r="J38" s="1052">
        <v>1130111919.2300005</v>
      </c>
      <c r="K38" s="1114">
        <v>1444174951.9500005</v>
      </c>
      <c r="L38" s="198">
        <v>1730759526.7399988</v>
      </c>
      <c r="M38" s="198">
        <v>1845367019.5100024</v>
      </c>
    </row>
    <row r="39" spans="1:13">
      <c r="A39" s="195" t="s">
        <v>1119</v>
      </c>
      <c r="B39" s="1052">
        <v>2629883837.6299992</v>
      </c>
      <c r="C39" s="1052">
        <v>3172928889.0500007</v>
      </c>
      <c r="D39" s="1052">
        <v>3434282684.21</v>
      </c>
      <c r="E39" s="1052">
        <v>3604277278.0300031</v>
      </c>
      <c r="F39" s="1052">
        <v>3728537033.4499998</v>
      </c>
      <c r="G39" s="1052">
        <v>4527321980.1999989</v>
      </c>
      <c r="H39" s="197">
        <v>5347.7835515400066</v>
      </c>
      <c r="I39" s="1052">
        <v>6322848921.0700016</v>
      </c>
      <c r="J39" s="1052">
        <v>6432275434.8899975</v>
      </c>
      <c r="K39" s="1114">
        <v>7271464046.590004</v>
      </c>
      <c r="L39" s="198">
        <v>8142465322.3400002</v>
      </c>
      <c r="M39" s="198">
        <v>8834644514.9599991</v>
      </c>
    </row>
    <row r="40" spans="1:13" ht="15.75">
      <c r="A40" s="195" t="s">
        <v>1681</v>
      </c>
      <c r="B40" s="199">
        <v>0</v>
      </c>
      <c r="C40" s="199">
        <v>0</v>
      </c>
      <c r="D40" s="199">
        <v>0</v>
      </c>
      <c r="E40" s="199">
        <v>0</v>
      </c>
      <c r="F40" s="199">
        <v>0</v>
      </c>
      <c r="G40" s="199">
        <v>0</v>
      </c>
      <c r="H40" s="199">
        <v>0</v>
      </c>
      <c r="I40" s="199">
        <v>0</v>
      </c>
      <c r="J40" s="199">
        <v>0</v>
      </c>
      <c r="K40" s="199">
        <v>0</v>
      </c>
      <c r="L40" s="200">
        <v>17324391.579999998</v>
      </c>
      <c r="M40" s="200">
        <v>48838826.189999998</v>
      </c>
    </row>
    <row r="41" spans="1:13">
      <c r="A41" s="193" t="s">
        <v>1544</v>
      </c>
      <c r="B41" s="1050">
        <v>15732131082.980005</v>
      </c>
      <c r="C41" s="1050">
        <v>14627931562.280005</v>
      </c>
      <c r="D41" s="1050">
        <v>15203725982.369995</v>
      </c>
      <c r="E41" s="1050">
        <v>18499101537.140003</v>
      </c>
      <c r="F41" s="1050">
        <v>19302066405.550022</v>
      </c>
      <c r="G41" s="1050">
        <v>23123725086.549988</v>
      </c>
      <c r="H41" s="1080">
        <v>24090.098201279998</v>
      </c>
      <c r="I41" s="1050">
        <v>22676098698.020004</v>
      </c>
      <c r="J41" s="1050">
        <v>27221544229.630005</v>
      </c>
      <c r="K41" s="1050">
        <v>27427430087.699997</v>
      </c>
      <c r="L41" s="194">
        <v>30356168031.16996</v>
      </c>
      <c r="M41" s="194">
        <v>31360579911.670006</v>
      </c>
    </row>
    <row r="42" spans="1:13">
      <c r="A42" s="195" t="s">
        <v>1545</v>
      </c>
      <c r="B42" s="1052">
        <v>74027870.300000012</v>
      </c>
      <c r="C42" s="1052">
        <v>96718251.61999999</v>
      </c>
      <c r="D42" s="1052">
        <v>84351598.669999987</v>
      </c>
      <c r="E42" s="1052">
        <v>89310925.570000008</v>
      </c>
      <c r="F42" s="1052">
        <v>109394920.04999998</v>
      </c>
      <c r="G42" s="1052">
        <v>148506554.80000001</v>
      </c>
      <c r="H42" s="197">
        <v>111.75069988</v>
      </c>
      <c r="I42" s="1052">
        <v>131936573.70999999</v>
      </c>
      <c r="J42" s="1052">
        <v>148004449.33000001</v>
      </c>
      <c r="K42" s="1114">
        <v>134256788.66</v>
      </c>
      <c r="L42" s="198">
        <v>174408139.50999999</v>
      </c>
      <c r="M42" s="198">
        <v>147675043.79000002</v>
      </c>
    </row>
    <row r="43" spans="1:13">
      <c r="A43" s="195" t="s">
        <v>1546</v>
      </c>
      <c r="B43" s="1052">
        <v>1891738350.52</v>
      </c>
      <c r="C43" s="1052">
        <v>1918003056.6399994</v>
      </c>
      <c r="D43" s="1052">
        <v>1377079465.9500005</v>
      </c>
      <c r="E43" s="1052">
        <v>1411021483.5899999</v>
      </c>
      <c r="F43" s="1052">
        <v>1203010454.5699999</v>
      </c>
      <c r="G43" s="1052">
        <v>2162983810.3299999</v>
      </c>
      <c r="H43" s="197">
        <v>1970.1312375999994</v>
      </c>
      <c r="I43" s="1052">
        <v>2385141739.1800013</v>
      </c>
      <c r="J43" s="1052">
        <v>2670340831.21</v>
      </c>
      <c r="K43" s="1114">
        <v>3078926000.3400002</v>
      </c>
      <c r="L43" s="198">
        <v>3663868103.7700005</v>
      </c>
      <c r="M43" s="198">
        <v>3895630834.730001</v>
      </c>
    </row>
    <row r="44" spans="1:13">
      <c r="A44" s="195" t="s">
        <v>1547</v>
      </c>
      <c r="B44" s="196">
        <v>0</v>
      </c>
      <c r="C44" s="196">
        <v>0</v>
      </c>
      <c r="D44" s="196">
        <v>0</v>
      </c>
      <c r="E44" s="196">
        <v>0</v>
      </c>
      <c r="F44" s="1052">
        <v>195899516.06</v>
      </c>
      <c r="G44" s="1052">
        <v>414323159.60000002</v>
      </c>
      <c r="H44" s="197">
        <v>512.71059208999998</v>
      </c>
      <c r="I44" s="1052">
        <v>555869888.9799999</v>
      </c>
      <c r="J44" s="1052">
        <v>540849398.67999995</v>
      </c>
      <c r="K44" s="1114">
        <v>529895694.58000004</v>
      </c>
      <c r="L44" s="198">
        <v>760533591.32999992</v>
      </c>
      <c r="M44" s="198">
        <v>1083273784.7400002</v>
      </c>
    </row>
    <row r="45" spans="1:13">
      <c r="A45" s="195" t="s">
        <v>1548</v>
      </c>
      <c r="B45" s="1052">
        <v>93866243.260000005</v>
      </c>
      <c r="C45" s="1052">
        <v>57203516.839999996</v>
      </c>
      <c r="D45" s="1052">
        <v>33155079.839999992</v>
      </c>
      <c r="E45" s="1052">
        <v>19745167.109999999</v>
      </c>
      <c r="F45" s="1052">
        <v>169506245.25999999</v>
      </c>
      <c r="G45" s="1052">
        <v>63383135.360000007</v>
      </c>
      <c r="H45" s="197">
        <v>41.038668189999989</v>
      </c>
      <c r="I45" s="1052">
        <v>79219820.139999986</v>
      </c>
      <c r="J45" s="1052">
        <v>42537960.650000006</v>
      </c>
      <c r="K45" s="1114">
        <v>47251674.809999987</v>
      </c>
      <c r="L45" s="198">
        <v>51148340.799999997</v>
      </c>
      <c r="M45" s="198">
        <v>60853238.799999997</v>
      </c>
    </row>
    <row r="46" spans="1:13">
      <c r="A46" s="195" t="s">
        <v>1549</v>
      </c>
      <c r="B46" s="1052">
        <v>3744775397.4300008</v>
      </c>
      <c r="C46" s="1052">
        <v>3578231825.3399997</v>
      </c>
      <c r="D46" s="1052">
        <v>3770978115.1099982</v>
      </c>
      <c r="E46" s="1052">
        <v>4740249592.7999973</v>
      </c>
      <c r="F46" s="1052">
        <v>3721779649.9900012</v>
      </c>
      <c r="G46" s="1052">
        <v>4070238523.9400015</v>
      </c>
      <c r="H46" s="197">
        <v>5195.1815393199977</v>
      </c>
      <c r="I46" s="1052">
        <v>4795424298.5699978</v>
      </c>
      <c r="J46" s="1052">
        <v>3854973377.6800008</v>
      </c>
      <c r="K46" s="1114">
        <v>4660288509.1400013</v>
      </c>
      <c r="L46" s="198">
        <v>5026563968.2799997</v>
      </c>
      <c r="M46" s="198">
        <v>4614345688.1999998</v>
      </c>
    </row>
    <row r="47" spans="1:13">
      <c r="A47" s="195" t="s">
        <v>1550</v>
      </c>
      <c r="B47" s="1052">
        <v>9941618427.8600121</v>
      </c>
      <c r="C47" s="1052">
        <v>8978635097.8299942</v>
      </c>
      <c r="D47" s="1052">
        <v>9938161722.7999935</v>
      </c>
      <c r="E47" s="1052">
        <v>12238774368.069992</v>
      </c>
      <c r="F47" s="1052">
        <v>13902475619.620001</v>
      </c>
      <c r="G47" s="1052">
        <v>16265678556.519993</v>
      </c>
      <c r="H47" s="197">
        <v>16259.285465199993</v>
      </c>
      <c r="I47" s="1052">
        <v>14728506377.439985</v>
      </c>
      <c r="J47" s="1052">
        <v>19964838212.080002</v>
      </c>
      <c r="K47" s="1114">
        <v>18976811420.169994</v>
      </c>
      <c r="L47" s="198">
        <v>20660341899.029949</v>
      </c>
      <c r="M47" s="198">
        <v>21533716694.710022</v>
      </c>
    </row>
    <row r="48" spans="1:13" ht="17.25">
      <c r="A48" s="117" t="s">
        <v>1682</v>
      </c>
      <c r="B48" s="199">
        <v>0</v>
      </c>
      <c r="C48" s="199">
        <v>0</v>
      </c>
      <c r="D48" s="199">
        <v>0</v>
      </c>
      <c r="E48" s="199">
        <v>0</v>
      </c>
      <c r="F48" s="199">
        <v>0</v>
      </c>
      <c r="G48" s="199">
        <v>0</v>
      </c>
      <c r="H48" s="199">
        <v>0</v>
      </c>
      <c r="I48" s="199">
        <v>0</v>
      </c>
      <c r="J48" s="199">
        <v>0</v>
      </c>
      <c r="K48" s="199">
        <v>0</v>
      </c>
      <c r="L48" s="200">
        <v>19303988.449999999</v>
      </c>
      <c r="M48" s="200">
        <v>25084626.700000003</v>
      </c>
    </row>
    <row r="49" spans="1:13">
      <c r="A49" s="193" t="s">
        <v>1130</v>
      </c>
      <c r="B49" s="1050">
        <v>771869609.93000019</v>
      </c>
      <c r="C49" s="1050">
        <v>794631012.13</v>
      </c>
      <c r="D49" s="1050">
        <v>712749236.97999942</v>
      </c>
      <c r="E49" s="1050">
        <v>822400792.13999987</v>
      </c>
      <c r="F49" s="1050">
        <v>556079951.1400001</v>
      </c>
      <c r="G49" s="1050">
        <v>809379270.1500001</v>
      </c>
      <c r="H49" s="1080">
        <v>896.39842739999995</v>
      </c>
      <c r="I49" s="1050">
        <v>1022416827.33</v>
      </c>
      <c r="J49" s="1050">
        <v>1284658711.0099998</v>
      </c>
      <c r="K49" s="1050">
        <v>1286970243.46</v>
      </c>
      <c r="L49" s="194">
        <v>1328879621.7299998</v>
      </c>
      <c r="M49" s="194">
        <v>1628588218.3499999</v>
      </c>
    </row>
    <row r="50" spans="1:13">
      <c r="A50" s="195" t="s">
        <v>1391</v>
      </c>
      <c r="B50" s="1052">
        <v>12505361.02</v>
      </c>
      <c r="C50" s="1052">
        <v>16854068.350000001</v>
      </c>
      <c r="D50" s="1052">
        <v>13710702.18</v>
      </c>
      <c r="E50" s="1052">
        <v>9704653.6500000004</v>
      </c>
      <c r="F50" s="1052">
        <v>23327007.360000003</v>
      </c>
      <c r="G50" s="1052">
        <v>14192306.379999999</v>
      </c>
      <c r="H50" s="197">
        <v>14.045389319999998</v>
      </c>
      <c r="I50" s="1052">
        <v>57293253.700000003</v>
      </c>
      <c r="J50" s="1052">
        <v>24251070.559999995</v>
      </c>
      <c r="K50" s="1114">
        <v>13088589.869999999</v>
      </c>
      <c r="L50" s="198">
        <v>19269033.370000001</v>
      </c>
      <c r="M50" s="198">
        <v>33469124.640000001</v>
      </c>
    </row>
    <row r="51" spans="1:13">
      <c r="A51" s="195" t="s">
        <v>1392</v>
      </c>
      <c r="B51" s="1052">
        <v>684364816.19000006</v>
      </c>
      <c r="C51" s="1052">
        <v>731021386.8299998</v>
      </c>
      <c r="D51" s="1052">
        <v>610078770.68999982</v>
      </c>
      <c r="E51" s="1052">
        <v>644790087.6400001</v>
      </c>
      <c r="F51" s="1052">
        <v>392354581.69</v>
      </c>
      <c r="G51" s="1052">
        <v>583297991.58000004</v>
      </c>
      <c r="H51" s="197">
        <v>614.52546415999996</v>
      </c>
      <c r="I51" s="1052">
        <v>683611838.5200001</v>
      </c>
      <c r="J51" s="1052">
        <v>910373311.1099999</v>
      </c>
      <c r="K51" s="1114">
        <v>908314994.8499999</v>
      </c>
      <c r="L51" s="198">
        <v>870680764.00999987</v>
      </c>
      <c r="M51" s="198">
        <v>1083021491.4699998</v>
      </c>
    </row>
    <row r="52" spans="1:13">
      <c r="A52" s="195" t="s">
        <v>1393</v>
      </c>
      <c r="B52" s="1052">
        <v>61108280.720000006</v>
      </c>
      <c r="C52" s="1052">
        <v>46755556.950000003</v>
      </c>
      <c r="D52" s="1052">
        <v>88959764.109999999</v>
      </c>
      <c r="E52" s="1052">
        <v>167906050.84999996</v>
      </c>
      <c r="F52" s="1052">
        <v>140398362.09</v>
      </c>
      <c r="G52" s="1052">
        <v>211888972.21999997</v>
      </c>
      <c r="H52" s="197">
        <v>267.82757391999996</v>
      </c>
      <c r="I52" s="1052">
        <v>279829588.43000007</v>
      </c>
      <c r="J52" s="1052">
        <v>350034329.33999997</v>
      </c>
      <c r="K52" s="1114">
        <v>365566658.74000007</v>
      </c>
      <c r="L52" s="198">
        <v>438782859.42000008</v>
      </c>
      <c r="M52" s="198">
        <v>511964524.44000012</v>
      </c>
    </row>
    <row r="53" spans="1:13" ht="17.25">
      <c r="A53" s="117" t="s">
        <v>1683</v>
      </c>
      <c r="B53" s="199">
        <v>0</v>
      </c>
      <c r="C53" s="199">
        <v>0</v>
      </c>
      <c r="D53" s="199">
        <v>0</v>
      </c>
      <c r="E53" s="199">
        <v>0</v>
      </c>
      <c r="F53" s="199">
        <v>0</v>
      </c>
      <c r="G53" s="199">
        <v>0</v>
      </c>
      <c r="H53" s="199">
        <v>0</v>
      </c>
      <c r="I53" s="199">
        <v>0</v>
      </c>
      <c r="J53" s="199">
        <v>0</v>
      </c>
      <c r="K53" s="199">
        <v>0</v>
      </c>
      <c r="L53" s="200">
        <v>146964.93000000002</v>
      </c>
      <c r="M53" s="200">
        <v>133077.79999999999</v>
      </c>
    </row>
    <row r="54" spans="1:13" ht="15.75" customHeight="1">
      <c r="A54" s="193" t="s">
        <v>1508</v>
      </c>
      <c r="B54" s="1050">
        <v>5019473046.3000011</v>
      </c>
      <c r="C54" s="1050">
        <v>7244122040.7600031</v>
      </c>
      <c r="D54" s="1050">
        <v>8030246515.8899946</v>
      </c>
      <c r="E54" s="1050">
        <v>9582237413.1199932</v>
      </c>
      <c r="F54" s="1050">
        <v>9188478928.180006</v>
      </c>
      <c r="G54" s="1050">
        <v>9866842107.2900009</v>
      </c>
      <c r="H54" s="1080">
        <v>10383.095373389999</v>
      </c>
      <c r="I54" s="1050">
        <v>11245591051.239983</v>
      </c>
      <c r="J54" s="1050">
        <v>13512728713.759996</v>
      </c>
      <c r="K54" s="1050">
        <v>15321738240.569998</v>
      </c>
      <c r="L54" s="194">
        <v>16487235439.819996</v>
      </c>
      <c r="M54" s="194">
        <v>17682082742.98</v>
      </c>
    </row>
    <row r="55" spans="1:13" ht="12" customHeight="1">
      <c r="A55" s="195" t="s">
        <v>1465</v>
      </c>
      <c r="B55" s="1052">
        <v>1363572711.7900002</v>
      </c>
      <c r="C55" s="1052">
        <v>2001576168.4699996</v>
      </c>
      <c r="D55" s="1052">
        <v>2226232905.4799995</v>
      </c>
      <c r="E55" s="1052">
        <v>4111104440.2200007</v>
      </c>
      <c r="F55" s="1052">
        <v>3167356633.5699997</v>
      </c>
      <c r="G55" s="1052">
        <v>3284981113.7600002</v>
      </c>
      <c r="H55" s="197">
        <v>3475.3974165600002</v>
      </c>
      <c r="I55" s="1052">
        <v>3763951127.2399979</v>
      </c>
      <c r="J55" s="1052">
        <v>4602031575.6800032</v>
      </c>
      <c r="K55" s="1114">
        <v>5310413919.579998</v>
      </c>
      <c r="L55" s="198">
        <v>6042393033.9699984</v>
      </c>
      <c r="M55" s="198">
        <v>7403044475.5900011</v>
      </c>
    </row>
    <row r="56" spans="1:13">
      <c r="A56" s="195" t="s">
        <v>1466</v>
      </c>
      <c r="B56" s="1052">
        <v>967800391.29000008</v>
      </c>
      <c r="C56" s="1052">
        <v>1451697929.3800001</v>
      </c>
      <c r="D56" s="1052">
        <v>1055466578.6599998</v>
      </c>
      <c r="E56" s="1052">
        <v>847718524.80999959</v>
      </c>
      <c r="F56" s="1052">
        <v>778504591.81999969</v>
      </c>
      <c r="G56" s="1052">
        <v>852617019.12000012</v>
      </c>
      <c r="H56" s="197">
        <v>595.12306871999999</v>
      </c>
      <c r="I56" s="1052">
        <v>676217928.48999929</v>
      </c>
      <c r="J56" s="1052">
        <v>890553615.13999975</v>
      </c>
      <c r="K56" s="1114">
        <v>1154928643.3300002</v>
      </c>
      <c r="L56" s="198">
        <v>1359249981.1300001</v>
      </c>
      <c r="M56" s="198">
        <v>1350043899.2999995</v>
      </c>
    </row>
    <row r="57" spans="1:13">
      <c r="A57" s="195" t="s">
        <v>1467</v>
      </c>
      <c r="B57" s="1052">
        <v>1298967095.6300004</v>
      </c>
      <c r="C57" s="1052">
        <v>1770535137.7200007</v>
      </c>
      <c r="D57" s="1052">
        <v>2552811376.2800012</v>
      </c>
      <c r="E57" s="1052">
        <v>2515018624.3199992</v>
      </c>
      <c r="F57" s="1052">
        <v>2898298260.039999</v>
      </c>
      <c r="G57" s="1052">
        <v>2884221150.1699986</v>
      </c>
      <c r="H57" s="197">
        <v>3376.5684144499996</v>
      </c>
      <c r="I57" s="1052">
        <v>3597199774.8200016</v>
      </c>
      <c r="J57" s="1052">
        <v>4025582535.1099997</v>
      </c>
      <c r="K57" s="1114">
        <v>3947569534.8000016</v>
      </c>
      <c r="L57" s="198">
        <v>4429014798.1999998</v>
      </c>
      <c r="M57" s="198">
        <v>4530277031.5600004</v>
      </c>
    </row>
    <row r="58" spans="1:13">
      <c r="A58" s="195" t="s">
        <v>1468</v>
      </c>
      <c r="B58" s="1052">
        <v>113261616.78999996</v>
      </c>
      <c r="C58" s="1052">
        <v>207322951.82999998</v>
      </c>
      <c r="D58" s="1052">
        <v>462805370.13000005</v>
      </c>
      <c r="E58" s="1052">
        <v>453348874.99000001</v>
      </c>
      <c r="F58" s="1052">
        <v>192929539.69999996</v>
      </c>
      <c r="G58" s="1052">
        <v>486204015.33000004</v>
      </c>
      <c r="H58" s="197">
        <v>491.64559802999997</v>
      </c>
      <c r="I58" s="1052">
        <v>440851163.3900001</v>
      </c>
      <c r="J58" s="1052">
        <v>383059408.07999992</v>
      </c>
      <c r="K58" s="1114">
        <v>743128360.71000004</v>
      </c>
      <c r="L58" s="198">
        <v>656725830.34000015</v>
      </c>
      <c r="M58" s="198">
        <v>624776542.73999989</v>
      </c>
    </row>
    <row r="59" spans="1:13">
      <c r="A59" s="195" t="s">
        <v>1469</v>
      </c>
      <c r="B59" s="1052">
        <v>313286790.45999992</v>
      </c>
      <c r="C59" s="1052">
        <v>467050450.31999993</v>
      </c>
      <c r="D59" s="1052">
        <v>542032950.66999984</v>
      </c>
      <c r="E59" s="1052">
        <v>456676033.03000003</v>
      </c>
      <c r="F59" s="1052">
        <v>1034619779.6700002</v>
      </c>
      <c r="G59" s="1052">
        <v>1082688635.2500002</v>
      </c>
      <c r="H59" s="197">
        <v>1120.0128178000004</v>
      </c>
      <c r="I59" s="1052">
        <v>1349997278.2999995</v>
      </c>
      <c r="J59" s="1052">
        <v>1807431410.7900007</v>
      </c>
      <c r="K59" s="1114">
        <v>1761077309.4400003</v>
      </c>
      <c r="L59" s="198">
        <v>1948734044.1499999</v>
      </c>
      <c r="M59" s="198">
        <v>1578204099.8899994</v>
      </c>
    </row>
    <row r="60" spans="1:13">
      <c r="A60" s="195" t="s">
        <v>1136</v>
      </c>
      <c r="B60" s="1052">
        <v>543321989.92000008</v>
      </c>
      <c r="C60" s="1052">
        <v>746945894.76999998</v>
      </c>
      <c r="D60" s="1052">
        <v>687079053.23999953</v>
      </c>
      <c r="E60" s="1052">
        <v>720039001.07999957</v>
      </c>
      <c r="F60" s="1052">
        <v>678935078.72999978</v>
      </c>
      <c r="G60" s="1052">
        <v>941375178.91999996</v>
      </c>
      <c r="H60" s="197">
        <v>1051.3041497700001</v>
      </c>
      <c r="I60" s="1052">
        <v>1074167251.45</v>
      </c>
      <c r="J60" s="1052">
        <v>1407588857.5200005</v>
      </c>
      <c r="K60" s="1114">
        <v>1864623432.6899998</v>
      </c>
      <c r="L60" s="198">
        <v>1437698746.7900002</v>
      </c>
      <c r="M60" s="198">
        <v>1673821509.8899984</v>
      </c>
    </row>
    <row r="61" spans="1:13">
      <c r="A61" s="195" t="s">
        <v>1461</v>
      </c>
      <c r="B61" s="1052">
        <v>419528791.5200001</v>
      </c>
      <c r="C61" s="1052">
        <v>599721852.51999998</v>
      </c>
      <c r="D61" s="1052">
        <v>503818281.43000007</v>
      </c>
      <c r="E61" s="1052">
        <v>478331914.67000008</v>
      </c>
      <c r="F61" s="1052">
        <v>437835044.6500001</v>
      </c>
      <c r="G61" s="1052">
        <v>334774635.74000001</v>
      </c>
      <c r="H61" s="197">
        <v>273.04390705999998</v>
      </c>
      <c r="I61" s="1052">
        <v>343206527.55000001</v>
      </c>
      <c r="J61" s="1052">
        <v>396481311.44</v>
      </c>
      <c r="K61" s="1114">
        <v>539997040.0200001</v>
      </c>
      <c r="L61" s="198">
        <v>613115361.80999982</v>
      </c>
      <c r="M61" s="198">
        <v>520615522.94000006</v>
      </c>
    </row>
    <row r="62" spans="1:13" ht="17.25">
      <c r="A62" s="117" t="s">
        <v>1684</v>
      </c>
      <c r="B62" s="199">
        <v>0</v>
      </c>
      <c r="C62" s="199">
        <v>0</v>
      </c>
      <c r="D62" s="199">
        <v>0</v>
      </c>
      <c r="E62" s="199">
        <v>0</v>
      </c>
      <c r="F62" s="199">
        <v>0</v>
      </c>
      <c r="G62" s="199">
        <v>0</v>
      </c>
      <c r="H62" s="199">
        <v>0</v>
      </c>
      <c r="I62" s="199">
        <v>0</v>
      </c>
      <c r="J62" s="199">
        <v>0</v>
      </c>
      <c r="K62" s="199">
        <v>0</v>
      </c>
      <c r="L62" s="200">
        <v>303643.43</v>
      </c>
      <c r="M62" s="200">
        <v>1299661.0700000003</v>
      </c>
    </row>
    <row r="63" spans="1:13">
      <c r="A63" s="193" t="s">
        <v>1551</v>
      </c>
      <c r="B63" s="1050">
        <v>1512856638.4100001</v>
      </c>
      <c r="C63" s="1050">
        <v>1123420897.9099998</v>
      </c>
      <c r="D63" s="1050">
        <v>994793595.84999979</v>
      </c>
      <c r="E63" s="1050">
        <v>1321433800.3300002</v>
      </c>
      <c r="F63" s="1050">
        <v>1263780315.4800005</v>
      </c>
      <c r="G63" s="1050">
        <v>1637293485.3300002</v>
      </c>
      <c r="H63" s="1080">
        <v>1278.2134678499999</v>
      </c>
      <c r="I63" s="1050">
        <v>1470474099.4799988</v>
      </c>
      <c r="J63" s="1050">
        <v>1318323026.71</v>
      </c>
      <c r="K63" s="1050">
        <v>1616734887.01</v>
      </c>
      <c r="L63" s="194">
        <v>2434203621.5799994</v>
      </c>
      <c r="M63" s="194">
        <v>2507722780.4099989</v>
      </c>
    </row>
    <row r="64" spans="1:13">
      <c r="A64" s="195" t="s">
        <v>1552</v>
      </c>
      <c r="B64" s="1052">
        <v>289276194.26000005</v>
      </c>
      <c r="C64" s="1052">
        <v>125770890.50000001</v>
      </c>
      <c r="D64" s="1052">
        <v>80707951.650000006</v>
      </c>
      <c r="E64" s="1052">
        <v>87745106.810000002</v>
      </c>
      <c r="F64" s="1052">
        <v>68283205.060000002</v>
      </c>
      <c r="G64" s="1052">
        <v>181473119.50999996</v>
      </c>
      <c r="H64" s="197">
        <v>87.318936160000007</v>
      </c>
      <c r="I64" s="1052">
        <v>161719516.61999992</v>
      </c>
      <c r="J64" s="1052">
        <v>89371414.580000013</v>
      </c>
      <c r="K64" s="1114">
        <v>131172915.69000003</v>
      </c>
      <c r="L64" s="198">
        <v>216855774.80999997</v>
      </c>
      <c r="M64" s="198">
        <v>124088821.38</v>
      </c>
    </row>
    <row r="65" spans="1:13">
      <c r="A65" s="195" t="s">
        <v>1140</v>
      </c>
      <c r="B65" s="1052">
        <v>489871673.39999998</v>
      </c>
      <c r="C65" s="1052">
        <v>422400346.32999998</v>
      </c>
      <c r="D65" s="1052">
        <v>583662102.56000006</v>
      </c>
      <c r="E65" s="1052">
        <v>939826695.56000006</v>
      </c>
      <c r="F65" s="1052">
        <v>859034149.75999987</v>
      </c>
      <c r="G65" s="1052">
        <v>994593232.67999983</v>
      </c>
      <c r="H65" s="197">
        <v>503.35356864000005</v>
      </c>
      <c r="I65" s="1052">
        <v>627907393.24999988</v>
      </c>
      <c r="J65" s="1052">
        <v>524256090.65999997</v>
      </c>
      <c r="K65" s="1114">
        <v>766339588.54999995</v>
      </c>
      <c r="L65" s="198">
        <v>1266132702.2999997</v>
      </c>
      <c r="M65" s="198">
        <v>1411191108.7900004</v>
      </c>
    </row>
    <row r="66" spans="1:13">
      <c r="A66" s="195" t="s">
        <v>1141</v>
      </c>
      <c r="B66" s="1052">
        <v>186549101.68999997</v>
      </c>
      <c r="C66" s="1052">
        <v>138697941.97000003</v>
      </c>
      <c r="D66" s="1052">
        <v>121345730.94999996</v>
      </c>
      <c r="E66" s="1052">
        <v>171801849.33000004</v>
      </c>
      <c r="F66" s="1052">
        <v>196331947.25999999</v>
      </c>
      <c r="G66" s="1052">
        <v>192449269.51999998</v>
      </c>
      <c r="H66" s="197">
        <v>209.28835838000001</v>
      </c>
      <c r="I66" s="1052">
        <v>215201594.57999995</v>
      </c>
      <c r="J66" s="1052">
        <v>233798024.20999995</v>
      </c>
      <c r="K66" s="1114">
        <v>270276676.21000004</v>
      </c>
      <c r="L66" s="198">
        <v>308681075.99999988</v>
      </c>
      <c r="M66" s="198">
        <v>317936854.88999999</v>
      </c>
    </row>
    <row r="67" spans="1:13">
      <c r="A67" s="195" t="s">
        <v>1403</v>
      </c>
      <c r="B67" s="1052">
        <v>16843781.559999995</v>
      </c>
      <c r="C67" s="1052">
        <v>10397139.67</v>
      </c>
      <c r="D67" s="1052">
        <v>6479318.4500000002</v>
      </c>
      <c r="E67" s="1052">
        <v>9143768.8300000019</v>
      </c>
      <c r="F67" s="1052">
        <v>5351940.1100000003</v>
      </c>
      <c r="G67" s="1052">
        <v>7893988.1299999999</v>
      </c>
      <c r="H67" s="197">
        <v>8.9806537600000009</v>
      </c>
      <c r="I67" s="1052">
        <v>11082450.17</v>
      </c>
      <c r="J67" s="1052">
        <v>15579660.309999999</v>
      </c>
      <c r="K67" s="1114">
        <v>15693704.639999997</v>
      </c>
      <c r="L67" s="198">
        <v>13667466.779999999</v>
      </c>
      <c r="M67" s="198">
        <v>20436550.219999999</v>
      </c>
    </row>
    <row r="68" spans="1:13">
      <c r="A68" s="195" t="s">
        <v>1143</v>
      </c>
      <c r="B68" s="1052">
        <v>530315887.49999994</v>
      </c>
      <c r="C68" s="1052">
        <v>426173079.43999988</v>
      </c>
      <c r="D68" s="1052">
        <v>202598492.24000007</v>
      </c>
      <c r="E68" s="1052">
        <v>112916379.8</v>
      </c>
      <c r="F68" s="1052">
        <v>133789073.88999996</v>
      </c>
      <c r="G68" s="1052">
        <v>260883875.53000003</v>
      </c>
      <c r="H68" s="197">
        <v>469.27195091000016</v>
      </c>
      <c r="I68" s="1052">
        <v>454563144.86000007</v>
      </c>
      <c r="J68" s="1052">
        <v>455317836.95000005</v>
      </c>
      <c r="K68" s="1114">
        <v>433252001.91999996</v>
      </c>
      <c r="L68" s="198">
        <v>628707940.18999994</v>
      </c>
      <c r="M68" s="198">
        <v>633601402.00000024</v>
      </c>
    </row>
    <row r="69" spans="1:13" ht="17.25">
      <c r="A69" s="117" t="s">
        <v>1685</v>
      </c>
      <c r="B69" s="199">
        <v>0</v>
      </c>
      <c r="C69" s="199">
        <v>0</v>
      </c>
      <c r="D69" s="199">
        <v>0</v>
      </c>
      <c r="E69" s="199">
        <v>0</v>
      </c>
      <c r="F69" s="199">
        <v>0</v>
      </c>
      <c r="G69" s="199">
        <v>0</v>
      </c>
      <c r="H69" s="199">
        <v>0</v>
      </c>
      <c r="I69" s="199">
        <v>0</v>
      </c>
      <c r="J69" s="199">
        <v>0</v>
      </c>
      <c r="K69" s="199">
        <v>0</v>
      </c>
      <c r="L69" s="200">
        <v>158661.49999999997</v>
      </c>
      <c r="M69" s="200">
        <v>468043.13</v>
      </c>
    </row>
    <row r="70" spans="1:13">
      <c r="A70" s="193" t="s">
        <v>1406</v>
      </c>
      <c r="B70" s="1050">
        <v>1066769494.4600002</v>
      </c>
      <c r="C70" s="1050">
        <v>1258747266.3600001</v>
      </c>
      <c r="D70" s="1050">
        <v>1330502646.0599999</v>
      </c>
      <c r="E70" s="1050">
        <v>1510687726.3100011</v>
      </c>
      <c r="F70" s="1050">
        <v>1514961416.4799995</v>
      </c>
      <c r="G70" s="1050">
        <v>1736687798.9099991</v>
      </c>
      <c r="H70" s="1080">
        <v>1887.4262385099992</v>
      </c>
      <c r="I70" s="1050">
        <v>1891095689.5199997</v>
      </c>
      <c r="J70" s="1050">
        <v>1811640207.6500008</v>
      </c>
      <c r="K70" s="1050">
        <v>1923789511.6900001</v>
      </c>
      <c r="L70" s="194">
        <v>2500071448.2500005</v>
      </c>
      <c r="M70" s="194">
        <v>3259320358.8300004</v>
      </c>
    </row>
    <row r="71" spans="1:13">
      <c r="A71" s="195" t="s">
        <v>1145</v>
      </c>
      <c r="B71" s="1052">
        <v>966587785.66000021</v>
      </c>
      <c r="C71" s="1052">
        <v>1207237436.8800001</v>
      </c>
      <c r="D71" s="1052">
        <v>1259519111.95</v>
      </c>
      <c r="E71" s="1052">
        <v>1427500774.9100003</v>
      </c>
      <c r="F71" s="1052">
        <v>1446189673.5499997</v>
      </c>
      <c r="G71" s="1052">
        <v>1644425441.2399993</v>
      </c>
      <c r="H71" s="197">
        <v>1794.750916279999</v>
      </c>
      <c r="I71" s="1052">
        <v>1783713771.5399997</v>
      </c>
      <c r="J71" s="1052">
        <v>1722233370.3700006</v>
      </c>
      <c r="K71" s="1114">
        <v>1834717813.2699995</v>
      </c>
      <c r="L71" s="198">
        <v>2390054500</v>
      </c>
      <c r="M71" s="198">
        <v>3134171027.3200011</v>
      </c>
    </row>
    <row r="72" spans="1:13">
      <c r="A72" s="195" t="s">
        <v>1407</v>
      </c>
      <c r="B72" s="1052">
        <v>100215462.59999998</v>
      </c>
      <c r="C72" s="1052">
        <v>51509829.479999989</v>
      </c>
      <c r="D72" s="1052">
        <v>70983534.109999999</v>
      </c>
      <c r="E72" s="1052">
        <v>83186951.400000006</v>
      </c>
      <c r="F72" s="1052">
        <v>68771742.929999992</v>
      </c>
      <c r="G72" s="1052">
        <v>92262357.670000002</v>
      </c>
      <c r="H72" s="197">
        <v>92.675322230000006</v>
      </c>
      <c r="I72" s="1052">
        <v>107381917.98</v>
      </c>
      <c r="J72" s="1052">
        <v>89436837.280000016</v>
      </c>
      <c r="K72" s="1114">
        <v>89071698.420000017</v>
      </c>
      <c r="L72" s="198">
        <v>110016948.25</v>
      </c>
      <c r="M72" s="198">
        <v>125149331.51000006</v>
      </c>
    </row>
    <row r="73" spans="1:13">
      <c r="A73" s="193" t="s">
        <v>1409</v>
      </c>
      <c r="B73" s="1050">
        <v>1657564785.2699997</v>
      </c>
      <c r="C73" s="1050">
        <v>1535083574.4900002</v>
      </c>
      <c r="D73" s="1050">
        <v>1702349758.3000004</v>
      </c>
      <c r="E73" s="1050">
        <v>2287393223.0099998</v>
      </c>
      <c r="F73" s="1050">
        <v>2934354682.3000011</v>
      </c>
      <c r="G73" s="1050">
        <v>4523706262.8300018</v>
      </c>
      <c r="H73" s="1080">
        <v>4463.6989269300029</v>
      </c>
      <c r="I73" s="1050">
        <v>3344409887.4000006</v>
      </c>
      <c r="J73" s="1050">
        <v>4078421301.2300014</v>
      </c>
      <c r="K73" s="1050">
        <v>3901925476.6499982</v>
      </c>
      <c r="L73" s="194">
        <v>4643493698.3999987</v>
      </c>
      <c r="M73" s="194">
        <v>5524522632.0500021</v>
      </c>
    </row>
    <row r="74" spans="1:13">
      <c r="A74" s="117" t="s">
        <v>1553</v>
      </c>
      <c r="B74" s="1052">
        <v>612431274.97000003</v>
      </c>
      <c r="C74" s="1052">
        <v>641921895.03999972</v>
      </c>
      <c r="D74" s="1052">
        <v>861492805.34000015</v>
      </c>
      <c r="E74" s="1052">
        <v>1414905626.1499999</v>
      </c>
      <c r="F74" s="1052">
        <v>1108431512.9399998</v>
      </c>
      <c r="G74" s="1052">
        <v>1346622750.9100001</v>
      </c>
      <c r="H74" s="197">
        <v>1286.6280427700001</v>
      </c>
      <c r="I74" s="1052">
        <v>1079882321.9000003</v>
      </c>
      <c r="J74" s="1052">
        <v>969109519.57000017</v>
      </c>
      <c r="K74" s="1114">
        <v>1245856895.6500003</v>
      </c>
      <c r="L74" s="198">
        <v>1840790347.5400002</v>
      </c>
      <c r="M74" s="198">
        <v>2502250628.9099998</v>
      </c>
    </row>
    <row r="75" spans="1:13">
      <c r="A75" s="195" t="s">
        <v>1520</v>
      </c>
      <c r="B75" s="1052">
        <v>0</v>
      </c>
      <c r="C75" s="1052">
        <v>0</v>
      </c>
      <c r="D75" s="1052">
        <v>0</v>
      </c>
      <c r="E75" s="1052">
        <v>0</v>
      </c>
      <c r="F75" s="1052">
        <v>284399176.44</v>
      </c>
      <c r="G75" s="1052">
        <v>1755859531.6700001</v>
      </c>
      <c r="H75" s="197">
        <v>747.62483331999988</v>
      </c>
      <c r="I75" s="1052">
        <v>416104270.63999993</v>
      </c>
      <c r="J75" s="1052">
        <v>1514358659.96</v>
      </c>
      <c r="K75" s="1114">
        <v>503001071.76999998</v>
      </c>
      <c r="L75" s="198">
        <v>338516760.08999997</v>
      </c>
      <c r="M75" s="198">
        <v>467698006.93000001</v>
      </c>
    </row>
    <row r="76" spans="1:13">
      <c r="A76" s="117" t="s">
        <v>1521</v>
      </c>
      <c r="B76" s="1052">
        <v>21710670.990000002</v>
      </c>
      <c r="C76" s="1052">
        <v>70604323.390000001</v>
      </c>
      <c r="D76" s="1052">
        <v>33526654.5</v>
      </c>
      <c r="E76" s="1052">
        <v>47961779.080000006</v>
      </c>
      <c r="F76" s="1052">
        <v>47406681.590000004</v>
      </c>
      <c r="G76" s="1052">
        <v>16894215.170000002</v>
      </c>
      <c r="H76" s="197">
        <v>33.723600829999995</v>
      </c>
      <c r="I76" s="1052">
        <v>29237150.530000001</v>
      </c>
      <c r="J76" s="1052">
        <v>53345158.75</v>
      </c>
      <c r="K76" s="1114">
        <v>77058916.939999998</v>
      </c>
      <c r="L76" s="198">
        <v>108166148.43000001</v>
      </c>
      <c r="M76" s="198">
        <v>103861557.02000001</v>
      </c>
    </row>
    <row r="77" spans="1:13">
      <c r="A77" s="195" t="s">
        <v>1522</v>
      </c>
      <c r="B77" s="196">
        <v>0</v>
      </c>
      <c r="C77" s="196">
        <v>0</v>
      </c>
      <c r="D77" s="196">
        <v>0</v>
      </c>
      <c r="E77" s="196">
        <v>0</v>
      </c>
      <c r="F77" s="1052">
        <v>45956372.369999997</v>
      </c>
      <c r="G77" s="1052">
        <v>609343387.03999996</v>
      </c>
      <c r="H77" s="197">
        <v>489.63033783999998</v>
      </c>
      <c r="I77" s="1052">
        <v>183053392.48000002</v>
      </c>
      <c r="J77" s="1052">
        <v>467820934.30999994</v>
      </c>
      <c r="K77" s="1114">
        <v>708348652.09000003</v>
      </c>
      <c r="L77" s="198">
        <v>867020795.47000003</v>
      </c>
      <c r="M77" s="198">
        <v>943539218.46000004</v>
      </c>
    </row>
    <row r="78" spans="1:13">
      <c r="A78" s="195" t="s">
        <v>1153</v>
      </c>
      <c r="B78" s="1052">
        <v>314712</v>
      </c>
      <c r="C78" s="1052">
        <v>2278109</v>
      </c>
      <c r="D78" s="1052">
        <v>1072765</v>
      </c>
      <c r="E78" s="1052">
        <v>320824</v>
      </c>
      <c r="F78" s="1052">
        <v>9889586.6300000008</v>
      </c>
      <c r="G78" s="1052">
        <v>29923770.93</v>
      </c>
      <c r="H78" s="197">
        <v>8.9371977600000001</v>
      </c>
      <c r="I78" s="1052">
        <v>2253021.1100000003</v>
      </c>
      <c r="J78" s="1052">
        <v>1354330</v>
      </c>
      <c r="K78" s="1114">
        <v>540292.71</v>
      </c>
      <c r="L78" s="198">
        <v>0</v>
      </c>
      <c r="M78" s="198">
        <v>61076227.359999999</v>
      </c>
    </row>
    <row r="79" spans="1:13" ht="17.25">
      <c r="A79" s="117" t="s">
        <v>1686</v>
      </c>
      <c r="B79" s="199">
        <v>0</v>
      </c>
      <c r="C79" s="199">
        <v>0</v>
      </c>
      <c r="D79" s="199">
        <v>0</v>
      </c>
      <c r="E79" s="199">
        <v>0</v>
      </c>
      <c r="F79" s="199">
        <v>0</v>
      </c>
      <c r="G79" s="199">
        <v>0</v>
      </c>
      <c r="H79" s="199">
        <v>0</v>
      </c>
      <c r="I79" s="199">
        <v>0</v>
      </c>
      <c r="J79" s="199">
        <v>0</v>
      </c>
      <c r="K79" s="199">
        <v>0</v>
      </c>
      <c r="L79" s="200">
        <v>6472853.4699999997</v>
      </c>
      <c r="M79" s="200">
        <v>600369.38</v>
      </c>
    </row>
    <row r="80" spans="1:13" ht="17.25">
      <c r="A80" s="117" t="s">
        <v>1687</v>
      </c>
      <c r="B80" s="199">
        <v>0</v>
      </c>
      <c r="C80" s="199">
        <v>0</v>
      </c>
      <c r="D80" s="199">
        <v>0</v>
      </c>
      <c r="E80" s="199">
        <v>0</v>
      </c>
      <c r="F80" s="199">
        <v>0</v>
      </c>
      <c r="G80" s="199">
        <v>0</v>
      </c>
      <c r="H80" s="199">
        <v>0</v>
      </c>
      <c r="I80" s="199">
        <v>0</v>
      </c>
      <c r="J80" s="199">
        <v>0</v>
      </c>
      <c r="K80" s="199">
        <v>0</v>
      </c>
      <c r="L80" s="200">
        <v>0</v>
      </c>
      <c r="M80" s="200">
        <v>0</v>
      </c>
    </row>
    <row r="81" spans="1:13" ht="15.75" customHeight="1">
      <c r="A81" s="195" t="s">
        <v>1554</v>
      </c>
      <c r="B81" s="196">
        <v>0</v>
      </c>
      <c r="C81" s="196">
        <v>0</v>
      </c>
      <c r="D81" s="196">
        <v>0</v>
      </c>
      <c r="E81" s="196">
        <v>0</v>
      </c>
      <c r="F81" s="1052">
        <v>34506310.799999997</v>
      </c>
      <c r="G81" s="1052">
        <v>45989019.490000002</v>
      </c>
      <c r="H81" s="197">
        <v>55.324696759999995</v>
      </c>
      <c r="I81" s="1052">
        <v>63365468.319999993</v>
      </c>
      <c r="J81" s="1052">
        <v>122747071.32999997</v>
      </c>
      <c r="K81" s="1114">
        <v>94537056.550000012</v>
      </c>
      <c r="L81" s="198">
        <v>206694087.81999999</v>
      </c>
      <c r="M81" s="198">
        <v>168553827.95999986</v>
      </c>
    </row>
    <row r="82" spans="1:13">
      <c r="A82" s="195" t="s">
        <v>1142</v>
      </c>
      <c r="B82" s="1052">
        <v>17880401.289999999</v>
      </c>
      <c r="C82" s="1052">
        <v>22975579.619999997</v>
      </c>
      <c r="D82" s="1052">
        <v>17846380</v>
      </c>
      <c r="E82" s="1052">
        <v>11146372.77</v>
      </c>
      <c r="F82" s="1052">
        <v>17196128.43</v>
      </c>
      <c r="G82" s="1052">
        <v>2237226.5999999996</v>
      </c>
      <c r="H82" s="197">
        <v>15.55234815</v>
      </c>
      <c r="I82" s="1052">
        <v>11795251.140000001</v>
      </c>
      <c r="J82" s="1052">
        <v>348494.32</v>
      </c>
      <c r="K82" s="1114">
        <v>9548794.2799999993</v>
      </c>
      <c r="L82" s="198">
        <v>14377180.389999999</v>
      </c>
      <c r="M82" s="198">
        <v>4561370.72</v>
      </c>
    </row>
    <row r="83" spans="1:13">
      <c r="A83" s="195" t="s">
        <v>1155</v>
      </c>
      <c r="B83" s="1052">
        <v>1005227726.02</v>
      </c>
      <c r="C83" s="1052">
        <v>796890557.81999981</v>
      </c>
      <c r="D83" s="1052">
        <v>788411153.45999992</v>
      </c>
      <c r="E83" s="1052">
        <v>813058621.01000035</v>
      </c>
      <c r="F83" s="1052">
        <v>1386568913.0999999</v>
      </c>
      <c r="G83" s="1052">
        <v>716836361.01999998</v>
      </c>
      <c r="H83" s="197">
        <v>1826.2778694999997</v>
      </c>
      <c r="I83" s="1052">
        <v>1558719011.2799997</v>
      </c>
      <c r="J83" s="1052">
        <v>949337132.99000037</v>
      </c>
      <c r="K83" s="1114">
        <v>1263033796.6599991</v>
      </c>
      <c r="L83" s="198">
        <v>1261455525.1899998</v>
      </c>
      <c r="M83" s="198">
        <v>1272381425.3099997</v>
      </c>
    </row>
    <row r="84" spans="1:13">
      <c r="A84" s="193" t="s">
        <v>1419</v>
      </c>
      <c r="B84" s="1050">
        <v>2853268903.9999995</v>
      </c>
      <c r="C84" s="1050">
        <v>3100395394.4500003</v>
      </c>
      <c r="D84" s="1050">
        <v>3377764481.920001</v>
      </c>
      <c r="E84" s="1050">
        <v>9483456699.619997</v>
      </c>
      <c r="F84" s="1050">
        <v>6995720086.6400023</v>
      </c>
      <c r="G84" s="1050">
        <v>6745705371.8899975</v>
      </c>
      <c r="H84" s="1080">
        <v>7504.8106180799987</v>
      </c>
      <c r="I84" s="1050">
        <v>4661756448.8799982</v>
      </c>
      <c r="J84" s="1050">
        <v>6836403438.8599997</v>
      </c>
      <c r="K84" s="1050">
        <v>9672164976.5699959</v>
      </c>
      <c r="L84" s="194">
        <v>7416548463.9200029</v>
      </c>
      <c r="M84" s="194">
        <v>10686330954.16</v>
      </c>
    </row>
    <row r="85" spans="1:13">
      <c r="A85" s="195" t="s">
        <v>1157</v>
      </c>
      <c r="B85" s="1052">
        <v>120649794.56</v>
      </c>
      <c r="C85" s="1052">
        <v>32504028.240000002</v>
      </c>
      <c r="D85" s="1052">
        <v>14528709.860000001</v>
      </c>
      <c r="E85" s="1052">
        <v>363494956.78000009</v>
      </c>
      <c r="F85" s="1052">
        <v>129279025.90000001</v>
      </c>
      <c r="G85" s="1052">
        <v>284947909.61000001</v>
      </c>
      <c r="H85" s="197">
        <v>1248.8732955100002</v>
      </c>
      <c r="I85" s="1052">
        <v>66703524.210000001</v>
      </c>
      <c r="J85" s="1052">
        <v>309884736.39999992</v>
      </c>
      <c r="K85" s="1114">
        <v>1087262898.47</v>
      </c>
      <c r="L85" s="198">
        <v>271447268.60000002</v>
      </c>
      <c r="M85" s="198">
        <v>567882490.53999996</v>
      </c>
    </row>
    <row r="86" spans="1:13">
      <c r="A86" s="195" t="s">
        <v>1420</v>
      </c>
      <c r="B86" s="1052">
        <v>15010282</v>
      </c>
      <c r="C86" s="1052">
        <v>4955729.05</v>
      </c>
      <c r="D86" s="1052">
        <v>18638167.640000001</v>
      </c>
      <c r="E86" s="1052">
        <v>13999634.18</v>
      </c>
      <c r="F86" s="196">
        <v>0</v>
      </c>
      <c r="G86" s="1052">
        <v>15984820</v>
      </c>
      <c r="H86" s="197">
        <v>0.68098999999999998</v>
      </c>
      <c r="I86" s="196">
        <v>0</v>
      </c>
      <c r="J86" s="1052">
        <v>843186.9</v>
      </c>
      <c r="K86" s="1114">
        <v>87964700.400000006</v>
      </c>
      <c r="L86" s="198">
        <v>2610273.77</v>
      </c>
      <c r="M86" s="198">
        <v>82962606.769999996</v>
      </c>
    </row>
    <row r="87" spans="1:13" ht="17.25">
      <c r="A87" s="117" t="s">
        <v>1688</v>
      </c>
      <c r="B87" s="196">
        <v>0</v>
      </c>
      <c r="C87" s="196">
        <v>0</v>
      </c>
      <c r="D87" s="196">
        <v>0</v>
      </c>
      <c r="E87" s="196">
        <v>0</v>
      </c>
      <c r="F87" s="196">
        <v>0</v>
      </c>
      <c r="G87" s="196">
        <v>0</v>
      </c>
      <c r="H87" s="196">
        <v>0</v>
      </c>
      <c r="I87" s="196">
        <v>0</v>
      </c>
      <c r="J87" s="196">
        <v>0</v>
      </c>
      <c r="K87" s="196">
        <v>0</v>
      </c>
      <c r="L87" s="1116">
        <v>177326769.03999999</v>
      </c>
      <c r="M87" s="1116">
        <v>356355302.96999997</v>
      </c>
    </row>
    <row r="88" spans="1:13">
      <c r="A88" s="195" t="s">
        <v>1555</v>
      </c>
      <c r="B88" s="1052">
        <v>253431686.59</v>
      </c>
      <c r="C88" s="1052">
        <v>450683679.59999996</v>
      </c>
      <c r="D88" s="1052">
        <v>1026742152.5799999</v>
      </c>
      <c r="E88" s="1052">
        <v>1896848119.0999999</v>
      </c>
      <c r="F88" s="1052">
        <v>180957029.15000001</v>
      </c>
      <c r="G88" s="1052">
        <v>196034603.46999997</v>
      </c>
      <c r="H88" s="197">
        <v>163.70576915000001</v>
      </c>
      <c r="I88" s="1052">
        <v>190954991.72999999</v>
      </c>
      <c r="J88" s="1052">
        <v>507049532.18000001</v>
      </c>
      <c r="K88" s="1114">
        <v>456476099.41999996</v>
      </c>
      <c r="L88" s="1116">
        <v>402312756.31999999</v>
      </c>
      <c r="M88" s="1116">
        <v>369621536.5</v>
      </c>
    </row>
    <row r="89" spans="1:13">
      <c r="A89" s="195" t="s">
        <v>1423</v>
      </c>
      <c r="B89" s="1052">
        <v>1603681986.0599999</v>
      </c>
      <c r="C89" s="1052">
        <v>949220970.89999986</v>
      </c>
      <c r="D89" s="1052">
        <v>1437779068.5699999</v>
      </c>
      <c r="E89" s="1052">
        <v>3055760525.9100003</v>
      </c>
      <c r="F89" s="1052">
        <v>2965667846.5099998</v>
      </c>
      <c r="G89" s="1052">
        <v>5245669020.2400017</v>
      </c>
      <c r="H89" s="197">
        <v>4486.9710426300007</v>
      </c>
      <c r="I89" s="1052">
        <v>2991921458.54</v>
      </c>
      <c r="J89" s="1052">
        <v>3673631860.98</v>
      </c>
      <c r="K89" s="1114">
        <v>4729676266.0600014</v>
      </c>
      <c r="L89" s="1116">
        <v>4953718169.0100002</v>
      </c>
      <c r="M89" s="1116">
        <v>6345183737.9899969</v>
      </c>
    </row>
    <row r="90" spans="1:13">
      <c r="A90" s="195" t="s">
        <v>1159</v>
      </c>
      <c r="B90" s="1052">
        <v>860495154.79000008</v>
      </c>
      <c r="C90" s="1052">
        <v>1663030986.6600003</v>
      </c>
      <c r="D90" s="1052">
        <v>880076383.26999962</v>
      </c>
      <c r="E90" s="1052">
        <v>4153488939.7200007</v>
      </c>
      <c r="F90" s="1052">
        <v>3719816185.0799999</v>
      </c>
      <c r="G90" s="1052">
        <v>1003069018.5700001</v>
      </c>
      <c r="H90" s="197">
        <v>1604.5795217900002</v>
      </c>
      <c r="I90" s="1052">
        <v>1403399993.6000009</v>
      </c>
      <c r="J90" s="1052">
        <v>2344994122.400001</v>
      </c>
      <c r="K90" s="1114">
        <v>3310785012.2199998</v>
      </c>
      <c r="L90" s="1116">
        <v>1483888658.3499997</v>
      </c>
      <c r="M90" s="1116">
        <v>2928867999.9300017</v>
      </c>
    </row>
    <row r="91" spans="1:13" ht="17.25">
      <c r="A91" s="117" t="s">
        <v>1689</v>
      </c>
      <c r="B91" s="199">
        <v>0</v>
      </c>
      <c r="C91" s="199">
        <v>0</v>
      </c>
      <c r="D91" s="199">
        <v>0</v>
      </c>
      <c r="E91" s="199">
        <v>0</v>
      </c>
      <c r="F91" s="199">
        <v>0</v>
      </c>
      <c r="G91" s="199">
        <v>0</v>
      </c>
      <c r="H91" s="199">
        <v>0</v>
      </c>
      <c r="I91" s="199">
        <v>0</v>
      </c>
      <c r="J91" s="199">
        <v>0</v>
      </c>
      <c r="K91" s="199">
        <v>0</v>
      </c>
      <c r="L91" s="1116">
        <v>12901942.09</v>
      </c>
      <c r="M91" s="1116">
        <v>76506.080000000002</v>
      </c>
    </row>
    <row r="92" spans="1:13" ht="17.25">
      <c r="A92" s="117" t="s">
        <v>1690</v>
      </c>
      <c r="B92" s="199">
        <v>0</v>
      </c>
      <c r="C92" s="199">
        <v>0</v>
      </c>
      <c r="D92" s="199">
        <v>0</v>
      </c>
      <c r="E92" s="199">
        <v>0</v>
      </c>
      <c r="F92" s="199">
        <v>0</v>
      </c>
      <c r="G92" s="199">
        <v>0</v>
      </c>
      <c r="H92" s="199">
        <v>0</v>
      </c>
      <c r="I92" s="199">
        <v>0</v>
      </c>
      <c r="J92" s="199">
        <v>0</v>
      </c>
      <c r="K92" s="199">
        <v>0</v>
      </c>
      <c r="L92" s="1116">
        <v>112342626.73999998</v>
      </c>
      <c r="M92" s="1116">
        <v>35380773.379999995</v>
      </c>
    </row>
    <row r="93" spans="1:13">
      <c r="A93" s="193" t="s">
        <v>1426</v>
      </c>
      <c r="B93" s="1050">
        <v>-2419316071.6499982</v>
      </c>
      <c r="C93" s="1050">
        <v>-4117109795.7899995</v>
      </c>
      <c r="D93" s="1050">
        <v>-5621060177.4399986</v>
      </c>
      <c r="E93" s="1050">
        <v>-14767102493.589996</v>
      </c>
      <c r="F93" s="1050">
        <v>-7838275066.3399935</v>
      </c>
      <c r="G93" s="1050">
        <v>-10697348178.679996</v>
      </c>
      <c r="H93" s="1117">
        <v>-1370.61758429</v>
      </c>
      <c r="I93" s="1050">
        <v>1156299391.3899841</v>
      </c>
      <c r="J93" s="1050">
        <v>-3579476709.3399897</v>
      </c>
      <c r="K93" s="1050">
        <v>11830692631.750015</v>
      </c>
      <c r="L93" s="1050">
        <v>-1358539711.1499977</v>
      </c>
      <c r="M93" s="1050">
        <v>-1612928681.6499934</v>
      </c>
    </row>
    <row r="94" spans="1:13">
      <c r="A94" s="1014" t="s">
        <v>1085</v>
      </c>
      <c r="B94" s="1118">
        <v>412</v>
      </c>
      <c r="C94" s="1118">
        <v>415</v>
      </c>
      <c r="D94" s="1118">
        <v>440</v>
      </c>
      <c r="E94" s="1101">
        <v>506</v>
      </c>
      <c r="F94" s="1119">
        <v>526</v>
      </c>
      <c r="G94" s="1119">
        <v>535</v>
      </c>
      <c r="H94" s="1119">
        <v>539</v>
      </c>
      <c r="I94" s="1119">
        <v>554</v>
      </c>
      <c r="J94" s="1119">
        <v>715</v>
      </c>
      <c r="K94" s="1119">
        <v>778</v>
      </c>
      <c r="L94" s="1119">
        <v>811</v>
      </c>
      <c r="M94" s="1119">
        <v>842</v>
      </c>
    </row>
    <row r="95" spans="1:13">
      <c r="A95" s="154" t="s">
        <v>463</v>
      </c>
      <c r="G95" s="1120"/>
      <c r="K95" s="1121"/>
      <c r="L95" s="198"/>
    </row>
    <row r="96" spans="1:13">
      <c r="A96" s="203" t="s">
        <v>1427</v>
      </c>
      <c r="G96" s="1120"/>
      <c r="K96" s="1121"/>
      <c r="L96" s="198"/>
    </row>
    <row r="97" spans="1:12">
      <c r="A97" s="1134" t="s">
        <v>1604</v>
      </c>
      <c r="L97" s="198"/>
    </row>
    <row r="98" spans="1:12">
      <c r="A98" s="203" t="s">
        <v>1691</v>
      </c>
      <c r="L98" s="198"/>
    </row>
    <row r="99" spans="1:12">
      <c r="A99" s="154" t="s">
        <v>1087</v>
      </c>
    </row>
    <row r="100" spans="1:12">
      <c r="A100" s="138" t="s">
        <v>391</v>
      </c>
    </row>
  </sheetData>
  <pageMargins left="0.72" right="0.37" top="0.62" bottom="0.22" header="0.31496062992125984" footer="0.17"/>
  <pageSetup scale="49"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2DAA2-047D-41E7-8ABD-056F51D64ACD}">
  <sheetPr>
    <pageSetUpPr fitToPage="1"/>
  </sheetPr>
  <dimension ref="A1"/>
  <sheetViews>
    <sheetView showGridLines="0" topLeftCell="A22" zoomScaleNormal="100" workbookViewId="0">
      <selection activeCell="Y63" sqref="Y63:Z65"/>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43CF6-1AE4-4D6F-A4BD-43874C304E3F}">
  <sheetPr>
    <pageSetUpPr fitToPage="1"/>
  </sheetPr>
  <dimension ref="A1:D17"/>
  <sheetViews>
    <sheetView showGridLines="0" zoomScale="90" zoomScaleNormal="90" zoomScaleSheetLayoutView="70" workbookViewId="0">
      <selection activeCell="B20" sqref="B20"/>
    </sheetView>
  </sheetViews>
  <sheetFormatPr defaultColWidth="9.140625" defaultRowHeight="35.25" customHeight="1"/>
  <cols>
    <col min="1" max="1" width="22.85546875" style="748" customWidth="1"/>
    <col min="2" max="2" width="122.140625" style="749" customWidth="1"/>
    <col min="3" max="3" width="23.42578125" style="748" customWidth="1"/>
    <col min="4" max="4" width="9.140625" style="749" hidden="1" customWidth="1"/>
    <col min="5" max="6" width="9.140625" style="749"/>
    <col min="7" max="7" width="9" style="749" customWidth="1"/>
    <col min="8" max="8" width="12.85546875" style="749" customWidth="1"/>
    <col min="9" max="9" width="10.7109375" style="749" customWidth="1"/>
    <col min="10" max="16384" width="9.140625" style="749"/>
  </cols>
  <sheetData>
    <row r="1" spans="1:4" ht="35.25" customHeight="1">
      <c r="D1" s="1008"/>
    </row>
    <row r="2" spans="1:4" ht="35.25" customHeight="1">
      <c r="B2" s="1312"/>
      <c r="C2" s="1312"/>
    </row>
    <row r="6" spans="1:4" ht="47.25" customHeight="1"/>
    <row r="7" spans="1:4" ht="21.75" customHeight="1">
      <c r="B7" s="750" t="s">
        <v>1743</v>
      </c>
      <c r="C7" s="1313" t="s">
        <v>1672</v>
      </c>
    </row>
    <row r="8" spans="1:4" ht="12" customHeight="1">
      <c r="B8" s="1009"/>
      <c r="C8" s="1313"/>
    </row>
    <row r="9" spans="1:4" ht="24.75" customHeight="1">
      <c r="A9" s="751"/>
    </row>
    <row r="10" spans="1:4" ht="24.75" customHeight="1">
      <c r="A10" s="751"/>
      <c r="B10" s="1010" t="s">
        <v>723</v>
      </c>
    </row>
    <row r="11" spans="1:4" ht="15">
      <c r="A11" s="751"/>
    </row>
    <row r="12" spans="1:4" ht="31.5" customHeight="1">
      <c r="A12" s="751">
        <v>5.01</v>
      </c>
      <c r="B12" s="1206" t="s">
        <v>1734</v>
      </c>
      <c r="C12" s="752">
        <v>144</v>
      </c>
    </row>
    <row r="13" spans="1:4" ht="31.5" customHeight="1">
      <c r="A13" s="751">
        <v>5.0199999999999996</v>
      </c>
      <c r="B13" s="1206" t="s">
        <v>1739</v>
      </c>
      <c r="C13" s="752">
        <v>145</v>
      </c>
    </row>
    <row r="14" spans="1:4" ht="31.5" customHeight="1">
      <c r="A14" s="751">
        <v>5.03</v>
      </c>
      <c r="B14" s="1206" t="s">
        <v>1740</v>
      </c>
      <c r="C14" s="752">
        <v>146</v>
      </c>
    </row>
    <row r="15" spans="1:4" ht="31.5" customHeight="1">
      <c r="A15" s="751">
        <v>5.04</v>
      </c>
      <c r="B15" s="1206" t="s">
        <v>1741</v>
      </c>
      <c r="C15" s="752">
        <v>147</v>
      </c>
    </row>
    <row r="16" spans="1:4" ht="35.25" customHeight="1">
      <c r="A16" s="754"/>
      <c r="C16" s="754"/>
    </row>
    <row r="17" spans="1:3" ht="21" customHeight="1">
      <c r="A17" s="754"/>
      <c r="C17" s="754"/>
    </row>
  </sheetData>
  <mergeCells count="2">
    <mergeCell ref="B2:C2"/>
    <mergeCell ref="C7:C8"/>
  </mergeCells>
  <hyperlinks>
    <hyperlink ref="B10" location="'Contenido con hipervínculo'!A1" display="'Índice principal" xr:uid="{839E1B4B-5FFB-4829-881C-98ED2027F1F1}"/>
    <hyperlink ref="B12" r:id="rId1" location="'Cantidad de asalariados'!A1" xr:uid="{8A9F279F-C0F8-4170-8B1D-68BD37F9E3C2}"/>
    <hyperlink ref="B13" location="'Asalariados sujetos a retención'!A1" display="Cantidad de asalariados sujetos a retención, según provincia" xr:uid="{3D78DB3C-C7B0-4982-8A85-A77649EE893E}"/>
    <hyperlink ref="B14" location="'Cantidad de empleadores'!A1" display="Cantidad de empleadores según provincia" xr:uid="{D9D2BB43-A620-4302-83FA-E97B3B4DC2E2}"/>
    <hyperlink ref="B15" location="'Salarios pagados'!A1" display="Salarios pagados según provincia" xr:uid="{DA68CB90-D4BC-4917-8962-2F1FF09722AC}"/>
  </hyperlinks>
  <pageMargins left="0.7" right="0.7" top="0.75" bottom="0.75" header="0.3" footer="0.3"/>
  <pageSetup scale="54" fitToHeight="0" orientation="portrait" r:id="rId2"/>
  <headerFooter alignWithMargins="0"/>
  <drawing r:id="rId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6726D-5A32-45B3-BA18-B84E4C72E8A1}">
  <dimension ref="A1:U46"/>
  <sheetViews>
    <sheetView showGridLines="0" topLeftCell="A3" zoomScaleNormal="100" workbookViewId="0">
      <pane ySplit="7" topLeftCell="A28" activePane="bottomLeft" state="frozen"/>
      <selection activeCell="A3" sqref="A3"/>
      <selection pane="bottomLeft" activeCell="E20" sqref="E20"/>
    </sheetView>
  </sheetViews>
  <sheetFormatPr defaultColWidth="9.140625" defaultRowHeight="12.75"/>
  <cols>
    <col min="1" max="1" width="27.85546875" style="255" customWidth="1"/>
    <col min="2" max="13" width="12.28515625" style="255" customWidth="1"/>
    <col min="14" max="14" width="14" style="360" customWidth="1"/>
    <col min="15" max="15" width="14" style="1207" bestFit="1" customWidth="1"/>
    <col min="16" max="16" width="14.28515625" style="1207" bestFit="1" customWidth="1"/>
    <col min="17" max="21" width="9.140625" style="360"/>
    <col min="22" max="16384" width="9.140625" style="255"/>
  </cols>
  <sheetData>
    <row r="1" spans="1:16" hidden="1">
      <c r="A1" s="148"/>
      <c r="B1" s="148"/>
      <c r="C1" s="148"/>
      <c r="D1" s="148"/>
      <c r="E1" s="148"/>
      <c r="F1" s="148"/>
      <c r="G1" s="148"/>
      <c r="H1" s="148"/>
      <c r="I1" s="148"/>
      <c r="J1" s="148"/>
      <c r="K1" s="148"/>
      <c r="L1" s="148"/>
      <c r="M1" s="148"/>
      <c r="N1" s="148"/>
    </row>
    <row r="2" spans="1:16" hidden="1">
      <c r="A2" s="148"/>
      <c r="B2" s="148"/>
      <c r="C2" s="148"/>
      <c r="D2" s="148"/>
      <c r="E2" s="148"/>
      <c r="F2" s="148"/>
      <c r="G2" s="148"/>
      <c r="H2" s="148"/>
      <c r="I2" s="148"/>
      <c r="J2" s="148"/>
      <c r="K2" s="148"/>
      <c r="L2" s="148"/>
      <c r="M2" s="148"/>
      <c r="N2" s="148"/>
    </row>
    <row r="3" spans="1:16" ht="18" customHeight="1">
      <c r="A3" s="148" t="s">
        <v>1700</v>
      </c>
      <c r="B3" s="148"/>
      <c r="C3" s="148"/>
      <c r="D3" s="148"/>
      <c r="E3" s="148"/>
      <c r="F3" s="148"/>
      <c r="G3" s="148"/>
      <c r="H3" s="148"/>
      <c r="I3" s="148"/>
      <c r="J3" s="148"/>
      <c r="K3" s="148"/>
      <c r="L3" s="148"/>
      <c r="M3" s="150">
        <v>144</v>
      </c>
    </row>
    <row r="6" spans="1:16">
      <c r="A6" s="1003" t="s">
        <v>1747</v>
      </c>
    </row>
    <row r="7" spans="1:16" ht="14.25">
      <c r="A7" s="256" t="s">
        <v>1727</v>
      </c>
    </row>
    <row r="8" spans="1:16">
      <c r="A8" s="124" t="s">
        <v>1732</v>
      </c>
    </row>
    <row r="9" spans="1:16">
      <c r="A9" s="1193" t="s">
        <v>1701</v>
      </c>
      <c r="B9" s="1177">
        <v>2010</v>
      </c>
      <c r="C9" s="1177">
        <v>2011</v>
      </c>
      <c r="D9" s="1177">
        <v>2012</v>
      </c>
      <c r="E9" s="1177">
        <v>2013</v>
      </c>
      <c r="F9" s="1177">
        <v>2014</v>
      </c>
      <c r="G9" s="1177">
        <v>2015</v>
      </c>
      <c r="H9" s="1177">
        <v>2016</v>
      </c>
      <c r="I9" s="1177">
        <v>2017</v>
      </c>
      <c r="J9" s="1177">
        <v>2018</v>
      </c>
      <c r="K9" s="1177">
        <v>2019</v>
      </c>
      <c r="L9" s="1177">
        <v>2020</v>
      </c>
      <c r="M9" s="1177">
        <v>2021</v>
      </c>
      <c r="N9" s="1213"/>
    </row>
    <row r="10" spans="1:16" ht="13.5" customHeight="1">
      <c r="A10" s="327" t="s">
        <v>134</v>
      </c>
      <c r="B10" s="1200">
        <v>4145</v>
      </c>
      <c r="C10" s="1200">
        <v>4056</v>
      </c>
      <c r="D10" s="1200">
        <v>4141</v>
      </c>
      <c r="E10" s="1200">
        <v>4471</v>
      </c>
      <c r="F10" s="1200">
        <v>5312</v>
      </c>
      <c r="G10" s="1200">
        <v>6321</v>
      </c>
      <c r="H10" s="1200">
        <v>7062</v>
      </c>
      <c r="I10" s="1200">
        <v>8635</v>
      </c>
      <c r="J10" s="1200">
        <v>9433</v>
      </c>
      <c r="K10" s="1200">
        <v>10688</v>
      </c>
      <c r="L10" s="1200">
        <v>10232</v>
      </c>
      <c r="M10" s="1200">
        <v>9736</v>
      </c>
      <c r="N10" s="1214"/>
      <c r="O10" s="1165"/>
      <c r="P10" s="1209"/>
    </row>
    <row r="11" spans="1:16" ht="13.5" customHeight="1">
      <c r="A11" s="327" t="s">
        <v>681</v>
      </c>
      <c r="B11" s="1200">
        <v>787</v>
      </c>
      <c r="C11" s="1200">
        <v>935</v>
      </c>
      <c r="D11" s="1200">
        <v>935</v>
      </c>
      <c r="E11" s="1200">
        <v>1155</v>
      </c>
      <c r="F11" s="1200">
        <v>899</v>
      </c>
      <c r="G11" s="1200">
        <v>842</v>
      </c>
      <c r="H11" s="1200">
        <v>866</v>
      </c>
      <c r="I11" s="1200">
        <v>1166</v>
      </c>
      <c r="J11" s="1200">
        <v>1254</v>
      </c>
      <c r="K11" s="1200">
        <v>1375</v>
      </c>
      <c r="L11" s="1200">
        <v>2647</v>
      </c>
      <c r="M11" s="1200">
        <v>2752</v>
      </c>
      <c r="N11" s="1214"/>
      <c r="O11" s="1165"/>
      <c r="P11" s="1209"/>
    </row>
    <row r="12" spans="1:16" ht="13.5" customHeight="1">
      <c r="A12" s="327" t="s">
        <v>135</v>
      </c>
      <c r="B12" s="1200">
        <v>5696</v>
      </c>
      <c r="C12" s="1200">
        <v>5310</v>
      </c>
      <c r="D12" s="1200">
        <v>5019</v>
      </c>
      <c r="E12" s="1200">
        <v>5479</v>
      </c>
      <c r="F12" s="1200">
        <v>5877</v>
      </c>
      <c r="G12" s="1200">
        <v>6371</v>
      </c>
      <c r="H12" s="1200">
        <v>6686</v>
      </c>
      <c r="I12" s="1200">
        <v>6775</v>
      </c>
      <c r="J12" s="1200">
        <v>7989</v>
      </c>
      <c r="K12" s="1200">
        <v>9281</v>
      </c>
      <c r="L12" s="1200">
        <v>8559</v>
      </c>
      <c r="M12" s="1200">
        <v>8814</v>
      </c>
      <c r="N12" s="1214"/>
      <c r="O12" s="1165"/>
      <c r="P12" s="1209"/>
    </row>
    <row r="13" spans="1:16" ht="13.5" customHeight="1">
      <c r="A13" s="327" t="s">
        <v>141</v>
      </c>
      <c r="B13" s="1200">
        <v>1466</v>
      </c>
      <c r="C13" s="1200">
        <v>1707</v>
      </c>
      <c r="D13" s="1200">
        <v>1735</v>
      </c>
      <c r="E13" s="1200">
        <v>2099</v>
      </c>
      <c r="F13" s="1200">
        <v>2451</v>
      </c>
      <c r="G13" s="1200">
        <v>2752</v>
      </c>
      <c r="H13" s="1200">
        <v>2882</v>
      </c>
      <c r="I13" s="1200">
        <v>3217</v>
      </c>
      <c r="J13" s="1200">
        <v>3548</v>
      </c>
      <c r="K13" s="1200">
        <v>3930</v>
      </c>
      <c r="L13" s="1200">
        <v>3739</v>
      </c>
      <c r="M13" s="1200">
        <v>3677</v>
      </c>
      <c r="N13" s="1214"/>
      <c r="O13" s="1165"/>
      <c r="P13" s="1209"/>
    </row>
    <row r="14" spans="1:16" ht="13.5" customHeight="1">
      <c r="A14" s="327" t="s">
        <v>241</v>
      </c>
      <c r="B14" s="1200">
        <v>745917</v>
      </c>
      <c r="C14" s="1200">
        <v>759193</v>
      </c>
      <c r="D14" s="1200">
        <v>787977</v>
      </c>
      <c r="E14" s="1200">
        <v>942067</v>
      </c>
      <c r="F14" s="1200">
        <v>898740</v>
      </c>
      <c r="G14" s="1200">
        <v>1080307</v>
      </c>
      <c r="H14" s="1200">
        <v>1017635</v>
      </c>
      <c r="I14" s="1200">
        <v>1031801</v>
      </c>
      <c r="J14" s="1200">
        <v>1084590</v>
      </c>
      <c r="K14" s="1200">
        <v>1128679</v>
      </c>
      <c r="L14" s="1200">
        <v>1040989</v>
      </c>
      <c r="M14" s="1200">
        <v>1124882</v>
      </c>
      <c r="N14" s="1214"/>
      <c r="O14" s="1165"/>
      <c r="P14" s="1209"/>
    </row>
    <row r="15" spans="1:16" ht="13.5" customHeight="1">
      <c r="A15" s="327" t="s">
        <v>145</v>
      </c>
      <c r="B15" s="1200">
        <v>14685</v>
      </c>
      <c r="C15" s="1200">
        <v>16709</v>
      </c>
      <c r="D15" s="1200">
        <v>17434</v>
      </c>
      <c r="E15" s="1200">
        <v>19851</v>
      </c>
      <c r="F15" s="1200">
        <v>22671</v>
      </c>
      <c r="G15" s="1200">
        <v>25139</v>
      </c>
      <c r="H15" s="1200">
        <v>26658</v>
      </c>
      <c r="I15" s="1200">
        <v>28831</v>
      </c>
      <c r="J15" s="1200">
        <v>33374</v>
      </c>
      <c r="K15" s="1200">
        <v>37237</v>
      </c>
      <c r="L15" s="1200">
        <v>34458</v>
      </c>
      <c r="M15" s="1200">
        <v>36577</v>
      </c>
      <c r="N15" s="1214"/>
      <c r="O15" s="1165"/>
      <c r="P15" s="1209"/>
    </row>
    <row r="16" spans="1:16" ht="13.5" customHeight="1">
      <c r="A16" s="327" t="s">
        <v>679</v>
      </c>
      <c r="B16" s="1200">
        <v>1471</v>
      </c>
      <c r="C16" s="1200">
        <v>1588</v>
      </c>
      <c r="D16" s="1200">
        <v>1771</v>
      </c>
      <c r="E16" s="1200">
        <v>1921</v>
      </c>
      <c r="F16" s="1200">
        <v>2259</v>
      </c>
      <c r="G16" s="1200">
        <v>2565</v>
      </c>
      <c r="H16" s="1200">
        <v>2522</v>
      </c>
      <c r="I16" s="1200">
        <v>2907</v>
      </c>
      <c r="J16" s="1200">
        <v>2797</v>
      </c>
      <c r="K16" s="1200">
        <v>3306</v>
      </c>
      <c r="L16" s="1200">
        <v>2687</v>
      </c>
      <c r="M16" s="1200">
        <v>3360</v>
      </c>
      <c r="N16" s="1214"/>
      <c r="O16" s="1165"/>
      <c r="P16" s="1209"/>
    </row>
    <row r="17" spans="1:16" ht="13.5" customHeight="1">
      <c r="A17" s="327" t="s">
        <v>143</v>
      </c>
      <c r="B17" s="1200">
        <v>506</v>
      </c>
      <c r="C17" s="1200">
        <v>526</v>
      </c>
      <c r="D17" s="1200">
        <v>534</v>
      </c>
      <c r="E17" s="1200">
        <v>621</v>
      </c>
      <c r="F17" s="1200">
        <v>664</v>
      </c>
      <c r="G17" s="1200">
        <v>487</v>
      </c>
      <c r="H17" s="1200">
        <v>417</v>
      </c>
      <c r="I17" s="1200">
        <v>386</v>
      </c>
      <c r="J17" s="1200">
        <v>1002</v>
      </c>
      <c r="K17" s="1200">
        <v>2965</v>
      </c>
      <c r="L17" s="1200">
        <v>2541</v>
      </c>
      <c r="M17" s="1200">
        <v>1893</v>
      </c>
      <c r="N17" s="1214"/>
      <c r="O17" s="1165"/>
      <c r="P17" s="1209"/>
    </row>
    <row r="18" spans="1:16" ht="13.5" customHeight="1">
      <c r="A18" s="327" t="s">
        <v>146</v>
      </c>
      <c r="B18" s="1200">
        <v>14180</v>
      </c>
      <c r="C18" s="1200">
        <v>15076</v>
      </c>
      <c r="D18" s="1200">
        <v>15884</v>
      </c>
      <c r="E18" s="1200">
        <v>17367</v>
      </c>
      <c r="F18" s="1200">
        <v>19187</v>
      </c>
      <c r="G18" s="1200">
        <v>21473</v>
      </c>
      <c r="H18" s="1200">
        <v>24376</v>
      </c>
      <c r="I18" s="1200">
        <v>27662</v>
      </c>
      <c r="J18" s="1200">
        <v>31403</v>
      </c>
      <c r="K18" s="1200">
        <v>32593</v>
      </c>
      <c r="L18" s="1200">
        <v>25715</v>
      </c>
      <c r="M18" s="1200">
        <v>27546</v>
      </c>
      <c r="N18" s="1214"/>
      <c r="O18" s="1165"/>
      <c r="P18" s="1209"/>
    </row>
    <row r="19" spans="1:16" ht="13.5" customHeight="1">
      <c r="A19" s="327" t="s">
        <v>139</v>
      </c>
      <c r="B19" s="1200">
        <v>2968</v>
      </c>
      <c r="C19" s="1200">
        <v>2958</v>
      </c>
      <c r="D19" s="1200">
        <v>3019</v>
      </c>
      <c r="E19" s="1200">
        <v>3331</v>
      </c>
      <c r="F19" s="1200">
        <v>3518</v>
      </c>
      <c r="G19" s="1200">
        <v>3645</v>
      </c>
      <c r="H19" s="1200">
        <v>3939</v>
      </c>
      <c r="I19" s="1200">
        <v>3946</v>
      </c>
      <c r="J19" s="1200">
        <v>3783</v>
      </c>
      <c r="K19" s="1200">
        <v>3846</v>
      </c>
      <c r="L19" s="1200">
        <v>6048</v>
      </c>
      <c r="M19" s="1200">
        <v>7066</v>
      </c>
      <c r="N19" s="1214"/>
      <c r="O19" s="1165"/>
      <c r="P19" s="1209"/>
    </row>
    <row r="20" spans="1:16" ht="13.5" customHeight="1">
      <c r="A20" s="327" t="s">
        <v>304</v>
      </c>
      <c r="B20" s="1200">
        <v>3283</v>
      </c>
      <c r="C20" s="1200">
        <v>3600</v>
      </c>
      <c r="D20" s="1200">
        <v>3753</v>
      </c>
      <c r="E20" s="1200">
        <v>4145</v>
      </c>
      <c r="F20" s="1200">
        <v>4699</v>
      </c>
      <c r="G20" s="1200">
        <v>5648</v>
      </c>
      <c r="H20" s="1200">
        <v>5758</v>
      </c>
      <c r="I20" s="1200">
        <v>6569</v>
      </c>
      <c r="J20" s="1200">
        <v>6979</v>
      </c>
      <c r="K20" s="1200">
        <v>7337</v>
      </c>
      <c r="L20" s="1200">
        <v>7117</v>
      </c>
      <c r="M20" s="1200">
        <v>10300</v>
      </c>
      <c r="N20" s="1214"/>
      <c r="O20" s="1165"/>
      <c r="P20" s="1209"/>
    </row>
    <row r="21" spans="1:16" ht="13.5" customHeight="1">
      <c r="A21" s="327" t="s">
        <v>149</v>
      </c>
      <c r="B21" s="1200">
        <v>223</v>
      </c>
      <c r="C21" s="1200">
        <v>310</v>
      </c>
      <c r="D21" s="1200">
        <v>327</v>
      </c>
      <c r="E21" s="1200">
        <v>345</v>
      </c>
      <c r="F21" s="1200">
        <v>449</v>
      </c>
      <c r="G21" s="1200">
        <v>467</v>
      </c>
      <c r="H21" s="1200">
        <v>1208</v>
      </c>
      <c r="I21" s="1200">
        <v>773</v>
      </c>
      <c r="J21" s="1200">
        <v>825</v>
      </c>
      <c r="K21" s="1200">
        <v>1254</v>
      </c>
      <c r="L21" s="1200">
        <v>399</v>
      </c>
      <c r="M21" s="1200">
        <v>401</v>
      </c>
      <c r="N21" s="1214"/>
      <c r="O21" s="1165"/>
      <c r="P21" s="1209"/>
    </row>
    <row r="22" spans="1:16" ht="13.5" customHeight="1">
      <c r="A22" s="327" t="s">
        <v>239</v>
      </c>
      <c r="B22" s="1200">
        <v>35731</v>
      </c>
      <c r="C22" s="1200">
        <v>40539</v>
      </c>
      <c r="D22" s="1200">
        <v>46293</v>
      </c>
      <c r="E22" s="1200">
        <v>51118</v>
      </c>
      <c r="F22" s="1200">
        <v>58101</v>
      </c>
      <c r="G22" s="1200">
        <v>61693</v>
      </c>
      <c r="H22" s="1200">
        <v>67188</v>
      </c>
      <c r="I22" s="1200">
        <v>74484</v>
      </c>
      <c r="J22" s="1200">
        <v>79783</v>
      </c>
      <c r="K22" s="1200">
        <v>84362</v>
      </c>
      <c r="L22" s="1200">
        <v>58772</v>
      </c>
      <c r="M22" s="1200">
        <v>66282</v>
      </c>
      <c r="N22" s="1214"/>
      <c r="O22" s="1165"/>
      <c r="P22" s="1209"/>
    </row>
    <row r="23" spans="1:16" ht="13.5" customHeight="1">
      <c r="A23" s="327" t="s">
        <v>151</v>
      </c>
      <c r="B23" s="1200">
        <v>47024</v>
      </c>
      <c r="C23" s="1200">
        <v>46073</v>
      </c>
      <c r="D23" s="1200">
        <v>48933</v>
      </c>
      <c r="E23" s="1200">
        <v>49691</v>
      </c>
      <c r="F23" s="1200">
        <v>49807</v>
      </c>
      <c r="G23" s="1200">
        <v>50264</v>
      </c>
      <c r="H23" s="1200">
        <v>49920</v>
      </c>
      <c r="I23" s="1200">
        <v>54756</v>
      </c>
      <c r="J23" s="1200">
        <v>57681</v>
      </c>
      <c r="K23" s="1200">
        <v>57973</v>
      </c>
      <c r="L23" s="1200">
        <v>55071</v>
      </c>
      <c r="M23" s="1200">
        <v>57093</v>
      </c>
      <c r="N23" s="1214"/>
      <c r="O23" s="1165"/>
      <c r="P23" s="1209"/>
    </row>
    <row r="24" spans="1:16" ht="13.5" customHeight="1">
      <c r="A24" s="327" t="s">
        <v>131</v>
      </c>
      <c r="B24" s="1200">
        <v>22753</v>
      </c>
      <c r="C24" s="1200">
        <v>24277</v>
      </c>
      <c r="D24" s="1200">
        <v>25084</v>
      </c>
      <c r="E24" s="1200">
        <v>28096</v>
      </c>
      <c r="F24" s="1200">
        <v>30258</v>
      </c>
      <c r="G24" s="1200">
        <v>32493</v>
      </c>
      <c r="H24" s="1200">
        <v>35269</v>
      </c>
      <c r="I24" s="1200">
        <v>39443</v>
      </c>
      <c r="J24" s="1200">
        <v>42228</v>
      </c>
      <c r="K24" s="1200">
        <v>45752</v>
      </c>
      <c r="L24" s="1200">
        <v>40198</v>
      </c>
      <c r="M24" s="1200">
        <v>44977</v>
      </c>
      <c r="N24" s="1214"/>
      <c r="O24" s="1165"/>
      <c r="P24" s="1209"/>
    </row>
    <row r="25" spans="1:16" ht="13.5" customHeight="1">
      <c r="A25" s="327" t="s">
        <v>147</v>
      </c>
      <c r="B25" s="1200">
        <v>3348</v>
      </c>
      <c r="C25" s="1200">
        <v>4655</v>
      </c>
      <c r="D25" s="1200">
        <v>4332</v>
      </c>
      <c r="E25" s="1200">
        <v>5152</v>
      </c>
      <c r="F25" s="1200">
        <v>5883</v>
      </c>
      <c r="G25" s="1200">
        <v>6428</v>
      </c>
      <c r="H25" s="1200">
        <v>6911</v>
      </c>
      <c r="I25" s="1200">
        <v>8011</v>
      </c>
      <c r="J25" s="1200">
        <v>9542</v>
      </c>
      <c r="K25" s="1200">
        <v>10819</v>
      </c>
      <c r="L25" s="1200">
        <v>9573</v>
      </c>
      <c r="M25" s="1200">
        <v>8782</v>
      </c>
      <c r="N25" s="1214"/>
      <c r="O25" s="1165"/>
      <c r="P25" s="1209"/>
    </row>
    <row r="26" spans="1:16" ht="13.5" customHeight="1">
      <c r="A26" s="327" t="s">
        <v>148</v>
      </c>
      <c r="B26" s="1200">
        <v>11599</v>
      </c>
      <c r="C26" s="1200">
        <v>12445</v>
      </c>
      <c r="D26" s="1200">
        <v>12809</v>
      </c>
      <c r="E26" s="1200">
        <v>14054</v>
      </c>
      <c r="F26" s="1200">
        <v>14743</v>
      </c>
      <c r="G26" s="1200">
        <v>16483</v>
      </c>
      <c r="H26" s="1200">
        <v>18825</v>
      </c>
      <c r="I26" s="1200">
        <v>20770</v>
      </c>
      <c r="J26" s="1200">
        <v>23822</v>
      </c>
      <c r="K26" s="1200">
        <v>27017</v>
      </c>
      <c r="L26" s="1200">
        <v>24702</v>
      </c>
      <c r="M26" s="1200">
        <v>27991</v>
      </c>
      <c r="N26" s="1214"/>
      <c r="O26" s="1165"/>
      <c r="P26" s="1209"/>
    </row>
    <row r="27" spans="1:16" ht="13.5" customHeight="1">
      <c r="A27" s="327" t="s">
        <v>1692</v>
      </c>
      <c r="B27" s="1200">
        <v>4903</v>
      </c>
      <c r="C27" s="1200">
        <v>5210</v>
      </c>
      <c r="D27" s="1200">
        <v>5322</v>
      </c>
      <c r="E27" s="1200">
        <v>5834</v>
      </c>
      <c r="F27" s="1200">
        <v>6731</v>
      </c>
      <c r="G27" s="1200">
        <v>7538</v>
      </c>
      <c r="H27" s="1200">
        <v>8359</v>
      </c>
      <c r="I27" s="1200">
        <v>9980</v>
      </c>
      <c r="J27" s="1200">
        <v>11945</v>
      </c>
      <c r="K27" s="1200">
        <v>12341</v>
      </c>
      <c r="L27" s="1200">
        <v>12273</v>
      </c>
      <c r="M27" s="1200">
        <v>12201</v>
      </c>
      <c r="N27" s="1214"/>
      <c r="O27" s="1165"/>
      <c r="P27" s="1209"/>
    </row>
    <row r="28" spans="1:16" ht="13.5" customHeight="1">
      <c r="A28" s="327" t="s">
        <v>217</v>
      </c>
      <c r="B28" s="1200">
        <v>1220</v>
      </c>
      <c r="C28" s="1200">
        <v>1518</v>
      </c>
      <c r="D28" s="1200">
        <v>1748</v>
      </c>
      <c r="E28" s="1200">
        <v>1393</v>
      </c>
      <c r="F28" s="1200">
        <v>1907</v>
      </c>
      <c r="G28" s="1200">
        <v>2091</v>
      </c>
      <c r="H28" s="1200">
        <v>2232</v>
      </c>
      <c r="I28" s="1200">
        <v>2399</v>
      </c>
      <c r="J28" s="1200">
        <v>2549</v>
      </c>
      <c r="K28" s="1200">
        <v>2728</v>
      </c>
      <c r="L28" s="1200">
        <v>2840</v>
      </c>
      <c r="M28" s="1200">
        <v>3113</v>
      </c>
      <c r="N28" s="1214"/>
      <c r="O28" s="1165"/>
      <c r="P28" s="1209"/>
    </row>
    <row r="29" spans="1:16" ht="13.5" customHeight="1">
      <c r="A29" s="327" t="s">
        <v>142</v>
      </c>
      <c r="B29" s="1200">
        <v>579</v>
      </c>
      <c r="C29" s="1200">
        <v>711</v>
      </c>
      <c r="D29" s="1200">
        <v>663</v>
      </c>
      <c r="E29" s="1200">
        <v>524</v>
      </c>
      <c r="F29" s="1200">
        <v>565</v>
      </c>
      <c r="G29" s="1200">
        <v>428</v>
      </c>
      <c r="H29" s="1200">
        <v>736</v>
      </c>
      <c r="I29" s="1200">
        <v>757</v>
      </c>
      <c r="J29" s="1200">
        <v>782</v>
      </c>
      <c r="K29" s="1200">
        <v>807</v>
      </c>
      <c r="L29" s="1200">
        <v>797</v>
      </c>
      <c r="M29" s="1200">
        <v>1101</v>
      </c>
      <c r="N29" s="1214"/>
      <c r="O29" s="1165"/>
      <c r="P29" s="1209"/>
    </row>
    <row r="30" spans="1:16" ht="13.5" customHeight="1">
      <c r="A30" s="327" t="s">
        <v>144</v>
      </c>
      <c r="B30" s="1200">
        <v>8741</v>
      </c>
      <c r="C30" s="1200">
        <v>9637</v>
      </c>
      <c r="D30" s="1200">
        <v>6909</v>
      </c>
      <c r="E30" s="1200">
        <v>7880</v>
      </c>
      <c r="F30" s="1200">
        <v>8838</v>
      </c>
      <c r="G30" s="1200">
        <v>9318</v>
      </c>
      <c r="H30" s="1200">
        <v>10092</v>
      </c>
      <c r="I30" s="1200">
        <v>10999</v>
      </c>
      <c r="J30" s="1200">
        <v>12302</v>
      </c>
      <c r="K30" s="1200">
        <v>14125</v>
      </c>
      <c r="L30" s="1200">
        <v>13816</v>
      </c>
      <c r="M30" s="1200">
        <v>16676</v>
      </c>
      <c r="N30" s="1214"/>
      <c r="O30" s="1165"/>
      <c r="P30" s="1209"/>
    </row>
    <row r="31" spans="1:16" ht="13.5" customHeight="1">
      <c r="A31" s="327" t="s">
        <v>136</v>
      </c>
      <c r="B31" s="1200">
        <v>25199</v>
      </c>
      <c r="C31" s="1200">
        <v>25455</v>
      </c>
      <c r="D31" s="1200">
        <v>26361</v>
      </c>
      <c r="E31" s="1200">
        <v>29211</v>
      </c>
      <c r="F31" s="1200">
        <v>32361</v>
      </c>
      <c r="G31" s="1200">
        <v>34982</v>
      </c>
      <c r="H31" s="1200">
        <v>36230</v>
      </c>
      <c r="I31" s="1200">
        <v>38824</v>
      </c>
      <c r="J31" s="1200">
        <v>41051</v>
      </c>
      <c r="K31" s="1200">
        <v>44224</v>
      </c>
      <c r="L31" s="1200">
        <v>38996</v>
      </c>
      <c r="M31" s="1200">
        <v>42005</v>
      </c>
      <c r="N31" s="1214"/>
      <c r="O31" s="1165"/>
      <c r="P31" s="1209"/>
    </row>
    <row r="32" spans="1:16" ht="13.5" customHeight="1">
      <c r="A32" s="327" t="s">
        <v>676</v>
      </c>
      <c r="B32" s="1200">
        <v>2756</v>
      </c>
      <c r="C32" s="1200">
        <v>5364</v>
      </c>
      <c r="D32" s="1200">
        <v>3539</v>
      </c>
      <c r="E32" s="1200">
        <v>4414</v>
      </c>
      <c r="F32" s="1200">
        <v>4969</v>
      </c>
      <c r="G32" s="1200">
        <v>5374</v>
      </c>
      <c r="H32" s="1200">
        <v>7736</v>
      </c>
      <c r="I32" s="1200">
        <v>6975</v>
      </c>
      <c r="J32" s="1200">
        <v>7753</v>
      </c>
      <c r="K32" s="1200">
        <v>8568</v>
      </c>
      <c r="L32" s="1200">
        <v>11558</v>
      </c>
      <c r="M32" s="1200">
        <v>10445</v>
      </c>
      <c r="N32" s="1214"/>
      <c r="O32" s="1165"/>
      <c r="P32" s="1209"/>
    </row>
    <row r="33" spans="1:16" ht="13.5" customHeight="1">
      <c r="A33" s="327" t="s">
        <v>137</v>
      </c>
      <c r="B33" s="1200">
        <v>34602</v>
      </c>
      <c r="C33" s="1200">
        <v>35178</v>
      </c>
      <c r="D33" s="1200">
        <v>36200</v>
      </c>
      <c r="E33" s="1200">
        <v>37305</v>
      </c>
      <c r="F33" s="1200">
        <v>39901</v>
      </c>
      <c r="G33" s="1200">
        <v>41533</v>
      </c>
      <c r="H33" s="1200">
        <v>43982</v>
      </c>
      <c r="I33" s="1200">
        <v>46502</v>
      </c>
      <c r="J33" s="1200">
        <v>49295</v>
      </c>
      <c r="K33" s="1200">
        <v>51916</v>
      </c>
      <c r="L33" s="1200">
        <v>51954</v>
      </c>
      <c r="M33" s="1200">
        <v>57049</v>
      </c>
      <c r="N33" s="1214"/>
      <c r="O33" s="1165"/>
      <c r="P33" s="1209"/>
    </row>
    <row r="34" spans="1:16" ht="13.5" customHeight="1">
      <c r="A34" s="327" t="s">
        <v>152</v>
      </c>
      <c r="B34" s="1200">
        <v>779</v>
      </c>
      <c r="C34" s="1200">
        <v>599</v>
      </c>
      <c r="D34" s="1200">
        <v>681</v>
      </c>
      <c r="E34" s="1200">
        <v>826</v>
      </c>
      <c r="F34" s="1200">
        <v>1026</v>
      </c>
      <c r="G34" s="1200">
        <v>1241</v>
      </c>
      <c r="H34" s="1200">
        <v>1133</v>
      </c>
      <c r="I34" s="1200">
        <v>1293</v>
      </c>
      <c r="J34" s="1200">
        <v>1428</v>
      </c>
      <c r="K34" s="1200">
        <v>1478</v>
      </c>
      <c r="L34" s="1200">
        <v>1413</v>
      </c>
      <c r="M34" s="1200">
        <v>1541</v>
      </c>
      <c r="N34" s="1214"/>
      <c r="O34" s="1165"/>
      <c r="P34" s="1209"/>
    </row>
    <row r="35" spans="1:16" ht="13.5" customHeight="1">
      <c r="A35" s="326" t="s">
        <v>138</v>
      </c>
      <c r="B35" s="1214">
        <v>4288</v>
      </c>
      <c r="C35" s="1214">
        <v>4039</v>
      </c>
      <c r="D35" s="1214">
        <v>4129</v>
      </c>
      <c r="E35" s="1214">
        <v>4597</v>
      </c>
      <c r="F35" s="1214">
        <v>5056</v>
      </c>
      <c r="G35" s="1214">
        <v>6137</v>
      </c>
      <c r="H35" s="1214">
        <v>6305</v>
      </c>
      <c r="I35" s="1214">
        <v>7167</v>
      </c>
      <c r="J35" s="1214">
        <v>7203</v>
      </c>
      <c r="K35" s="1214">
        <v>8054</v>
      </c>
      <c r="L35" s="1214">
        <v>8167</v>
      </c>
      <c r="M35" s="1214">
        <v>8174</v>
      </c>
      <c r="N35" s="1215"/>
      <c r="O35" s="1165"/>
      <c r="P35" s="1209"/>
    </row>
    <row r="36" spans="1:16" ht="13.5" customHeight="1">
      <c r="A36" s="327" t="s">
        <v>150</v>
      </c>
      <c r="B36" s="1200">
        <v>25570</v>
      </c>
      <c r="C36" s="1200">
        <v>25731</v>
      </c>
      <c r="D36" s="1200">
        <v>25453</v>
      </c>
      <c r="E36" s="1200">
        <v>27115</v>
      </c>
      <c r="F36" s="1200">
        <v>28685</v>
      </c>
      <c r="G36" s="1200">
        <v>32097</v>
      </c>
      <c r="H36" s="1200">
        <v>35132</v>
      </c>
      <c r="I36" s="1200">
        <v>37328</v>
      </c>
      <c r="J36" s="1200">
        <v>40659</v>
      </c>
      <c r="K36" s="1200">
        <v>42032</v>
      </c>
      <c r="L36" s="1200">
        <v>38956</v>
      </c>
      <c r="M36" s="1200">
        <v>42604</v>
      </c>
      <c r="N36" s="1214"/>
      <c r="O36" s="1165"/>
      <c r="P36" s="1209"/>
    </row>
    <row r="37" spans="1:16" ht="13.5" customHeight="1">
      <c r="A37" s="327" t="s">
        <v>184</v>
      </c>
      <c r="B37" s="1200">
        <v>4426</v>
      </c>
      <c r="C37" s="1200">
        <v>4959</v>
      </c>
      <c r="D37" s="1200">
        <v>5636</v>
      </c>
      <c r="E37" s="1200">
        <v>5622</v>
      </c>
      <c r="F37" s="1200">
        <v>6034</v>
      </c>
      <c r="G37" s="1200">
        <v>6805</v>
      </c>
      <c r="H37" s="1200">
        <v>7080</v>
      </c>
      <c r="I37" s="1200">
        <v>7461</v>
      </c>
      <c r="J37" s="1200">
        <v>8173</v>
      </c>
      <c r="K37" s="1200">
        <v>8651</v>
      </c>
      <c r="L37" s="1200">
        <v>9130</v>
      </c>
      <c r="M37" s="1200">
        <v>10005</v>
      </c>
      <c r="N37" s="1214"/>
      <c r="O37" s="1165"/>
      <c r="P37" s="1209"/>
    </row>
    <row r="38" spans="1:16" ht="13.5" customHeight="1">
      <c r="A38" s="327" t="s">
        <v>677</v>
      </c>
      <c r="B38" s="1200">
        <v>139328</v>
      </c>
      <c r="C38" s="1200">
        <v>151009</v>
      </c>
      <c r="D38" s="1200">
        <v>162326</v>
      </c>
      <c r="E38" s="1200">
        <v>177986</v>
      </c>
      <c r="F38" s="1200">
        <v>192584</v>
      </c>
      <c r="G38" s="1200">
        <v>208157</v>
      </c>
      <c r="H38" s="1200">
        <v>222096</v>
      </c>
      <c r="I38" s="1200">
        <v>243306</v>
      </c>
      <c r="J38" s="1200">
        <v>249659</v>
      </c>
      <c r="K38" s="1200">
        <v>276409</v>
      </c>
      <c r="L38" s="1200">
        <v>245073</v>
      </c>
      <c r="M38" s="1200">
        <v>278367</v>
      </c>
      <c r="N38" s="1214"/>
      <c r="O38" s="1165"/>
      <c r="P38" s="1209"/>
    </row>
    <row r="39" spans="1:16" ht="13.5" customHeight="1">
      <c r="A39" s="327" t="s">
        <v>140</v>
      </c>
      <c r="B39" s="1200">
        <v>2677</v>
      </c>
      <c r="C39" s="1200">
        <v>2980</v>
      </c>
      <c r="D39" s="1200">
        <v>3225</v>
      </c>
      <c r="E39" s="1200">
        <v>3831</v>
      </c>
      <c r="F39" s="1200">
        <v>4157</v>
      </c>
      <c r="G39" s="1200">
        <v>4448</v>
      </c>
      <c r="H39" s="1200">
        <v>4838</v>
      </c>
      <c r="I39" s="1200">
        <v>5246</v>
      </c>
      <c r="J39" s="1200">
        <v>5769</v>
      </c>
      <c r="K39" s="1200">
        <v>6363</v>
      </c>
      <c r="L39" s="1200">
        <v>6080</v>
      </c>
      <c r="M39" s="1200">
        <v>7213</v>
      </c>
      <c r="N39" s="1214"/>
      <c r="O39" s="1165"/>
      <c r="P39" s="1209"/>
    </row>
    <row r="40" spans="1:16" ht="13.5" customHeight="1">
      <c r="A40" s="327" t="s">
        <v>238</v>
      </c>
      <c r="B40" s="1200">
        <v>238531</v>
      </c>
      <c r="C40" s="1200">
        <v>247428</v>
      </c>
      <c r="D40" s="1200">
        <v>208803</v>
      </c>
      <c r="E40" s="1200">
        <v>207432</v>
      </c>
      <c r="F40" s="1200">
        <v>221937</v>
      </c>
      <c r="G40" s="1200">
        <v>235427</v>
      </c>
      <c r="H40" s="1200">
        <v>243275</v>
      </c>
      <c r="I40" s="1200">
        <v>258974</v>
      </c>
      <c r="J40" s="1200">
        <v>275919</v>
      </c>
      <c r="K40" s="1200">
        <v>296528</v>
      </c>
      <c r="L40" s="1200">
        <v>331498</v>
      </c>
      <c r="M40" s="1200">
        <v>339541</v>
      </c>
      <c r="N40" s="1214"/>
      <c r="O40" s="1165"/>
      <c r="P40" s="1209"/>
    </row>
    <row r="41" spans="1:16" ht="13.5" customHeight="1">
      <c r="A41" s="1201" t="s">
        <v>1693</v>
      </c>
      <c r="B41" s="1202">
        <v>11384</v>
      </c>
      <c r="C41" s="1202">
        <v>11033</v>
      </c>
      <c r="D41" s="1202">
        <v>11143</v>
      </c>
      <c r="E41" s="1202">
        <v>11741</v>
      </c>
      <c r="F41" s="1202">
        <v>13158</v>
      </c>
      <c r="G41" s="1202">
        <v>14168</v>
      </c>
      <c r="H41" s="1202">
        <v>15057</v>
      </c>
      <c r="I41" s="1202">
        <v>16862</v>
      </c>
      <c r="J41" s="1202">
        <v>18463</v>
      </c>
      <c r="K41" s="1202">
        <v>20653</v>
      </c>
      <c r="L41" s="1202">
        <v>17519</v>
      </c>
      <c r="M41" s="1202">
        <v>19147</v>
      </c>
      <c r="N41" s="1216"/>
      <c r="O41" s="1165"/>
      <c r="P41" s="1209"/>
    </row>
    <row r="42" spans="1:16">
      <c r="A42" s="156" t="s">
        <v>1702</v>
      </c>
      <c r="B42" s="1203">
        <v>1420765</v>
      </c>
      <c r="C42" s="1203">
        <v>1470808</v>
      </c>
      <c r="D42" s="1203">
        <v>1482118</v>
      </c>
      <c r="E42" s="1203">
        <v>1676674</v>
      </c>
      <c r="F42" s="1203">
        <v>1693427</v>
      </c>
      <c r="G42" s="1203">
        <v>1933122</v>
      </c>
      <c r="H42" s="1203">
        <v>1922405</v>
      </c>
      <c r="I42" s="1203">
        <v>2014205</v>
      </c>
      <c r="J42" s="1203">
        <v>2132983</v>
      </c>
      <c r="K42" s="1203">
        <v>2263291</v>
      </c>
      <c r="L42" s="1203">
        <v>2123517</v>
      </c>
      <c r="M42" s="1203">
        <v>2291311</v>
      </c>
      <c r="N42" s="1217"/>
      <c r="O42" s="1209"/>
      <c r="P42" s="1209"/>
    </row>
    <row r="43" spans="1:16">
      <c r="A43" s="271" t="s">
        <v>463</v>
      </c>
      <c r="O43" s="1208"/>
      <c r="P43" s="1209"/>
    </row>
    <row r="44" spans="1:16">
      <c r="A44" s="271" t="s">
        <v>1728</v>
      </c>
      <c r="O44" s="1208"/>
      <c r="P44" s="1209"/>
    </row>
    <row r="45" spans="1:16">
      <c r="A45" s="617" t="s">
        <v>1726</v>
      </c>
      <c r="O45" s="1208"/>
      <c r="P45" s="1209"/>
    </row>
    <row r="46" spans="1:16">
      <c r="A46" s="138" t="s">
        <v>593</v>
      </c>
      <c r="O46" s="1208"/>
      <c r="P46" s="1209"/>
    </row>
  </sheetData>
  <pageMargins left="0.7" right="0.7" top="0.75" bottom="0.75" header="0.3" footer="0.3"/>
  <pageSetup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19F61-9FBB-42A9-BBD1-51917B934674}">
  <dimension ref="A1:U47"/>
  <sheetViews>
    <sheetView showGridLines="0" topLeftCell="A3" workbookViewId="0">
      <pane ySplit="7" topLeftCell="A10" activePane="bottomLeft" state="frozen"/>
      <selection activeCell="A3" sqref="A3"/>
      <selection pane="bottomLeft" activeCell="I41" sqref="I41"/>
    </sheetView>
  </sheetViews>
  <sheetFormatPr defaultColWidth="9.140625" defaultRowHeight="12.75"/>
  <cols>
    <col min="1" max="1" width="27.85546875" style="255" customWidth="1"/>
    <col min="2" max="2" width="10.85546875" style="255" bestFit="1" customWidth="1"/>
    <col min="3" max="11" width="12.28515625" style="255" bestFit="1" customWidth="1"/>
    <col min="12" max="12" width="11" style="255" customWidth="1"/>
    <col min="13" max="13" width="11.28515625" style="255" customWidth="1"/>
    <col min="14" max="14" width="13.42578125" style="360" customWidth="1"/>
    <col min="15" max="15" width="14" style="360" bestFit="1" customWidth="1"/>
    <col min="16" max="21" width="9.140625" style="360"/>
    <col min="22" max="16384" width="9.140625" style="255"/>
  </cols>
  <sheetData>
    <row r="1" spans="1:15" hidden="1"/>
    <row r="2" spans="1:15" hidden="1"/>
    <row r="3" spans="1:15" ht="15.75" customHeight="1">
      <c r="A3" s="148" t="s">
        <v>1700</v>
      </c>
      <c r="B3" s="148"/>
      <c r="C3" s="148"/>
      <c r="D3" s="148"/>
      <c r="E3" s="148"/>
      <c r="F3" s="148"/>
      <c r="G3" s="148"/>
      <c r="H3" s="148"/>
      <c r="I3" s="148"/>
      <c r="J3" s="148"/>
      <c r="K3" s="148"/>
      <c r="L3" s="148"/>
      <c r="M3" s="150">
        <v>145</v>
      </c>
    </row>
    <row r="6" spans="1:15">
      <c r="A6" s="1003" t="s">
        <v>1748</v>
      </c>
    </row>
    <row r="7" spans="1:15" ht="14.25">
      <c r="A7" s="124" t="s">
        <v>1729</v>
      </c>
    </row>
    <row r="8" spans="1:15">
      <c r="A8" s="124" t="s">
        <v>1732</v>
      </c>
    </row>
    <row r="9" spans="1:15">
      <c r="A9" s="1193" t="s">
        <v>1701</v>
      </c>
      <c r="B9" s="1177">
        <v>2010</v>
      </c>
      <c r="C9" s="1177">
        <v>2011</v>
      </c>
      <c r="D9" s="1177">
        <v>2012</v>
      </c>
      <c r="E9" s="1177">
        <v>2013</v>
      </c>
      <c r="F9" s="1177">
        <v>2014</v>
      </c>
      <c r="G9" s="1177">
        <v>2015</v>
      </c>
      <c r="H9" s="1177">
        <v>2016</v>
      </c>
      <c r="I9" s="1177">
        <v>2017</v>
      </c>
      <c r="J9" s="1177">
        <v>2018</v>
      </c>
      <c r="K9" s="1177">
        <v>2019</v>
      </c>
      <c r="L9" s="1177">
        <v>2020</v>
      </c>
      <c r="M9" s="1177">
        <v>2021</v>
      </c>
      <c r="N9" s="1213"/>
    </row>
    <row r="10" spans="1:15">
      <c r="A10" s="327" t="s">
        <v>134</v>
      </c>
      <c r="B10" s="1200">
        <v>46</v>
      </c>
      <c r="C10" s="1200">
        <v>48</v>
      </c>
      <c r="D10" s="1200">
        <v>54</v>
      </c>
      <c r="E10" s="1200">
        <v>59</v>
      </c>
      <c r="F10" s="1200">
        <v>57</v>
      </c>
      <c r="G10" s="1200">
        <v>72</v>
      </c>
      <c r="H10" s="1200">
        <v>81</v>
      </c>
      <c r="I10" s="1200">
        <v>75</v>
      </c>
      <c r="J10" s="1200">
        <v>101</v>
      </c>
      <c r="K10" s="1200">
        <v>113</v>
      </c>
      <c r="L10" s="1200">
        <v>122</v>
      </c>
      <c r="M10" s="1200">
        <v>151</v>
      </c>
      <c r="N10" s="1214"/>
      <c r="O10" s="1210"/>
    </row>
    <row r="11" spans="1:15">
      <c r="A11" s="327" t="s">
        <v>681</v>
      </c>
      <c r="B11" s="1200">
        <v>21</v>
      </c>
      <c r="C11" s="1200">
        <v>26</v>
      </c>
      <c r="D11" s="1200">
        <v>29</v>
      </c>
      <c r="E11" s="1200">
        <v>45</v>
      </c>
      <c r="F11" s="1200">
        <v>24</v>
      </c>
      <c r="G11" s="1200">
        <v>20</v>
      </c>
      <c r="H11" s="1200">
        <v>21</v>
      </c>
      <c r="I11" s="1200">
        <v>28</v>
      </c>
      <c r="J11" s="1200">
        <v>39</v>
      </c>
      <c r="K11" s="1200">
        <v>28</v>
      </c>
      <c r="L11" s="1200">
        <v>29</v>
      </c>
      <c r="M11" s="1200">
        <v>32</v>
      </c>
      <c r="N11" s="1214"/>
      <c r="O11" s="1210"/>
    </row>
    <row r="12" spans="1:15">
      <c r="A12" s="327" t="s">
        <v>135</v>
      </c>
      <c r="B12" s="1200">
        <v>78</v>
      </c>
      <c r="C12" s="1200">
        <v>91</v>
      </c>
      <c r="D12" s="1200">
        <v>78</v>
      </c>
      <c r="E12" s="1200">
        <v>79</v>
      </c>
      <c r="F12" s="1200">
        <v>93</v>
      </c>
      <c r="G12" s="1200">
        <v>107</v>
      </c>
      <c r="H12" s="1200">
        <v>104</v>
      </c>
      <c r="I12" s="1200">
        <v>120</v>
      </c>
      <c r="J12" s="1200">
        <v>145</v>
      </c>
      <c r="K12" s="1200">
        <v>178</v>
      </c>
      <c r="L12" s="1200">
        <v>169</v>
      </c>
      <c r="M12" s="1200">
        <v>205</v>
      </c>
      <c r="N12" s="1214"/>
      <c r="O12" s="1210"/>
    </row>
    <row r="13" spans="1:15">
      <c r="A13" s="327" t="s">
        <v>141</v>
      </c>
      <c r="B13" s="1200">
        <v>38</v>
      </c>
      <c r="C13" s="1200">
        <v>40</v>
      </c>
      <c r="D13" s="1200">
        <v>54</v>
      </c>
      <c r="E13" s="1200">
        <v>76</v>
      </c>
      <c r="F13" s="1200">
        <v>111</v>
      </c>
      <c r="G13" s="1200">
        <v>140</v>
      </c>
      <c r="H13" s="1200">
        <v>161</v>
      </c>
      <c r="I13" s="1200">
        <v>191</v>
      </c>
      <c r="J13" s="1200">
        <v>211</v>
      </c>
      <c r="K13" s="1200">
        <v>241</v>
      </c>
      <c r="L13" s="1200">
        <v>261</v>
      </c>
      <c r="M13" s="1200">
        <v>309</v>
      </c>
      <c r="N13" s="1214"/>
      <c r="O13" s="1210"/>
    </row>
    <row r="14" spans="1:15">
      <c r="A14" s="327" t="s">
        <v>241</v>
      </c>
      <c r="B14" s="1200">
        <v>86919</v>
      </c>
      <c r="C14" s="1200">
        <v>94094</v>
      </c>
      <c r="D14" s="1200">
        <v>96758</v>
      </c>
      <c r="E14" s="1200">
        <v>106130</v>
      </c>
      <c r="F14" s="1200">
        <v>119043</v>
      </c>
      <c r="G14" s="1200">
        <v>133819</v>
      </c>
      <c r="H14" s="1200">
        <v>142033</v>
      </c>
      <c r="I14" s="1200">
        <v>154961</v>
      </c>
      <c r="J14" s="1200">
        <v>175004</v>
      </c>
      <c r="K14" s="1200">
        <v>188886</v>
      </c>
      <c r="L14" s="1200">
        <v>184915</v>
      </c>
      <c r="M14" s="1200">
        <v>214323</v>
      </c>
      <c r="N14" s="1214"/>
      <c r="O14" s="1210"/>
    </row>
    <row r="15" spans="1:15">
      <c r="A15" s="327" t="s">
        <v>145</v>
      </c>
      <c r="B15" s="1200">
        <v>249</v>
      </c>
      <c r="C15" s="1200">
        <v>275</v>
      </c>
      <c r="D15" s="1200">
        <v>361</v>
      </c>
      <c r="E15" s="1200">
        <v>421</v>
      </c>
      <c r="F15" s="1200">
        <v>566</v>
      </c>
      <c r="G15" s="1200">
        <v>568</v>
      </c>
      <c r="H15" s="1200">
        <v>689</v>
      </c>
      <c r="I15" s="1200">
        <v>719</v>
      </c>
      <c r="J15" s="1200">
        <v>802</v>
      </c>
      <c r="K15" s="1200">
        <v>913</v>
      </c>
      <c r="L15" s="1200">
        <v>1000</v>
      </c>
      <c r="M15" s="1200">
        <v>1238</v>
      </c>
      <c r="N15" s="1214"/>
      <c r="O15" s="1210"/>
    </row>
    <row r="16" spans="1:15">
      <c r="A16" s="327" t="s">
        <v>679</v>
      </c>
      <c r="B16" s="1200">
        <v>17</v>
      </c>
      <c r="C16" s="1200">
        <v>19</v>
      </c>
      <c r="D16" s="1200">
        <v>18</v>
      </c>
      <c r="E16" s="1200">
        <v>19</v>
      </c>
      <c r="F16" s="1200">
        <v>19</v>
      </c>
      <c r="G16" s="1200">
        <v>24</v>
      </c>
      <c r="H16" s="1200">
        <v>25</v>
      </c>
      <c r="I16" s="1200">
        <v>21</v>
      </c>
      <c r="J16" s="1200">
        <v>23</v>
      </c>
      <c r="K16" s="1200">
        <v>47</v>
      </c>
      <c r="L16" s="1200">
        <v>37</v>
      </c>
      <c r="M16" s="1200">
        <v>54</v>
      </c>
      <c r="N16" s="1214"/>
      <c r="O16" s="1210"/>
    </row>
    <row r="17" spans="1:15">
      <c r="A17" s="327" t="s">
        <v>143</v>
      </c>
      <c r="B17" s="1200">
        <v>18</v>
      </c>
      <c r="C17" s="1200">
        <v>17</v>
      </c>
      <c r="D17" s="1200">
        <v>16</v>
      </c>
      <c r="E17" s="1200">
        <v>18</v>
      </c>
      <c r="F17" s="1200">
        <v>25</v>
      </c>
      <c r="G17" s="1200">
        <v>11</v>
      </c>
      <c r="H17" s="1200">
        <v>8</v>
      </c>
      <c r="I17" s="1200">
        <v>5</v>
      </c>
      <c r="J17" s="1200">
        <v>5</v>
      </c>
      <c r="K17" s="1200">
        <v>5</v>
      </c>
      <c r="L17" s="1200">
        <v>8</v>
      </c>
      <c r="M17" s="1200">
        <v>10</v>
      </c>
      <c r="N17" s="1214"/>
      <c r="O17" s="1210"/>
    </row>
    <row r="18" spans="1:15">
      <c r="A18" s="327" t="s">
        <v>146</v>
      </c>
      <c r="B18" s="1200">
        <v>323</v>
      </c>
      <c r="C18" s="1200">
        <v>374</v>
      </c>
      <c r="D18" s="1200">
        <v>388</v>
      </c>
      <c r="E18" s="1200">
        <v>438</v>
      </c>
      <c r="F18" s="1200">
        <v>481</v>
      </c>
      <c r="G18" s="1200">
        <v>503</v>
      </c>
      <c r="H18" s="1200">
        <v>548</v>
      </c>
      <c r="I18" s="1200">
        <v>615</v>
      </c>
      <c r="J18" s="1200">
        <v>726</v>
      </c>
      <c r="K18" s="1200">
        <v>847</v>
      </c>
      <c r="L18" s="1200">
        <v>856</v>
      </c>
      <c r="M18" s="1200">
        <v>1094</v>
      </c>
      <c r="N18" s="1214"/>
      <c r="O18" s="1210"/>
    </row>
    <row r="19" spans="1:15">
      <c r="A19" s="327" t="s">
        <v>139</v>
      </c>
      <c r="B19" s="1200">
        <v>57</v>
      </c>
      <c r="C19" s="1200">
        <v>75</v>
      </c>
      <c r="D19" s="1200">
        <v>64</v>
      </c>
      <c r="E19" s="1200">
        <v>60</v>
      </c>
      <c r="F19" s="1200">
        <v>65</v>
      </c>
      <c r="G19" s="1200">
        <v>81</v>
      </c>
      <c r="H19" s="1200">
        <v>90</v>
      </c>
      <c r="I19" s="1200">
        <v>93</v>
      </c>
      <c r="J19" s="1200">
        <v>92</v>
      </c>
      <c r="K19" s="1200">
        <v>108</v>
      </c>
      <c r="L19" s="1200">
        <v>105</v>
      </c>
      <c r="M19" s="1200">
        <v>117</v>
      </c>
      <c r="N19" s="1214"/>
      <c r="O19" s="1210"/>
    </row>
    <row r="20" spans="1:15">
      <c r="A20" s="327" t="s">
        <v>304</v>
      </c>
      <c r="B20" s="1200">
        <v>33</v>
      </c>
      <c r="C20" s="1200">
        <v>33</v>
      </c>
      <c r="D20" s="1200">
        <v>35</v>
      </c>
      <c r="E20" s="1200">
        <v>51</v>
      </c>
      <c r="F20" s="1200">
        <v>47</v>
      </c>
      <c r="G20" s="1200">
        <v>33</v>
      </c>
      <c r="H20" s="1200">
        <v>44</v>
      </c>
      <c r="I20" s="1200">
        <v>42</v>
      </c>
      <c r="J20" s="1200">
        <v>91</v>
      </c>
      <c r="K20" s="1200">
        <v>161</v>
      </c>
      <c r="L20" s="1200">
        <v>137</v>
      </c>
      <c r="M20" s="1200">
        <v>181</v>
      </c>
      <c r="N20" s="1214"/>
      <c r="O20" s="1210"/>
    </row>
    <row r="21" spans="1:15">
      <c r="A21" s="327" t="s">
        <v>149</v>
      </c>
      <c r="B21" s="1200">
        <v>6</v>
      </c>
      <c r="C21" s="1200">
        <v>5</v>
      </c>
      <c r="D21" s="1200">
        <v>3</v>
      </c>
      <c r="E21" s="1200">
        <v>3</v>
      </c>
      <c r="F21" s="1200">
        <v>4</v>
      </c>
      <c r="G21" s="1200">
        <v>6</v>
      </c>
      <c r="H21" s="1200">
        <v>7</v>
      </c>
      <c r="I21" s="1200">
        <v>9</v>
      </c>
      <c r="J21" s="1200">
        <v>10</v>
      </c>
      <c r="K21" s="1200">
        <v>13</v>
      </c>
      <c r="L21" s="1200">
        <v>13</v>
      </c>
      <c r="M21" s="1200">
        <v>19</v>
      </c>
      <c r="N21" s="1214"/>
      <c r="O21" s="1210"/>
    </row>
    <row r="22" spans="1:15">
      <c r="A22" s="327" t="s">
        <v>239</v>
      </c>
      <c r="B22" s="1200">
        <v>2809</v>
      </c>
      <c r="C22" s="1200">
        <v>3215</v>
      </c>
      <c r="D22" s="1200">
        <v>3790</v>
      </c>
      <c r="E22" s="1200">
        <v>4315</v>
      </c>
      <c r="F22" s="1200">
        <v>5600</v>
      </c>
      <c r="G22" s="1200">
        <v>6349</v>
      </c>
      <c r="H22" s="1200">
        <v>7360</v>
      </c>
      <c r="I22" s="1200">
        <v>8288</v>
      </c>
      <c r="J22" s="1200">
        <v>10049</v>
      </c>
      <c r="K22" s="1200">
        <v>11579</v>
      </c>
      <c r="L22" s="1200">
        <v>7000</v>
      </c>
      <c r="M22" s="1200">
        <v>8604</v>
      </c>
      <c r="N22" s="1214"/>
      <c r="O22" s="1210"/>
    </row>
    <row r="23" spans="1:15">
      <c r="A23" s="327" t="s">
        <v>151</v>
      </c>
      <c r="B23" s="1200">
        <v>2024</v>
      </c>
      <c r="C23" s="1200">
        <v>2049</v>
      </c>
      <c r="D23" s="1200">
        <v>2141</v>
      </c>
      <c r="E23" s="1200">
        <v>2324</v>
      </c>
      <c r="F23" s="1200">
        <v>2489</v>
      </c>
      <c r="G23" s="1200">
        <v>2773</v>
      </c>
      <c r="H23" s="1200">
        <v>3170</v>
      </c>
      <c r="I23" s="1200">
        <v>3571</v>
      </c>
      <c r="J23" s="1200">
        <v>4342</v>
      </c>
      <c r="K23" s="1200">
        <v>4613</v>
      </c>
      <c r="L23" s="1200">
        <v>4731</v>
      </c>
      <c r="M23" s="1200">
        <v>6128</v>
      </c>
      <c r="N23" s="1214"/>
      <c r="O23" s="1210"/>
    </row>
    <row r="24" spans="1:15">
      <c r="A24" s="327" t="s">
        <v>131</v>
      </c>
      <c r="B24" s="1200">
        <v>664</v>
      </c>
      <c r="C24" s="1200">
        <v>719</v>
      </c>
      <c r="D24" s="1200">
        <v>766</v>
      </c>
      <c r="E24" s="1200">
        <v>836</v>
      </c>
      <c r="F24" s="1200">
        <v>960</v>
      </c>
      <c r="G24" s="1200">
        <v>1160</v>
      </c>
      <c r="H24" s="1200">
        <v>1240</v>
      </c>
      <c r="I24" s="1200">
        <v>1404</v>
      </c>
      <c r="J24" s="1200">
        <v>1789</v>
      </c>
      <c r="K24" s="1200">
        <v>1935</v>
      </c>
      <c r="L24" s="1200">
        <v>1992</v>
      </c>
      <c r="M24" s="1200">
        <v>2575</v>
      </c>
      <c r="N24" s="1214"/>
      <c r="O24" s="1210"/>
    </row>
    <row r="25" spans="1:15">
      <c r="A25" s="327" t="s">
        <v>147</v>
      </c>
      <c r="B25" s="1200">
        <v>28</v>
      </c>
      <c r="C25" s="1200">
        <v>23</v>
      </c>
      <c r="D25" s="1200">
        <v>20</v>
      </c>
      <c r="E25" s="1200">
        <v>31</v>
      </c>
      <c r="F25" s="1200">
        <v>38</v>
      </c>
      <c r="G25" s="1200">
        <v>44</v>
      </c>
      <c r="H25" s="1200">
        <v>41</v>
      </c>
      <c r="I25" s="1200">
        <v>46</v>
      </c>
      <c r="J25" s="1200">
        <v>49</v>
      </c>
      <c r="K25" s="1200">
        <v>88</v>
      </c>
      <c r="L25" s="1200">
        <v>102</v>
      </c>
      <c r="M25" s="1200">
        <v>123</v>
      </c>
      <c r="N25" s="1214"/>
      <c r="O25" s="1210"/>
    </row>
    <row r="26" spans="1:15">
      <c r="A26" s="327" t="s">
        <v>148</v>
      </c>
      <c r="B26" s="1200">
        <v>808</v>
      </c>
      <c r="C26" s="1200">
        <v>1174</v>
      </c>
      <c r="D26" s="1200">
        <v>1199</v>
      </c>
      <c r="E26" s="1200">
        <v>1178</v>
      </c>
      <c r="F26" s="1200">
        <v>717</v>
      </c>
      <c r="G26" s="1200">
        <v>863</v>
      </c>
      <c r="H26" s="1200">
        <v>1211</v>
      </c>
      <c r="I26" s="1200">
        <v>1486</v>
      </c>
      <c r="J26" s="1200">
        <v>1804</v>
      </c>
      <c r="K26" s="1200">
        <v>2186</v>
      </c>
      <c r="L26" s="1200">
        <v>2167</v>
      </c>
      <c r="M26" s="1200">
        <v>2759</v>
      </c>
      <c r="N26" s="1214"/>
      <c r="O26" s="1210"/>
    </row>
    <row r="27" spans="1:15">
      <c r="A27" s="327" t="s">
        <v>1692</v>
      </c>
      <c r="B27" s="1200">
        <v>118</v>
      </c>
      <c r="C27" s="1200">
        <v>133</v>
      </c>
      <c r="D27" s="1200">
        <v>171</v>
      </c>
      <c r="E27" s="1200">
        <v>177</v>
      </c>
      <c r="F27" s="1200">
        <v>196</v>
      </c>
      <c r="G27" s="1200">
        <v>197</v>
      </c>
      <c r="H27" s="1200">
        <v>219</v>
      </c>
      <c r="I27" s="1200">
        <v>238</v>
      </c>
      <c r="J27" s="1200">
        <v>272</v>
      </c>
      <c r="K27" s="1200">
        <v>306</v>
      </c>
      <c r="L27" s="1200">
        <v>343</v>
      </c>
      <c r="M27" s="1200">
        <v>374</v>
      </c>
      <c r="N27" s="1214"/>
      <c r="O27" s="1210"/>
    </row>
    <row r="28" spans="1:15">
      <c r="A28" s="327" t="s">
        <v>217</v>
      </c>
      <c r="B28" s="1200">
        <v>41</v>
      </c>
      <c r="C28" s="1200">
        <v>47</v>
      </c>
      <c r="D28" s="1200">
        <v>52</v>
      </c>
      <c r="E28" s="1200">
        <v>60</v>
      </c>
      <c r="F28" s="1200">
        <v>68</v>
      </c>
      <c r="G28" s="1200">
        <v>88</v>
      </c>
      <c r="H28" s="1200">
        <v>89</v>
      </c>
      <c r="I28" s="1200">
        <v>99</v>
      </c>
      <c r="J28" s="1200">
        <v>94</v>
      </c>
      <c r="K28" s="1200">
        <v>116</v>
      </c>
      <c r="L28" s="1200">
        <v>119</v>
      </c>
      <c r="M28" s="1200">
        <v>191</v>
      </c>
      <c r="N28" s="1214"/>
      <c r="O28" s="1210"/>
    </row>
    <row r="29" spans="1:15">
      <c r="A29" s="327" t="s">
        <v>142</v>
      </c>
      <c r="B29" s="1200">
        <v>4</v>
      </c>
      <c r="C29" s="1200">
        <v>7</v>
      </c>
      <c r="D29" s="1200">
        <v>7</v>
      </c>
      <c r="E29" s="1200">
        <v>7</v>
      </c>
      <c r="F29" s="1200">
        <v>11</v>
      </c>
      <c r="G29" s="1200">
        <v>19</v>
      </c>
      <c r="H29" s="1200">
        <v>15</v>
      </c>
      <c r="I29" s="1200">
        <v>15</v>
      </c>
      <c r="J29" s="1200">
        <v>10</v>
      </c>
      <c r="K29" s="1200">
        <v>12</v>
      </c>
      <c r="L29" s="1200">
        <v>12</v>
      </c>
      <c r="M29" s="1200">
        <v>11</v>
      </c>
      <c r="N29" s="1214"/>
      <c r="O29" s="1210"/>
    </row>
    <row r="30" spans="1:15">
      <c r="A30" s="327" t="s">
        <v>144</v>
      </c>
      <c r="B30" s="1200">
        <v>212</v>
      </c>
      <c r="C30" s="1200">
        <v>233</v>
      </c>
      <c r="D30" s="1200">
        <v>255</v>
      </c>
      <c r="E30" s="1200">
        <v>300</v>
      </c>
      <c r="F30" s="1200">
        <v>338</v>
      </c>
      <c r="G30" s="1200">
        <v>352</v>
      </c>
      <c r="H30" s="1200">
        <v>359</v>
      </c>
      <c r="I30" s="1200">
        <v>413</v>
      </c>
      <c r="J30" s="1200">
        <v>423</v>
      </c>
      <c r="K30" s="1200">
        <v>501</v>
      </c>
      <c r="L30" s="1200">
        <v>548</v>
      </c>
      <c r="M30" s="1200">
        <v>655</v>
      </c>
      <c r="N30" s="1214"/>
      <c r="O30" s="1210"/>
    </row>
    <row r="31" spans="1:15">
      <c r="A31" s="327" t="s">
        <v>136</v>
      </c>
      <c r="B31" s="1200">
        <v>1043</v>
      </c>
      <c r="C31" s="1200">
        <v>1027</v>
      </c>
      <c r="D31" s="1200">
        <v>1027</v>
      </c>
      <c r="E31" s="1200">
        <v>1195</v>
      </c>
      <c r="F31" s="1200">
        <v>1336</v>
      </c>
      <c r="G31" s="1200">
        <v>1537</v>
      </c>
      <c r="H31" s="1200">
        <v>1595</v>
      </c>
      <c r="I31" s="1200">
        <v>1750</v>
      </c>
      <c r="J31" s="1200">
        <v>1855</v>
      </c>
      <c r="K31" s="1200">
        <v>2143</v>
      </c>
      <c r="L31" s="1200">
        <v>1748</v>
      </c>
      <c r="M31" s="1200">
        <v>2308</v>
      </c>
      <c r="N31" s="1214"/>
      <c r="O31" s="1210"/>
    </row>
    <row r="32" spans="1:15">
      <c r="A32" s="327" t="s">
        <v>676</v>
      </c>
      <c r="B32" s="1200">
        <v>90</v>
      </c>
      <c r="C32" s="1200">
        <v>78</v>
      </c>
      <c r="D32" s="1200">
        <v>72</v>
      </c>
      <c r="E32" s="1200">
        <v>91</v>
      </c>
      <c r="F32" s="1200">
        <v>103</v>
      </c>
      <c r="G32" s="1200">
        <v>117</v>
      </c>
      <c r="H32" s="1200">
        <v>142</v>
      </c>
      <c r="I32" s="1200">
        <v>169</v>
      </c>
      <c r="J32" s="1200">
        <v>195</v>
      </c>
      <c r="K32" s="1200">
        <v>258</v>
      </c>
      <c r="L32" s="1200">
        <v>270</v>
      </c>
      <c r="M32" s="1200">
        <v>299</v>
      </c>
      <c r="N32" s="1214"/>
      <c r="O32" s="1210"/>
    </row>
    <row r="33" spans="1:15">
      <c r="A33" s="327" t="s">
        <v>137</v>
      </c>
      <c r="B33" s="1200">
        <v>2797</v>
      </c>
      <c r="C33" s="1200">
        <v>3059</v>
      </c>
      <c r="D33" s="1200">
        <v>3156</v>
      </c>
      <c r="E33" s="1200">
        <v>3473</v>
      </c>
      <c r="F33" s="1200">
        <v>3986</v>
      </c>
      <c r="G33" s="1200">
        <v>4333</v>
      </c>
      <c r="H33" s="1200">
        <v>4731</v>
      </c>
      <c r="I33" s="1200">
        <v>5216</v>
      </c>
      <c r="J33" s="1200">
        <v>5882</v>
      </c>
      <c r="K33" s="1200">
        <v>6524</v>
      </c>
      <c r="L33" s="1200">
        <v>7249</v>
      </c>
      <c r="M33" s="1200">
        <v>8640</v>
      </c>
      <c r="N33" s="1214"/>
      <c r="O33" s="1210"/>
    </row>
    <row r="34" spans="1:15">
      <c r="A34" s="327" t="s">
        <v>152</v>
      </c>
      <c r="B34" s="1200">
        <v>9</v>
      </c>
      <c r="C34" s="1200">
        <v>10</v>
      </c>
      <c r="D34" s="1200">
        <v>13</v>
      </c>
      <c r="E34" s="1200">
        <v>15</v>
      </c>
      <c r="F34" s="1200">
        <v>19</v>
      </c>
      <c r="G34" s="1200">
        <v>33</v>
      </c>
      <c r="H34" s="1200">
        <v>22</v>
      </c>
      <c r="I34" s="1200">
        <v>23</v>
      </c>
      <c r="J34" s="1200">
        <v>29</v>
      </c>
      <c r="K34" s="1200">
        <v>38</v>
      </c>
      <c r="L34" s="1200">
        <v>30</v>
      </c>
      <c r="M34" s="1200">
        <v>40</v>
      </c>
      <c r="N34" s="1214"/>
      <c r="O34" s="1210"/>
    </row>
    <row r="35" spans="1:15">
      <c r="A35" s="327" t="s">
        <v>138</v>
      </c>
      <c r="B35" s="1200">
        <v>80</v>
      </c>
      <c r="C35" s="1200">
        <v>98</v>
      </c>
      <c r="D35" s="1200">
        <v>104</v>
      </c>
      <c r="E35" s="1200">
        <v>117</v>
      </c>
      <c r="F35" s="1200">
        <v>123</v>
      </c>
      <c r="G35" s="1200">
        <v>126</v>
      </c>
      <c r="H35" s="1200">
        <v>158</v>
      </c>
      <c r="I35" s="1200">
        <v>186</v>
      </c>
      <c r="J35" s="1200">
        <v>203</v>
      </c>
      <c r="K35" s="1200">
        <v>221</v>
      </c>
      <c r="L35" s="1200">
        <v>235</v>
      </c>
      <c r="M35" s="1200">
        <v>264</v>
      </c>
      <c r="N35" s="1214"/>
      <c r="O35" s="1210"/>
    </row>
    <row r="36" spans="1:15">
      <c r="A36" s="327" t="s">
        <v>150</v>
      </c>
      <c r="B36" s="1200">
        <v>769</v>
      </c>
      <c r="C36" s="1200">
        <v>722</v>
      </c>
      <c r="D36" s="1200">
        <v>792</v>
      </c>
      <c r="E36" s="1200">
        <v>871</v>
      </c>
      <c r="F36" s="1200">
        <v>931</v>
      </c>
      <c r="G36" s="1200">
        <v>1183</v>
      </c>
      <c r="H36" s="1200">
        <v>1336</v>
      </c>
      <c r="I36" s="1200">
        <v>1541</v>
      </c>
      <c r="J36" s="1200">
        <v>2329</v>
      </c>
      <c r="K36" s="1200">
        <v>2508</v>
      </c>
      <c r="L36" s="1200">
        <v>2405</v>
      </c>
      <c r="M36" s="1200">
        <v>2890</v>
      </c>
      <c r="N36" s="1214"/>
      <c r="O36" s="1210"/>
    </row>
    <row r="37" spans="1:15">
      <c r="A37" s="327" t="s">
        <v>184</v>
      </c>
      <c r="B37" s="1200">
        <v>68</v>
      </c>
      <c r="C37" s="1200">
        <v>95</v>
      </c>
      <c r="D37" s="1200">
        <v>129</v>
      </c>
      <c r="E37" s="1200">
        <v>129</v>
      </c>
      <c r="F37" s="1200">
        <v>128</v>
      </c>
      <c r="G37" s="1200">
        <v>158</v>
      </c>
      <c r="H37" s="1200">
        <v>191</v>
      </c>
      <c r="I37" s="1200">
        <v>240</v>
      </c>
      <c r="J37" s="1200">
        <v>263</v>
      </c>
      <c r="K37" s="1200">
        <v>329</v>
      </c>
      <c r="L37" s="1200">
        <v>294</v>
      </c>
      <c r="M37" s="1200">
        <v>452</v>
      </c>
      <c r="N37" s="1214"/>
      <c r="O37" s="1210"/>
    </row>
    <row r="38" spans="1:15">
      <c r="A38" s="327" t="s">
        <v>677</v>
      </c>
      <c r="B38" s="1200">
        <v>7922</v>
      </c>
      <c r="C38" s="1200">
        <v>8439</v>
      </c>
      <c r="D38" s="1200">
        <v>8926</v>
      </c>
      <c r="E38" s="1200">
        <v>10348</v>
      </c>
      <c r="F38" s="1200">
        <v>11894</v>
      </c>
      <c r="G38" s="1200">
        <v>13822</v>
      </c>
      <c r="H38" s="1200">
        <v>15321</v>
      </c>
      <c r="I38" s="1200">
        <v>17314</v>
      </c>
      <c r="J38" s="1200">
        <v>19516</v>
      </c>
      <c r="K38" s="1200">
        <v>22216</v>
      </c>
      <c r="L38" s="1200">
        <v>21978</v>
      </c>
      <c r="M38" s="1200">
        <v>27529</v>
      </c>
      <c r="N38" s="1214"/>
      <c r="O38" s="1210"/>
    </row>
    <row r="39" spans="1:15">
      <c r="A39" s="327" t="s">
        <v>140</v>
      </c>
      <c r="B39" s="1200">
        <v>167</v>
      </c>
      <c r="C39" s="1200">
        <v>210</v>
      </c>
      <c r="D39" s="1200">
        <v>189</v>
      </c>
      <c r="E39" s="1200">
        <v>233</v>
      </c>
      <c r="F39" s="1200">
        <v>267</v>
      </c>
      <c r="G39" s="1200">
        <v>286</v>
      </c>
      <c r="H39" s="1200">
        <v>392</v>
      </c>
      <c r="I39" s="1200">
        <v>505</v>
      </c>
      <c r="J39" s="1200">
        <v>689</v>
      </c>
      <c r="K39" s="1200">
        <v>1108</v>
      </c>
      <c r="L39" s="1200">
        <v>1146</v>
      </c>
      <c r="M39" s="1200">
        <v>1429</v>
      </c>
      <c r="N39" s="1214"/>
      <c r="O39" s="1210"/>
    </row>
    <row r="40" spans="1:15">
      <c r="A40" s="327" t="s">
        <v>238</v>
      </c>
      <c r="B40" s="1200">
        <v>16479</v>
      </c>
      <c r="C40" s="1200">
        <v>17236</v>
      </c>
      <c r="D40" s="1200">
        <v>30853</v>
      </c>
      <c r="E40" s="1200">
        <v>19991</v>
      </c>
      <c r="F40" s="1200">
        <v>22739</v>
      </c>
      <c r="G40" s="1200">
        <v>25733</v>
      </c>
      <c r="H40" s="1200">
        <v>28028</v>
      </c>
      <c r="I40" s="1200">
        <v>30350</v>
      </c>
      <c r="J40" s="1200">
        <v>33596</v>
      </c>
      <c r="K40" s="1200">
        <v>38957</v>
      </c>
      <c r="L40" s="1200">
        <v>40563</v>
      </c>
      <c r="M40" s="1200">
        <v>47989</v>
      </c>
      <c r="N40" s="1214"/>
      <c r="O40" s="1210"/>
    </row>
    <row r="41" spans="1:15">
      <c r="A41" s="1201" t="s">
        <v>1693</v>
      </c>
      <c r="B41" s="1202">
        <v>175</v>
      </c>
      <c r="C41" s="1202">
        <v>174</v>
      </c>
      <c r="D41" s="1202">
        <v>196</v>
      </c>
      <c r="E41" s="1202">
        <v>210</v>
      </c>
      <c r="F41" s="1202">
        <v>238</v>
      </c>
      <c r="G41" s="1202">
        <v>263</v>
      </c>
      <c r="H41" s="1202">
        <v>269</v>
      </c>
      <c r="I41" s="1202">
        <v>318</v>
      </c>
      <c r="J41" s="1202">
        <v>332</v>
      </c>
      <c r="K41" s="1202">
        <v>405</v>
      </c>
      <c r="L41" s="1202">
        <v>469</v>
      </c>
      <c r="M41" s="1202">
        <v>498</v>
      </c>
      <c r="N41" s="1216"/>
      <c r="O41" s="1210"/>
    </row>
    <row r="42" spans="1:15">
      <c r="A42" s="156" t="s">
        <v>77</v>
      </c>
      <c r="B42" s="1203">
        <v>124112</v>
      </c>
      <c r="C42" s="1203">
        <v>133845</v>
      </c>
      <c r="D42" s="1203">
        <v>151716</v>
      </c>
      <c r="E42" s="1203">
        <v>153300</v>
      </c>
      <c r="F42" s="1203">
        <v>172716</v>
      </c>
      <c r="G42" s="1203">
        <v>194820</v>
      </c>
      <c r="H42" s="1203">
        <v>209700</v>
      </c>
      <c r="I42" s="1203">
        <v>230051</v>
      </c>
      <c r="J42" s="1203">
        <v>260970</v>
      </c>
      <c r="K42" s="1203">
        <v>287583</v>
      </c>
      <c r="L42" s="1203">
        <v>281053</v>
      </c>
      <c r="M42" s="1203">
        <v>331491</v>
      </c>
      <c r="N42" s="1217"/>
      <c r="O42" s="1210"/>
    </row>
    <row r="43" spans="1:15">
      <c r="A43" s="271" t="s">
        <v>463</v>
      </c>
      <c r="O43" s="1210"/>
    </row>
    <row r="44" spans="1:15">
      <c r="A44" s="271" t="s">
        <v>1728</v>
      </c>
      <c r="O44" s="1210"/>
    </row>
    <row r="45" spans="1:15">
      <c r="A45" s="617" t="s">
        <v>1726</v>
      </c>
      <c r="O45" s="1210"/>
    </row>
    <row r="46" spans="1:15">
      <c r="A46" s="138" t="s">
        <v>593</v>
      </c>
      <c r="O46" s="1210"/>
    </row>
    <row r="47" spans="1:15">
      <c r="A47" s="271"/>
    </row>
  </sheetData>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29CD1-89A2-4DFC-B83A-A4B017D541A4}">
  <dimension ref="A1:U53"/>
  <sheetViews>
    <sheetView showGridLines="0" topLeftCell="A3" workbookViewId="0">
      <pane ySplit="7" topLeftCell="A13" activePane="bottomLeft" state="frozen"/>
      <selection activeCell="A3" sqref="A3"/>
      <selection pane="bottomLeft" activeCell="A45" sqref="A45"/>
    </sheetView>
  </sheetViews>
  <sheetFormatPr defaultColWidth="9.140625" defaultRowHeight="12.75"/>
  <cols>
    <col min="1" max="1" width="27.85546875" style="255" customWidth="1"/>
    <col min="2" max="2" width="13.85546875" style="255" customWidth="1"/>
    <col min="3" max="13" width="12.28515625" style="255" bestFit="1" customWidth="1"/>
    <col min="14" max="14" width="12.28515625" style="360" customWidth="1"/>
    <col min="15" max="15" width="14" style="360" bestFit="1" customWidth="1"/>
    <col min="16" max="21" width="9.140625" style="360"/>
    <col min="22" max="16384" width="9.140625" style="255"/>
  </cols>
  <sheetData>
    <row r="1" spans="1:15" hidden="1"/>
    <row r="2" spans="1:15" hidden="1"/>
    <row r="3" spans="1:15" ht="15.75" customHeight="1">
      <c r="A3" s="148" t="s">
        <v>1700</v>
      </c>
      <c r="B3" s="148"/>
      <c r="C3" s="148"/>
      <c r="D3" s="148"/>
      <c r="E3" s="148"/>
      <c r="F3" s="148"/>
      <c r="G3" s="148"/>
      <c r="H3" s="148"/>
      <c r="I3" s="148"/>
      <c r="J3" s="148"/>
      <c r="K3" s="148"/>
      <c r="L3" s="148"/>
      <c r="M3" s="150">
        <v>146</v>
      </c>
    </row>
    <row r="6" spans="1:15">
      <c r="A6" s="1003" t="s">
        <v>1749</v>
      </c>
    </row>
    <row r="7" spans="1:15" ht="14.25">
      <c r="A7" s="124" t="s">
        <v>1730</v>
      </c>
    </row>
    <row r="8" spans="1:15">
      <c r="A8" s="124" t="s">
        <v>1732</v>
      </c>
    </row>
    <row r="9" spans="1:15">
      <c r="A9" s="1193" t="s">
        <v>1701</v>
      </c>
      <c r="B9" s="1194">
        <v>2010</v>
      </c>
      <c r="C9" s="1194">
        <v>2011</v>
      </c>
      <c r="D9" s="1194">
        <v>2012</v>
      </c>
      <c r="E9" s="1194">
        <v>2013</v>
      </c>
      <c r="F9" s="1194">
        <v>2014</v>
      </c>
      <c r="G9" s="1194">
        <v>2015</v>
      </c>
      <c r="H9" s="1194">
        <v>2016</v>
      </c>
      <c r="I9" s="1194">
        <v>2017</v>
      </c>
      <c r="J9" s="1194">
        <v>2018</v>
      </c>
      <c r="K9" s="1194">
        <v>2019</v>
      </c>
      <c r="L9" s="1194">
        <v>2020</v>
      </c>
      <c r="M9" s="1194">
        <v>2021</v>
      </c>
      <c r="N9" s="1213"/>
    </row>
    <row r="10" spans="1:15">
      <c r="A10" s="327" t="s">
        <v>134</v>
      </c>
      <c r="B10" s="1200">
        <v>216</v>
      </c>
      <c r="C10" s="1200">
        <v>229</v>
      </c>
      <c r="D10" s="1200">
        <v>245</v>
      </c>
      <c r="E10" s="1200">
        <v>302</v>
      </c>
      <c r="F10" s="1200">
        <v>356</v>
      </c>
      <c r="G10" s="1200">
        <v>429</v>
      </c>
      <c r="H10" s="1200">
        <v>443</v>
      </c>
      <c r="I10" s="1200">
        <v>430</v>
      </c>
      <c r="J10" s="1200">
        <v>479</v>
      </c>
      <c r="K10" s="1200">
        <v>524</v>
      </c>
      <c r="L10" s="1200">
        <v>551</v>
      </c>
      <c r="M10" s="1200">
        <v>702</v>
      </c>
      <c r="N10" s="1214"/>
      <c r="O10" s="538"/>
    </row>
    <row r="11" spans="1:15">
      <c r="A11" s="327" t="s">
        <v>681</v>
      </c>
      <c r="B11" s="1200">
        <v>30</v>
      </c>
      <c r="C11" s="1200">
        <v>39</v>
      </c>
      <c r="D11" s="1200">
        <v>47</v>
      </c>
      <c r="E11" s="1200">
        <v>62</v>
      </c>
      <c r="F11" s="1200">
        <v>75</v>
      </c>
      <c r="G11" s="1200">
        <v>92</v>
      </c>
      <c r="H11" s="1200">
        <v>93</v>
      </c>
      <c r="I11" s="1200">
        <v>103</v>
      </c>
      <c r="J11" s="1200">
        <v>119</v>
      </c>
      <c r="K11" s="1200">
        <v>138</v>
      </c>
      <c r="L11" s="1200">
        <v>158</v>
      </c>
      <c r="M11" s="1200">
        <v>208</v>
      </c>
      <c r="N11" s="1214"/>
      <c r="O11" s="538"/>
    </row>
    <row r="12" spans="1:15">
      <c r="A12" s="327" t="s">
        <v>135</v>
      </c>
      <c r="B12" s="1200">
        <v>229</v>
      </c>
      <c r="C12" s="1200">
        <v>247</v>
      </c>
      <c r="D12" s="1200">
        <v>267</v>
      </c>
      <c r="E12" s="1200">
        <v>298</v>
      </c>
      <c r="F12" s="1200">
        <v>365</v>
      </c>
      <c r="G12" s="1200">
        <v>422</v>
      </c>
      <c r="H12" s="1200">
        <v>443</v>
      </c>
      <c r="I12" s="1200">
        <v>468</v>
      </c>
      <c r="J12" s="1200">
        <v>522</v>
      </c>
      <c r="K12" s="1200">
        <v>575</v>
      </c>
      <c r="L12" s="1200">
        <v>576</v>
      </c>
      <c r="M12" s="1200">
        <v>632</v>
      </c>
      <c r="N12" s="1214"/>
      <c r="O12" s="538"/>
    </row>
    <row r="13" spans="1:15">
      <c r="A13" s="327" t="s">
        <v>141</v>
      </c>
      <c r="B13" s="1200">
        <v>109</v>
      </c>
      <c r="C13" s="1200">
        <v>110</v>
      </c>
      <c r="D13" s="1200">
        <v>123</v>
      </c>
      <c r="E13" s="1200">
        <v>149</v>
      </c>
      <c r="F13" s="1200">
        <v>165</v>
      </c>
      <c r="G13" s="1200">
        <v>181</v>
      </c>
      <c r="H13" s="1200">
        <v>190</v>
      </c>
      <c r="I13" s="1200">
        <v>201</v>
      </c>
      <c r="J13" s="1200">
        <v>215</v>
      </c>
      <c r="K13" s="1200">
        <v>243</v>
      </c>
      <c r="L13" s="1200">
        <v>260</v>
      </c>
      <c r="M13" s="1200">
        <v>298</v>
      </c>
      <c r="N13" s="1214"/>
      <c r="O13" s="538"/>
    </row>
    <row r="14" spans="1:15">
      <c r="A14" s="327" t="s">
        <v>241</v>
      </c>
      <c r="B14" s="1200">
        <v>20810</v>
      </c>
      <c r="C14" s="1200">
        <v>21191</v>
      </c>
      <c r="D14" s="1200">
        <v>22374</v>
      </c>
      <c r="E14" s="1200">
        <v>25129</v>
      </c>
      <c r="F14" s="1200">
        <v>27054</v>
      </c>
      <c r="G14" s="1200">
        <v>28433</v>
      </c>
      <c r="H14" s="1200">
        <v>29585</v>
      </c>
      <c r="I14" s="1200">
        <v>31070</v>
      </c>
      <c r="J14" s="1200">
        <v>32962</v>
      </c>
      <c r="K14" s="1200">
        <v>34852</v>
      </c>
      <c r="L14" s="1200">
        <v>36082</v>
      </c>
      <c r="M14" s="1200">
        <v>38603</v>
      </c>
      <c r="N14" s="1214"/>
    </row>
    <row r="15" spans="1:15">
      <c r="A15" s="327" t="s">
        <v>145</v>
      </c>
      <c r="B15" s="1200">
        <v>1319</v>
      </c>
      <c r="C15" s="1200">
        <v>1304</v>
      </c>
      <c r="D15" s="1200">
        <v>1434</v>
      </c>
      <c r="E15" s="1200">
        <v>1687</v>
      </c>
      <c r="F15" s="1200">
        <v>1913</v>
      </c>
      <c r="G15" s="1200">
        <v>2049</v>
      </c>
      <c r="H15" s="1200">
        <v>2110</v>
      </c>
      <c r="I15" s="1200">
        <v>2168</v>
      </c>
      <c r="J15" s="1200">
        <v>2280</v>
      </c>
      <c r="K15" s="1200">
        <v>2460</v>
      </c>
      <c r="L15" s="1200">
        <v>2542</v>
      </c>
      <c r="M15" s="1200">
        <v>2787</v>
      </c>
      <c r="N15" s="1214"/>
    </row>
    <row r="16" spans="1:15">
      <c r="A16" s="327" t="s">
        <v>679</v>
      </c>
      <c r="B16" s="1200">
        <v>106</v>
      </c>
      <c r="C16" s="1200">
        <v>138</v>
      </c>
      <c r="D16" s="1200">
        <v>155</v>
      </c>
      <c r="E16" s="1200">
        <v>173</v>
      </c>
      <c r="F16" s="1200">
        <v>188</v>
      </c>
      <c r="G16" s="1200">
        <v>207</v>
      </c>
      <c r="H16" s="1200">
        <v>208</v>
      </c>
      <c r="I16" s="1200">
        <v>210</v>
      </c>
      <c r="J16" s="1200">
        <v>221</v>
      </c>
      <c r="K16" s="1200">
        <v>258</v>
      </c>
      <c r="L16" s="1200">
        <v>267</v>
      </c>
      <c r="M16" s="1200">
        <v>325</v>
      </c>
      <c r="N16" s="1214"/>
    </row>
    <row r="17" spans="1:14">
      <c r="A17" s="327" t="s">
        <v>143</v>
      </c>
      <c r="B17" s="1200">
        <v>17</v>
      </c>
      <c r="C17" s="1200">
        <v>16</v>
      </c>
      <c r="D17" s="1200">
        <v>17</v>
      </c>
      <c r="E17" s="1200">
        <v>22</v>
      </c>
      <c r="F17" s="1200">
        <v>26</v>
      </c>
      <c r="G17" s="1200">
        <v>33</v>
      </c>
      <c r="H17" s="1200">
        <v>35</v>
      </c>
      <c r="I17" s="1200">
        <v>39</v>
      </c>
      <c r="J17" s="1200">
        <v>39</v>
      </c>
      <c r="K17" s="1200">
        <v>49</v>
      </c>
      <c r="L17" s="1200">
        <v>54</v>
      </c>
      <c r="M17" s="1200">
        <v>65</v>
      </c>
      <c r="N17" s="1214"/>
    </row>
    <row r="18" spans="1:14">
      <c r="A18" s="327" t="s">
        <v>146</v>
      </c>
      <c r="B18" s="1200">
        <v>764</v>
      </c>
      <c r="C18" s="1200">
        <v>782</v>
      </c>
      <c r="D18" s="1200">
        <v>957</v>
      </c>
      <c r="E18" s="1200">
        <v>1154</v>
      </c>
      <c r="F18" s="1200">
        <v>1317</v>
      </c>
      <c r="G18" s="1200">
        <v>1418</v>
      </c>
      <c r="H18" s="1200">
        <v>1551</v>
      </c>
      <c r="I18" s="1200">
        <v>1611</v>
      </c>
      <c r="J18" s="1200">
        <v>1764</v>
      </c>
      <c r="K18" s="1200">
        <v>1912</v>
      </c>
      <c r="L18" s="1200">
        <v>1958</v>
      </c>
      <c r="M18" s="1200">
        <v>2135</v>
      </c>
      <c r="N18" s="1214"/>
    </row>
    <row r="19" spans="1:14">
      <c r="A19" s="327" t="s">
        <v>139</v>
      </c>
      <c r="B19" s="1200">
        <v>184</v>
      </c>
      <c r="C19" s="1200">
        <v>199</v>
      </c>
      <c r="D19" s="1200">
        <v>215</v>
      </c>
      <c r="E19" s="1200">
        <v>249</v>
      </c>
      <c r="F19" s="1200">
        <v>293</v>
      </c>
      <c r="G19" s="1200">
        <v>315</v>
      </c>
      <c r="H19" s="1200">
        <v>311</v>
      </c>
      <c r="I19" s="1200">
        <v>325</v>
      </c>
      <c r="J19" s="1200">
        <v>350</v>
      </c>
      <c r="K19" s="1200">
        <v>359</v>
      </c>
      <c r="L19" s="1200">
        <v>372</v>
      </c>
      <c r="M19" s="1200">
        <v>425</v>
      </c>
      <c r="N19" s="1214"/>
    </row>
    <row r="20" spans="1:14">
      <c r="A20" s="327" t="s">
        <v>304</v>
      </c>
      <c r="B20" s="1200">
        <v>326</v>
      </c>
      <c r="C20" s="1200">
        <v>319</v>
      </c>
      <c r="D20" s="1200">
        <v>351</v>
      </c>
      <c r="E20" s="1200">
        <v>425</v>
      </c>
      <c r="F20" s="1200">
        <v>489</v>
      </c>
      <c r="G20" s="1200">
        <v>546</v>
      </c>
      <c r="H20" s="1200">
        <v>556</v>
      </c>
      <c r="I20" s="1200">
        <v>578</v>
      </c>
      <c r="J20" s="1200">
        <v>594</v>
      </c>
      <c r="K20" s="1200">
        <v>618</v>
      </c>
      <c r="L20" s="1200">
        <v>636</v>
      </c>
      <c r="M20" s="1200">
        <v>718</v>
      </c>
      <c r="N20" s="1214"/>
    </row>
    <row r="21" spans="1:14">
      <c r="A21" s="327" t="s">
        <v>149</v>
      </c>
      <c r="B21" s="1200">
        <v>14</v>
      </c>
      <c r="C21" s="1200">
        <v>19</v>
      </c>
      <c r="D21" s="1200">
        <v>19</v>
      </c>
      <c r="E21" s="1200">
        <v>28</v>
      </c>
      <c r="F21" s="1200">
        <v>34</v>
      </c>
      <c r="G21" s="1200">
        <v>43</v>
      </c>
      <c r="H21" s="1200">
        <v>48</v>
      </c>
      <c r="I21" s="1200">
        <v>54</v>
      </c>
      <c r="J21" s="1200">
        <v>64</v>
      </c>
      <c r="K21" s="1200">
        <v>70</v>
      </c>
      <c r="L21" s="1200">
        <v>71</v>
      </c>
      <c r="M21" s="1200">
        <v>85</v>
      </c>
      <c r="N21" s="1214"/>
    </row>
    <row r="22" spans="1:14">
      <c r="A22" s="327" t="s">
        <v>239</v>
      </c>
      <c r="B22" s="1200">
        <v>1149</v>
      </c>
      <c r="C22" s="1200">
        <v>1308</v>
      </c>
      <c r="D22" s="1200">
        <v>1558</v>
      </c>
      <c r="E22" s="1200">
        <v>1896</v>
      </c>
      <c r="F22" s="1200">
        <v>2193</v>
      </c>
      <c r="G22" s="1200">
        <v>2495</v>
      </c>
      <c r="H22" s="1200">
        <v>2784</v>
      </c>
      <c r="I22" s="1200">
        <v>3055</v>
      </c>
      <c r="J22" s="1200">
        <v>3463</v>
      </c>
      <c r="K22" s="1200">
        <v>3918</v>
      </c>
      <c r="L22" s="1200">
        <v>4026</v>
      </c>
      <c r="M22" s="1200">
        <v>4366</v>
      </c>
      <c r="N22" s="1214"/>
    </row>
    <row r="23" spans="1:14">
      <c r="A23" s="327" t="s">
        <v>151</v>
      </c>
      <c r="B23" s="1200">
        <v>1044</v>
      </c>
      <c r="C23" s="1200">
        <v>1033</v>
      </c>
      <c r="D23" s="1200">
        <v>1118</v>
      </c>
      <c r="E23" s="1200">
        <v>1250</v>
      </c>
      <c r="F23" s="1200">
        <v>1396</v>
      </c>
      <c r="G23" s="1200">
        <v>1483</v>
      </c>
      <c r="H23" s="1200">
        <v>1573</v>
      </c>
      <c r="I23" s="1200">
        <v>1682</v>
      </c>
      <c r="J23" s="1200">
        <v>1818</v>
      </c>
      <c r="K23" s="1200">
        <v>1933</v>
      </c>
      <c r="L23" s="1200">
        <v>1993</v>
      </c>
      <c r="M23" s="1200">
        <v>2163</v>
      </c>
      <c r="N23" s="1214"/>
    </row>
    <row r="24" spans="1:14">
      <c r="A24" s="327" t="s">
        <v>131</v>
      </c>
      <c r="B24" s="1200">
        <v>1324</v>
      </c>
      <c r="C24" s="1200">
        <v>1406</v>
      </c>
      <c r="D24" s="1200">
        <v>1629</v>
      </c>
      <c r="E24" s="1200">
        <v>1937</v>
      </c>
      <c r="F24" s="1200">
        <v>2230</v>
      </c>
      <c r="G24" s="1200">
        <v>2419</v>
      </c>
      <c r="H24" s="1200">
        <v>2619</v>
      </c>
      <c r="I24" s="1200">
        <v>2821</v>
      </c>
      <c r="J24" s="1200">
        <v>3132</v>
      </c>
      <c r="K24" s="1200">
        <v>3433</v>
      </c>
      <c r="L24" s="1200">
        <v>3554</v>
      </c>
      <c r="M24" s="1200">
        <v>4014</v>
      </c>
      <c r="N24" s="1214"/>
    </row>
    <row r="25" spans="1:14">
      <c r="A25" s="327" t="s">
        <v>147</v>
      </c>
      <c r="B25" s="1200">
        <v>486</v>
      </c>
      <c r="C25" s="1200">
        <v>478</v>
      </c>
      <c r="D25" s="1200">
        <v>501</v>
      </c>
      <c r="E25" s="1200">
        <v>566</v>
      </c>
      <c r="F25" s="1200">
        <v>610</v>
      </c>
      <c r="G25" s="1200">
        <v>664</v>
      </c>
      <c r="H25" s="1200">
        <v>702</v>
      </c>
      <c r="I25" s="1200">
        <v>768</v>
      </c>
      <c r="J25" s="1200">
        <v>842</v>
      </c>
      <c r="K25" s="1200">
        <v>964</v>
      </c>
      <c r="L25" s="1200">
        <v>992</v>
      </c>
      <c r="M25" s="1200">
        <v>1095</v>
      </c>
      <c r="N25" s="1214"/>
    </row>
    <row r="26" spans="1:14">
      <c r="A26" s="327" t="s">
        <v>148</v>
      </c>
      <c r="B26" s="1200">
        <v>569</v>
      </c>
      <c r="C26" s="1200">
        <v>604</v>
      </c>
      <c r="D26" s="1200">
        <v>670</v>
      </c>
      <c r="E26" s="1200">
        <v>786</v>
      </c>
      <c r="F26" s="1200">
        <v>908</v>
      </c>
      <c r="G26" s="1200">
        <v>967</v>
      </c>
      <c r="H26" s="1200">
        <v>1025</v>
      </c>
      <c r="I26" s="1200">
        <v>1092</v>
      </c>
      <c r="J26" s="1200">
        <v>1193</v>
      </c>
      <c r="K26" s="1200">
        <v>1300</v>
      </c>
      <c r="L26" s="1200">
        <v>1352</v>
      </c>
      <c r="M26" s="1200">
        <v>1497</v>
      </c>
      <c r="N26" s="1214"/>
    </row>
    <row r="27" spans="1:14">
      <c r="A27" s="327" t="s">
        <v>1692</v>
      </c>
      <c r="B27" s="1200">
        <v>253</v>
      </c>
      <c r="C27" s="1200">
        <v>243</v>
      </c>
      <c r="D27" s="1200">
        <v>274</v>
      </c>
      <c r="E27" s="1200">
        <v>327</v>
      </c>
      <c r="F27" s="1200">
        <v>385</v>
      </c>
      <c r="G27" s="1200">
        <v>417</v>
      </c>
      <c r="H27" s="1200">
        <v>452</v>
      </c>
      <c r="I27" s="1200">
        <v>499</v>
      </c>
      <c r="J27" s="1200">
        <v>547</v>
      </c>
      <c r="K27" s="1200">
        <v>574</v>
      </c>
      <c r="L27" s="1200">
        <v>589</v>
      </c>
      <c r="M27" s="1200">
        <v>677</v>
      </c>
      <c r="N27" s="1214"/>
    </row>
    <row r="28" spans="1:14">
      <c r="A28" s="327" t="s">
        <v>217</v>
      </c>
      <c r="B28" s="1200">
        <v>121</v>
      </c>
      <c r="C28" s="1200">
        <v>121</v>
      </c>
      <c r="D28" s="1200">
        <v>130</v>
      </c>
      <c r="E28" s="1200">
        <v>173</v>
      </c>
      <c r="F28" s="1200">
        <v>207</v>
      </c>
      <c r="G28" s="1200">
        <v>228</v>
      </c>
      <c r="H28" s="1200">
        <v>244</v>
      </c>
      <c r="I28" s="1200">
        <v>247</v>
      </c>
      <c r="J28" s="1200">
        <v>273</v>
      </c>
      <c r="K28" s="1200">
        <v>277</v>
      </c>
      <c r="L28" s="1200">
        <v>290</v>
      </c>
      <c r="M28" s="1200">
        <v>359</v>
      </c>
      <c r="N28" s="1214"/>
    </row>
    <row r="29" spans="1:14">
      <c r="A29" s="327" t="s">
        <v>142</v>
      </c>
      <c r="B29" s="1200">
        <v>15</v>
      </c>
      <c r="C29" s="1200">
        <v>16</v>
      </c>
      <c r="D29" s="1200">
        <v>20</v>
      </c>
      <c r="E29" s="1200">
        <v>22</v>
      </c>
      <c r="F29" s="1200">
        <v>34</v>
      </c>
      <c r="G29" s="1200">
        <v>38</v>
      </c>
      <c r="H29" s="1200">
        <v>42</v>
      </c>
      <c r="I29" s="1200">
        <v>48</v>
      </c>
      <c r="J29" s="1200">
        <v>47</v>
      </c>
      <c r="K29" s="1200">
        <v>53</v>
      </c>
      <c r="L29" s="1200">
        <v>58</v>
      </c>
      <c r="M29" s="1200">
        <v>64</v>
      </c>
      <c r="N29" s="1214"/>
    </row>
    <row r="30" spans="1:14">
      <c r="A30" s="327" t="s">
        <v>144</v>
      </c>
      <c r="B30" s="1200">
        <v>612</v>
      </c>
      <c r="C30" s="1200">
        <v>477</v>
      </c>
      <c r="D30" s="1200">
        <v>484</v>
      </c>
      <c r="E30" s="1200">
        <v>598</v>
      </c>
      <c r="F30" s="1200">
        <v>684</v>
      </c>
      <c r="G30" s="1200">
        <v>755</v>
      </c>
      <c r="H30" s="1200">
        <v>806</v>
      </c>
      <c r="I30" s="1200">
        <v>865</v>
      </c>
      <c r="J30" s="1200">
        <v>957</v>
      </c>
      <c r="K30" s="1200">
        <v>1040</v>
      </c>
      <c r="L30" s="1200">
        <v>1104</v>
      </c>
      <c r="M30" s="1200">
        <v>1193</v>
      </c>
      <c r="N30" s="1214"/>
    </row>
    <row r="31" spans="1:14">
      <c r="A31" s="327" t="s">
        <v>136</v>
      </c>
      <c r="B31" s="1200">
        <v>1523</v>
      </c>
      <c r="C31" s="1200">
        <v>1597</v>
      </c>
      <c r="D31" s="1200">
        <v>1735</v>
      </c>
      <c r="E31" s="1200">
        <v>1961</v>
      </c>
      <c r="F31" s="1200">
        <v>2215</v>
      </c>
      <c r="G31" s="1200">
        <v>2444</v>
      </c>
      <c r="H31" s="1200">
        <v>2634</v>
      </c>
      <c r="I31" s="1200">
        <v>2828</v>
      </c>
      <c r="J31" s="1200">
        <v>3077</v>
      </c>
      <c r="K31" s="1200">
        <v>3340</v>
      </c>
      <c r="L31" s="1200">
        <v>3411</v>
      </c>
      <c r="M31" s="1200">
        <v>3712</v>
      </c>
      <c r="N31" s="1214"/>
    </row>
    <row r="32" spans="1:14">
      <c r="A32" s="327" t="s">
        <v>676</v>
      </c>
      <c r="B32" s="1200">
        <v>281</v>
      </c>
      <c r="C32" s="1200">
        <v>298</v>
      </c>
      <c r="D32" s="1200">
        <v>350</v>
      </c>
      <c r="E32" s="1200">
        <v>448</v>
      </c>
      <c r="F32" s="1200">
        <v>520</v>
      </c>
      <c r="G32" s="1200">
        <v>552</v>
      </c>
      <c r="H32" s="1200">
        <v>589</v>
      </c>
      <c r="I32" s="1200">
        <v>628</v>
      </c>
      <c r="J32" s="1200">
        <v>684</v>
      </c>
      <c r="K32" s="1200">
        <v>747</v>
      </c>
      <c r="L32" s="1200">
        <v>764</v>
      </c>
      <c r="M32" s="1200">
        <v>863</v>
      </c>
      <c r="N32" s="1214"/>
    </row>
    <row r="33" spans="1:17">
      <c r="A33" s="327" t="s">
        <v>137</v>
      </c>
      <c r="B33" s="1200">
        <v>1556</v>
      </c>
      <c r="C33" s="1200">
        <v>1308</v>
      </c>
      <c r="D33" s="1200">
        <v>1384</v>
      </c>
      <c r="E33" s="1200">
        <v>1584</v>
      </c>
      <c r="F33" s="1200">
        <v>1753</v>
      </c>
      <c r="G33" s="1200">
        <v>1907</v>
      </c>
      <c r="H33" s="1200">
        <v>2027</v>
      </c>
      <c r="I33" s="1200">
        <v>2164</v>
      </c>
      <c r="J33" s="1200">
        <v>2342</v>
      </c>
      <c r="K33" s="1200">
        <v>2547</v>
      </c>
      <c r="L33" s="1200">
        <v>2679</v>
      </c>
      <c r="M33" s="1200">
        <v>3024</v>
      </c>
      <c r="N33" s="1214"/>
    </row>
    <row r="34" spans="1:17">
      <c r="A34" s="327" t="s">
        <v>152</v>
      </c>
      <c r="B34" s="1200">
        <v>74</v>
      </c>
      <c r="C34" s="1200">
        <v>66</v>
      </c>
      <c r="D34" s="1200">
        <v>83</v>
      </c>
      <c r="E34" s="1200">
        <v>102</v>
      </c>
      <c r="F34" s="1200">
        <v>126</v>
      </c>
      <c r="G34" s="1200">
        <v>137</v>
      </c>
      <c r="H34" s="1200">
        <v>159</v>
      </c>
      <c r="I34" s="1200">
        <v>168</v>
      </c>
      <c r="J34" s="1200">
        <v>176</v>
      </c>
      <c r="K34" s="1200">
        <v>188</v>
      </c>
      <c r="L34" s="1200">
        <v>194</v>
      </c>
      <c r="M34" s="1200">
        <v>211</v>
      </c>
      <c r="N34" s="1214"/>
    </row>
    <row r="35" spans="1:17">
      <c r="A35" s="327" t="s">
        <v>138</v>
      </c>
      <c r="B35" s="1200">
        <v>287</v>
      </c>
      <c r="C35" s="1200">
        <v>253</v>
      </c>
      <c r="D35" s="1200">
        <v>293</v>
      </c>
      <c r="E35" s="1200">
        <v>361</v>
      </c>
      <c r="F35" s="1200">
        <v>437</v>
      </c>
      <c r="G35" s="1200">
        <v>503</v>
      </c>
      <c r="H35" s="1200">
        <v>544</v>
      </c>
      <c r="I35" s="1200">
        <v>582</v>
      </c>
      <c r="J35" s="1200">
        <v>629</v>
      </c>
      <c r="K35" s="1200">
        <v>691</v>
      </c>
      <c r="L35" s="1200">
        <v>729</v>
      </c>
      <c r="M35" s="1200">
        <v>806</v>
      </c>
      <c r="N35" s="1214"/>
    </row>
    <row r="36" spans="1:17">
      <c r="A36" s="327" t="s">
        <v>150</v>
      </c>
      <c r="B36" s="1200">
        <v>949</v>
      </c>
      <c r="C36" s="1200">
        <v>994</v>
      </c>
      <c r="D36" s="1200">
        <v>1066</v>
      </c>
      <c r="E36" s="1200">
        <v>1236</v>
      </c>
      <c r="F36" s="1200">
        <v>1351</v>
      </c>
      <c r="G36" s="1200">
        <v>1436</v>
      </c>
      <c r="H36" s="1200">
        <v>1527</v>
      </c>
      <c r="I36" s="1200">
        <v>1615</v>
      </c>
      <c r="J36" s="1200">
        <v>1749</v>
      </c>
      <c r="K36" s="1200">
        <v>1882</v>
      </c>
      <c r="L36" s="1200">
        <v>1974</v>
      </c>
      <c r="M36" s="1200">
        <v>2181</v>
      </c>
      <c r="N36" s="1214"/>
    </row>
    <row r="37" spans="1:17">
      <c r="A37" s="327" t="s">
        <v>184</v>
      </c>
      <c r="B37" s="1200">
        <v>443</v>
      </c>
      <c r="C37" s="1200">
        <v>379</v>
      </c>
      <c r="D37" s="1200">
        <v>411</v>
      </c>
      <c r="E37" s="1200">
        <v>495</v>
      </c>
      <c r="F37" s="1200">
        <v>576</v>
      </c>
      <c r="G37" s="1200">
        <v>631</v>
      </c>
      <c r="H37" s="1200">
        <v>659</v>
      </c>
      <c r="I37" s="1200">
        <v>696</v>
      </c>
      <c r="J37" s="1200">
        <v>757</v>
      </c>
      <c r="K37" s="1200">
        <v>822</v>
      </c>
      <c r="L37" s="1200">
        <v>854</v>
      </c>
      <c r="M37" s="1200">
        <v>955</v>
      </c>
      <c r="N37" s="1214"/>
    </row>
    <row r="38" spans="1:17">
      <c r="A38" s="327" t="s">
        <v>677</v>
      </c>
      <c r="B38" s="1200">
        <v>6368</v>
      </c>
      <c r="C38" s="1200">
        <v>6750</v>
      </c>
      <c r="D38" s="1200">
        <v>7478</v>
      </c>
      <c r="E38" s="1200">
        <v>8650</v>
      </c>
      <c r="F38" s="1200">
        <v>9777</v>
      </c>
      <c r="G38" s="1200">
        <v>10669</v>
      </c>
      <c r="H38" s="1200">
        <v>11652</v>
      </c>
      <c r="I38" s="1200">
        <v>12566</v>
      </c>
      <c r="J38" s="1200">
        <v>13519</v>
      </c>
      <c r="K38" s="1200">
        <v>14624</v>
      </c>
      <c r="L38" s="1200">
        <v>15077</v>
      </c>
      <c r="M38" s="1200">
        <v>16471</v>
      </c>
      <c r="N38" s="1214"/>
    </row>
    <row r="39" spans="1:17">
      <c r="A39" s="327" t="s">
        <v>140</v>
      </c>
      <c r="B39" s="1200">
        <v>115</v>
      </c>
      <c r="C39" s="1200">
        <v>141</v>
      </c>
      <c r="D39" s="1200">
        <v>162</v>
      </c>
      <c r="E39" s="1200">
        <v>212</v>
      </c>
      <c r="F39" s="1200">
        <v>237</v>
      </c>
      <c r="G39" s="1200">
        <v>249</v>
      </c>
      <c r="H39" s="1200">
        <v>277</v>
      </c>
      <c r="I39" s="1200">
        <v>299</v>
      </c>
      <c r="J39" s="1200">
        <v>329</v>
      </c>
      <c r="K39" s="1200">
        <v>378</v>
      </c>
      <c r="L39" s="1200">
        <v>391</v>
      </c>
      <c r="M39" s="1200">
        <v>423</v>
      </c>
      <c r="N39" s="1214"/>
    </row>
    <row r="40" spans="1:17">
      <c r="A40" s="327" t="s">
        <v>238</v>
      </c>
      <c r="B40" s="1200">
        <v>8043</v>
      </c>
      <c r="C40" s="1200">
        <v>8232</v>
      </c>
      <c r="D40" s="1200">
        <v>8821</v>
      </c>
      <c r="E40" s="1200">
        <v>10239</v>
      </c>
      <c r="F40" s="1200">
        <v>11343</v>
      </c>
      <c r="G40" s="1200">
        <v>12178</v>
      </c>
      <c r="H40" s="1200">
        <v>12933</v>
      </c>
      <c r="I40" s="1200">
        <v>13906</v>
      </c>
      <c r="J40" s="1200">
        <v>15128</v>
      </c>
      <c r="K40" s="1200">
        <v>16326</v>
      </c>
      <c r="L40" s="1200">
        <v>17228</v>
      </c>
      <c r="M40" s="1200">
        <v>19150</v>
      </c>
      <c r="N40" s="1214"/>
    </row>
    <row r="41" spans="1:17">
      <c r="A41" s="1201" t="s">
        <v>1693</v>
      </c>
      <c r="B41" s="1202">
        <v>520</v>
      </c>
      <c r="C41" s="1202">
        <v>545</v>
      </c>
      <c r="D41" s="1202">
        <v>624</v>
      </c>
      <c r="E41" s="1202">
        <v>768</v>
      </c>
      <c r="F41" s="1202">
        <v>900</v>
      </c>
      <c r="G41" s="1202">
        <v>981</v>
      </c>
      <c r="H41" s="1202">
        <v>1081</v>
      </c>
      <c r="I41" s="1202">
        <v>1194</v>
      </c>
      <c r="J41" s="1202">
        <v>1286</v>
      </c>
      <c r="K41" s="1202">
        <v>1399</v>
      </c>
      <c r="L41" s="1202">
        <v>1448</v>
      </c>
      <c r="M41" s="1202">
        <v>1550</v>
      </c>
      <c r="N41" s="1216"/>
      <c r="O41" s="1196"/>
      <c r="P41" s="1196"/>
      <c r="Q41" s="1196"/>
    </row>
    <row r="42" spans="1:17">
      <c r="A42" s="156" t="s">
        <v>1702</v>
      </c>
      <c r="B42" s="1203">
        <v>49856</v>
      </c>
      <c r="C42" s="1203">
        <v>50842</v>
      </c>
      <c r="D42" s="1203">
        <v>54995</v>
      </c>
      <c r="E42" s="1203">
        <v>63289</v>
      </c>
      <c r="F42" s="1203">
        <v>70157</v>
      </c>
      <c r="G42" s="1203">
        <v>75321</v>
      </c>
      <c r="H42" s="1203">
        <v>79902</v>
      </c>
      <c r="I42" s="1203">
        <v>84980</v>
      </c>
      <c r="J42" s="1203">
        <v>91557</v>
      </c>
      <c r="K42" s="1203">
        <v>98494</v>
      </c>
      <c r="L42" s="1203">
        <v>102234</v>
      </c>
      <c r="M42" s="1203">
        <v>111757</v>
      </c>
      <c r="N42" s="1217"/>
    </row>
    <row r="43" spans="1:17">
      <c r="A43" s="271" t="s">
        <v>463</v>
      </c>
      <c r="B43" s="271"/>
    </row>
    <row r="44" spans="1:17">
      <c r="A44" s="271" t="s">
        <v>1728</v>
      </c>
      <c r="B44" s="271"/>
    </row>
    <row r="45" spans="1:17">
      <c r="A45" s="617" t="s">
        <v>1726</v>
      </c>
      <c r="B45" s="271"/>
    </row>
    <row r="46" spans="1:17">
      <c r="A46" s="138" t="s">
        <v>593</v>
      </c>
      <c r="B46" s="271"/>
    </row>
    <row r="47" spans="1:17">
      <c r="A47" s="271"/>
      <c r="B47" s="271"/>
    </row>
    <row r="48" spans="1:17">
      <c r="A48" s="271"/>
      <c r="B48" s="271"/>
    </row>
    <row r="49" spans="1:2">
      <c r="A49" s="271"/>
      <c r="B49" s="271"/>
    </row>
    <row r="50" spans="1:2">
      <c r="A50" s="271"/>
      <c r="B50" s="271"/>
    </row>
    <row r="51" spans="1:2">
      <c r="A51" s="271"/>
      <c r="B51" s="271"/>
    </row>
    <row r="52" spans="1:2">
      <c r="A52" s="271"/>
      <c r="B52" s="271"/>
    </row>
    <row r="53" spans="1:2">
      <c r="A53" s="271"/>
      <c r="B53" s="271"/>
    </row>
  </sheetData>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43F5-2A8B-47EA-9D90-8EF99FE25C3B}">
  <dimension ref="A1:T50"/>
  <sheetViews>
    <sheetView showGridLines="0" topLeftCell="A3" workbookViewId="0">
      <pane ySplit="7" topLeftCell="A10" activePane="bottomLeft" state="frozen"/>
      <selection activeCell="A3" sqref="A3"/>
      <selection pane="bottomLeft" activeCell="O13" sqref="O13"/>
    </sheetView>
  </sheetViews>
  <sheetFormatPr defaultColWidth="9.140625" defaultRowHeight="12.75"/>
  <cols>
    <col min="1" max="1" width="27.85546875" style="255" customWidth="1"/>
    <col min="2" max="2" width="13.85546875" style="255" customWidth="1"/>
    <col min="3" max="13" width="12.5703125" style="255" bestFit="1" customWidth="1"/>
    <col min="14" max="14" width="14" style="360" bestFit="1" customWidth="1"/>
    <col min="15" max="20" width="9.140625" style="360"/>
    <col min="21" max="16384" width="9.140625" style="255"/>
  </cols>
  <sheetData>
    <row r="1" spans="1:14" hidden="1"/>
    <row r="2" spans="1:14" hidden="1"/>
    <row r="3" spans="1:14" ht="16.5" customHeight="1">
      <c r="A3" s="148" t="s">
        <v>1700</v>
      </c>
      <c r="B3" s="148"/>
      <c r="C3" s="148"/>
      <c r="D3" s="148"/>
      <c r="E3" s="148"/>
      <c r="F3" s="148"/>
      <c r="G3" s="148"/>
      <c r="H3" s="148"/>
      <c r="I3" s="148"/>
      <c r="J3" s="148"/>
      <c r="K3" s="148"/>
      <c r="L3" s="148"/>
      <c r="M3" s="150">
        <v>147</v>
      </c>
    </row>
    <row r="6" spans="1:14">
      <c r="A6" s="1003" t="s">
        <v>1750</v>
      </c>
    </row>
    <row r="7" spans="1:14" ht="14.25">
      <c r="A7" s="124" t="s">
        <v>1731</v>
      </c>
    </row>
    <row r="8" spans="1:14">
      <c r="A8" s="124" t="s">
        <v>865</v>
      </c>
    </row>
    <row r="9" spans="1:14">
      <c r="A9" s="1193" t="s">
        <v>1701</v>
      </c>
      <c r="B9" s="1177">
        <v>2010</v>
      </c>
      <c r="C9" s="1177">
        <v>2011</v>
      </c>
      <c r="D9" s="1177">
        <v>2012</v>
      </c>
      <c r="E9" s="1177">
        <v>2013</v>
      </c>
      <c r="F9" s="1177">
        <v>2014</v>
      </c>
      <c r="G9" s="1177">
        <v>2015</v>
      </c>
      <c r="H9" s="1177">
        <v>2016</v>
      </c>
      <c r="I9" s="1177">
        <v>2017</v>
      </c>
      <c r="J9" s="1177">
        <v>2018</v>
      </c>
      <c r="K9" s="1177">
        <v>2019</v>
      </c>
      <c r="L9" s="1177">
        <v>2020</v>
      </c>
      <c r="M9" s="1177">
        <v>2021</v>
      </c>
    </row>
    <row r="10" spans="1:14">
      <c r="A10" s="327" t="s">
        <v>134</v>
      </c>
      <c r="B10" s="371">
        <v>256.48655109999999</v>
      </c>
      <c r="C10" s="371">
        <v>289.26839695000001</v>
      </c>
      <c r="D10" s="371">
        <v>317.46242848000003</v>
      </c>
      <c r="E10" s="371">
        <v>343.47143360000001</v>
      </c>
      <c r="F10" s="371">
        <v>384.07721464999997</v>
      </c>
      <c r="G10" s="371">
        <v>442.50790194999996</v>
      </c>
      <c r="H10" s="371">
        <v>501.28972218000001</v>
      </c>
      <c r="I10" s="371">
        <v>593.91495192999992</v>
      </c>
      <c r="J10" s="371">
        <v>705.86180878999994</v>
      </c>
      <c r="K10" s="371">
        <v>829.85861017999991</v>
      </c>
      <c r="L10" s="371">
        <v>871.42524214000002</v>
      </c>
      <c r="M10" s="371">
        <v>1002.25405611</v>
      </c>
      <c r="N10" s="538"/>
    </row>
    <row r="11" spans="1:14">
      <c r="A11" s="327" t="s">
        <v>681</v>
      </c>
      <c r="B11" s="371">
        <v>50.728259479999998</v>
      </c>
      <c r="C11" s="371">
        <v>82.845603859999997</v>
      </c>
      <c r="D11" s="371">
        <v>94.771188469999998</v>
      </c>
      <c r="E11" s="371">
        <v>119.74270009999999</v>
      </c>
      <c r="F11" s="371">
        <v>68.513056489999997</v>
      </c>
      <c r="G11" s="371">
        <v>68.967023790000013</v>
      </c>
      <c r="H11" s="371">
        <v>83.121194500000001</v>
      </c>
      <c r="I11" s="371">
        <v>113.25292155</v>
      </c>
      <c r="J11" s="371">
        <v>137.88805640000001</v>
      </c>
      <c r="K11" s="371">
        <v>126.06701720999999</v>
      </c>
      <c r="L11" s="371">
        <v>157.74322678000001</v>
      </c>
      <c r="M11" s="371">
        <v>174.11494912000001</v>
      </c>
      <c r="N11" s="538"/>
    </row>
    <row r="12" spans="1:14">
      <c r="A12" s="327" t="s">
        <v>135</v>
      </c>
      <c r="B12" s="371">
        <v>352.99721431</v>
      </c>
      <c r="C12" s="371">
        <v>403.76875387000001</v>
      </c>
      <c r="D12" s="371">
        <v>405.41035617</v>
      </c>
      <c r="E12" s="371">
        <v>470.22785755000001</v>
      </c>
      <c r="F12" s="371">
        <v>536.61148613</v>
      </c>
      <c r="G12" s="371">
        <v>613.82790839999996</v>
      </c>
      <c r="H12" s="371">
        <v>659.63356510000006</v>
      </c>
      <c r="I12" s="371">
        <v>706.43127715999992</v>
      </c>
      <c r="J12" s="371">
        <v>798.71455692999996</v>
      </c>
      <c r="K12" s="371">
        <v>931.66174104999993</v>
      </c>
      <c r="L12" s="371">
        <v>903.08054963999996</v>
      </c>
      <c r="M12" s="371">
        <v>1071.54256796</v>
      </c>
      <c r="N12" s="538"/>
    </row>
    <row r="13" spans="1:14">
      <c r="A13" s="327" t="s">
        <v>141</v>
      </c>
      <c r="B13" s="371">
        <v>135.02645938999999</v>
      </c>
      <c r="C13" s="371">
        <v>159.02622277</v>
      </c>
      <c r="D13" s="371">
        <v>189.61793538999999</v>
      </c>
      <c r="E13" s="371">
        <v>250.7553456</v>
      </c>
      <c r="F13" s="371">
        <v>311.81436774999997</v>
      </c>
      <c r="G13" s="371">
        <v>371.60479773000003</v>
      </c>
      <c r="H13" s="371">
        <v>413.57263842000003</v>
      </c>
      <c r="I13" s="371">
        <v>478.73162301999997</v>
      </c>
      <c r="J13" s="371">
        <v>548.82238546999997</v>
      </c>
      <c r="K13" s="371">
        <v>651.65186596000001</v>
      </c>
      <c r="L13" s="371">
        <v>701.94323425999994</v>
      </c>
      <c r="M13" s="371">
        <v>803.90205337999998</v>
      </c>
      <c r="N13" s="538"/>
    </row>
    <row r="14" spans="1:14">
      <c r="A14" s="327" t="s">
        <v>241</v>
      </c>
      <c r="B14" s="371">
        <v>156313.87231804998</v>
      </c>
      <c r="C14" s="371">
        <v>180559.9187869</v>
      </c>
      <c r="D14" s="371">
        <v>198608.92260421999</v>
      </c>
      <c r="E14" s="371">
        <v>202575.57459696999</v>
      </c>
      <c r="F14" s="371">
        <v>240907.93208198002</v>
      </c>
      <c r="G14" s="371">
        <v>265323.7553585</v>
      </c>
      <c r="H14" s="371">
        <v>288527.09738572995</v>
      </c>
      <c r="I14" s="371">
        <v>318938.55187377002</v>
      </c>
      <c r="J14" s="371">
        <v>353717.29574534</v>
      </c>
      <c r="K14" s="371">
        <v>386152.52249796997</v>
      </c>
      <c r="L14" s="371">
        <v>378261.98926896002</v>
      </c>
      <c r="M14" s="371">
        <v>438576.59817389003</v>
      </c>
    </row>
    <row r="15" spans="1:14">
      <c r="A15" s="327" t="s">
        <v>145</v>
      </c>
      <c r="B15" s="371">
        <v>1263.3897367500001</v>
      </c>
      <c r="C15" s="371">
        <v>1481.0195714700001</v>
      </c>
      <c r="D15" s="371">
        <v>1664.7535218</v>
      </c>
      <c r="E15" s="371">
        <v>1966.76300496</v>
      </c>
      <c r="F15" s="371">
        <v>2288.32934991</v>
      </c>
      <c r="G15" s="371">
        <v>2581.1976563200001</v>
      </c>
      <c r="H15" s="371">
        <v>2920.09670357</v>
      </c>
      <c r="I15" s="371">
        <v>3220.4354588900001</v>
      </c>
      <c r="J15" s="371">
        <v>3698.8427960900003</v>
      </c>
      <c r="K15" s="371">
        <v>4132.0065080000004</v>
      </c>
      <c r="L15" s="371">
        <v>4116.0754049799998</v>
      </c>
      <c r="M15" s="371">
        <v>5004.9239831899995</v>
      </c>
    </row>
    <row r="16" spans="1:14">
      <c r="A16" s="327" t="s">
        <v>679</v>
      </c>
      <c r="B16" s="371">
        <v>96.439054839999997</v>
      </c>
      <c r="C16" s="371">
        <v>111.747623</v>
      </c>
      <c r="D16" s="371">
        <v>121.63263581999999</v>
      </c>
      <c r="E16" s="371">
        <v>146.30617853999999</v>
      </c>
      <c r="F16" s="371">
        <v>164.67220105000001</v>
      </c>
      <c r="G16" s="371">
        <v>176.18084612000001</v>
      </c>
      <c r="H16" s="371">
        <v>198.13145721000001</v>
      </c>
      <c r="I16" s="371">
        <v>219.50539646000001</v>
      </c>
      <c r="J16" s="371">
        <v>235.37330108</v>
      </c>
      <c r="K16" s="371">
        <v>274.00070272000005</v>
      </c>
      <c r="L16" s="371">
        <v>268.77823339999998</v>
      </c>
      <c r="M16" s="371">
        <v>360.34241647000005</v>
      </c>
    </row>
    <row r="17" spans="1:13">
      <c r="A17" s="327" t="s">
        <v>143</v>
      </c>
      <c r="B17" s="371">
        <v>26.136566600000002</v>
      </c>
      <c r="C17" s="371">
        <v>32.92198028</v>
      </c>
      <c r="D17" s="371">
        <v>33.377036769999997</v>
      </c>
      <c r="E17" s="371">
        <v>41.606347090000007</v>
      </c>
      <c r="F17" s="371">
        <v>44.182492920000001</v>
      </c>
      <c r="G17" s="371">
        <v>40.774220240000005</v>
      </c>
      <c r="H17" s="371">
        <v>38.061869200000004</v>
      </c>
      <c r="I17" s="371">
        <v>38.143967060000001</v>
      </c>
      <c r="J17" s="371">
        <v>55.502419689999996</v>
      </c>
      <c r="K17" s="371">
        <v>100.28069194</v>
      </c>
      <c r="L17" s="371">
        <v>133.97569598999999</v>
      </c>
      <c r="M17" s="371">
        <v>130.07402721</v>
      </c>
    </row>
    <row r="18" spans="1:13">
      <c r="A18" s="327" t="s">
        <v>146</v>
      </c>
      <c r="B18" s="371">
        <v>1347.1431668299999</v>
      </c>
      <c r="C18" s="371">
        <v>1575.45022741</v>
      </c>
      <c r="D18" s="371">
        <v>1730.77860627</v>
      </c>
      <c r="E18" s="371">
        <v>1948.4795190100001</v>
      </c>
      <c r="F18" s="371">
        <v>2177.2870824400002</v>
      </c>
      <c r="G18" s="371">
        <v>2369.1718949899996</v>
      </c>
      <c r="H18" s="371">
        <v>2762.1933633000003</v>
      </c>
      <c r="I18" s="371">
        <v>3258.8983343</v>
      </c>
      <c r="J18" s="371">
        <v>3810.10995942</v>
      </c>
      <c r="K18" s="371">
        <v>4155.9888998000006</v>
      </c>
      <c r="L18" s="371">
        <v>3711.1473928200003</v>
      </c>
      <c r="M18" s="371">
        <v>4658.2040824399992</v>
      </c>
    </row>
    <row r="19" spans="1:13">
      <c r="A19" s="327" t="s">
        <v>139</v>
      </c>
      <c r="B19" s="371">
        <v>266.90780013</v>
      </c>
      <c r="C19" s="371">
        <v>303.05861379000004</v>
      </c>
      <c r="D19" s="371">
        <v>307.93654319999996</v>
      </c>
      <c r="E19" s="371">
        <v>335.22708526999998</v>
      </c>
      <c r="F19" s="371">
        <v>370.73118342999999</v>
      </c>
      <c r="G19" s="371">
        <v>396.83731144000001</v>
      </c>
      <c r="H19" s="371">
        <v>437.39954660000001</v>
      </c>
      <c r="I19" s="371">
        <v>466.51235593000001</v>
      </c>
      <c r="J19" s="371">
        <v>468.10650148000002</v>
      </c>
      <c r="K19" s="371">
        <v>501.38999624000002</v>
      </c>
      <c r="L19" s="371">
        <v>617.18922373999999</v>
      </c>
      <c r="M19" s="371">
        <v>873.83556747</v>
      </c>
    </row>
    <row r="20" spans="1:13">
      <c r="A20" s="327" t="s">
        <v>304</v>
      </c>
      <c r="B20" s="371">
        <v>199.04011555000002</v>
      </c>
      <c r="C20" s="371">
        <v>241.37077406999998</v>
      </c>
      <c r="D20" s="371">
        <v>253.91473655999999</v>
      </c>
      <c r="E20" s="371">
        <v>297.95180991000001</v>
      </c>
      <c r="F20" s="371">
        <v>335.68378929000005</v>
      </c>
      <c r="G20" s="371">
        <v>399.12352593999998</v>
      </c>
      <c r="H20" s="371">
        <v>462.05805305000001</v>
      </c>
      <c r="I20" s="371">
        <v>541.63584121000008</v>
      </c>
      <c r="J20" s="371">
        <v>594.70255946000009</v>
      </c>
      <c r="K20" s="371">
        <v>664.25793765000003</v>
      </c>
      <c r="L20" s="371">
        <v>684.30123039</v>
      </c>
      <c r="M20" s="371">
        <v>1083.95737904</v>
      </c>
    </row>
    <row r="21" spans="1:13">
      <c r="A21" s="327" t="s">
        <v>149</v>
      </c>
      <c r="B21" s="371">
        <v>19.728008299999999</v>
      </c>
      <c r="C21" s="371">
        <v>24.013179870000002</v>
      </c>
      <c r="D21" s="371">
        <v>24.577873649999997</v>
      </c>
      <c r="E21" s="371">
        <v>25.74283995</v>
      </c>
      <c r="F21" s="371">
        <v>30.911958930000001</v>
      </c>
      <c r="G21" s="371">
        <v>34.144812309999999</v>
      </c>
      <c r="H21" s="371">
        <v>32.070697940000002</v>
      </c>
      <c r="I21" s="371">
        <v>55.380138580000001</v>
      </c>
      <c r="J21" s="371">
        <v>62.861352329999995</v>
      </c>
      <c r="K21" s="371">
        <v>76.559368930000005</v>
      </c>
      <c r="L21" s="371">
        <v>51.879207569999998</v>
      </c>
      <c r="M21" s="371">
        <v>60.059146470000002</v>
      </c>
    </row>
    <row r="22" spans="1:13">
      <c r="A22" s="327" t="s">
        <v>239</v>
      </c>
      <c r="B22" s="371">
        <v>6789.1004759500001</v>
      </c>
      <c r="C22" s="371">
        <v>8185.4204449600002</v>
      </c>
      <c r="D22" s="371">
        <v>9814.5517063899988</v>
      </c>
      <c r="E22" s="371">
        <v>11169.7351545</v>
      </c>
      <c r="F22" s="371">
        <v>13204.830225739999</v>
      </c>
      <c r="G22" s="371">
        <v>15035.121060959998</v>
      </c>
      <c r="H22" s="371">
        <v>17084.524980680002</v>
      </c>
      <c r="I22" s="371">
        <v>19591.07927699</v>
      </c>
      <c r="J22" s="371">
        <v>22147.28654832</v>
      </c>
      <c r="K22" s="371">
        <v>24594.022565540003</v>
      </c>
      <c r="L22" s="371">
        <v>14208.05663225</v>
      </c>
      <c r="M22" s="371">
        <v>19569.602487930002</v>
      </c>
    </row>
    <row r="23" spans="1:13">
      <c r="A23" s="327" t="s">
        <v>151</v>
      </c>
      <c r="B23" s="371">
        <v>5846.0361193500003</v>
      </c>
      <c r="C23" s="371">
        <v>6467.65497504</v>
      </c>
      <c r="D23" s="371">
        <v>7178.6575513400003</v>
      </c>
      <c r="E23" s="371">
        <v>7431.9976258300003</v>
      </c>
      <c r="F23" s="371">
        <v>7824.5441436899991</v>
      </c>
      <c r="G23" s="371">
        <v>8513.0305268900011</v>
      </c>
      <c r="H23" s="371">
        <v>9224.9531648600005</v>
      </c>
      <c r="I23" s="371">
        <v>10534.622188129999</v>
      </c>
      <c r="J23" s="371">
        <v>11787.302352969999</v>
      </c>
      <c r="K23" s="371">
        <v>12432.03236343</v>
      </c>
      <c r="L23" s="371">
        <v>12086.84773856</v>
      </c>
      <c r="M23" s="371">
        <v>14466.04041965</v>
      </c>
    </row>
    <row r="24" spans="1:13">
      <c r="A24" s="327" t="s">
        <v>131</v>
      </c>
      <c r="B24" s="371">
        <v>2407.8274555300004</v>
      </c>
      <c r="C24" s="371">
        <v>2757.8920780799999</v>
      </c>
      <c r="D24" s="371">
        <v>2922.69701958</v>
      </c>
      <c r="E24" s="371">
        <v>3376.1392443200002</v>
      </c>
      <c r="F24" s="371">
        <v>3790.2701006999996</v>
      </c>
      <c r="G24" s="371">
        <v>4212.70143362</v>
      </c>
      <c r="H24" s="371">
        <v>4793.1944874999999</v>
      </c>
      <c r="I24" s="371">
        <v>5418.9012202600006</v>
      </c>
      <c r="J24" s="371">
        <v>6158.41305921</v>
      </c>
      <c r="K24" s="371">
        <v>6877.2988012299993</v>
      </c>
      <c r="L24" s="371">
        <v>6735.7890678599997</v>
      </c>
      <c r="M24" s="371">
        <v>8564.2025377499995</v>
      </c>
    </row>
    <row r="25" spans="1:13">
      <c r="A25" s="327" t="s">
        <v>147</v>
      </c>
      <c r="B25" s="371">
        <v>209.30127258000002</v>
      </c>
      <c r="C25" s="371">
        <v>245.80826749000002</v>
      </c>
      <c r="D25" s="371">
        <v>268.7304254</v>
      </c>
      <c r="E25" s="371">
        <v>333.75392359</v>
      </c>
      <c r="F25" s="371">
        <v>395.79725988000001</v>
      </c>
      <c r="G25" s="371">
        <v>457.71795473000003</v>
      </c>
      <c r="H25" s="371">
        <v>524.5906804</v>
      </c>
      <c r="I25" s="371">
        <v>593.63659872000005</v>
      </c>
      <c r="J25" s="371">
        <v>689.81927465000001</v>
      </c>
      <c r="K25" s="371">
        <v>831.87167662000002</v>
      </c>
      <c r="L25" s="371">
        <v>823.63264592999997</v>
      </c>
      <c r="M25" s="371">
        <v>1010.27202819</v>
      </c>
    </row>
    <row r="26" spans="1:13">
      <c r="A26" s="327" t="s">
        <v>148</v>
      </c>
      <c r="B26" s="371">
        <v>1642.29714964</v>
      </c>
      <c r="C26" s="371">
        <v>2115.40496244</v>
      </c>
      <c r="D26" s="371">
        <v>2383.4545164199999</v>
      </c>
      <c r="E26" s="371">
        <v>2450.3072853400004</v>
      </c>
      <c r="F26" s="371">
        <v>2251.69851019</v>
      </c>
      <c r="G26" s="371">
        <v>2595.90636051</v>
      </c>
      <c r="H26" s="371">
        <v>3123.0571910200001</v>
      </c>
      <c r="I26" s="371">
        <v>3614.3860267099999</v>
      </c>
      <c r="J26" s="371">
        <v>4226.7214735899997</v>
      </c>
      <c r="K26" s="371">
        <v>4760.0558252600003</v>
      </c>
      <c r="L26" s="371">
        <v>4451.3617918999998</v>
      </c>
      <c r="M26" s="371">
        <v>5784.2128783100006</v>
      </c>
    </row>
    <row r="27" spans="1:13">
      <c r="A27" s="327" t="s">
        <v>1692</v>
      </c>
      <c r="B27" s="371">
        <v>456.93150238999999</v>
      </c>
      <c r="C27" s="371">
        <v>527.78539089000003</v>
      </c>
      <c r="D27" s="371">
        <v>588.02254211000002</v>
      </c>
      <c r="E27" s="371">
        <v>668.7260321</v>
      </c>
      <c r="F27" s="371">
        <v>770.54159357000003</v>
      </c>
      <c r="G27" s="371">
        <v>906.02598989000001</v>
      </c>
      <c r="H27" s="371">
        <v>1038.3303123200001</v>
      </c>
      <c r="I27" s="371">
        <v>1240.9838297000001</v>
      </c>
      <c r="J27" s="371">
        <v>1444.4496647599999</v>
      </c>
      <c r="K27" s="371">
        <v>1572.18068535</v>
      </c>
      <c r="L27" s="371">
        <v>1630.66972351</v>
      </c>
      <c r="M27" s="371">
        <v>1899.6769431800001</v>
      </c>
    </row>
    <row r="28" spans="1:13">
      <c r="A28" s="327" t="s">
        <v>217</v>
      </c>
      <c r="B28" s="371">
        <v>117.79134934999999</v>
      </c>
      <c r="C28" s="371">
        <v>148.19207097999998</v>
      </c>
      <c r="D28" s="371">
        <v>163.58610390000001</v>
      </c>
      <c r="E28" s="371">
        <v>177.48275672</v>
      </c>
      <c r="F28" s="371">
        <v>221.19996112000001</v>
      </c>
      <c r="G28" s="371">
        <v>256.42441474999998</v>
      </c>
      <c r="H28" s="371">
        <v>277.36281694000002</v>
      </c>
      <c r="I28" s="371">
        <v>307.66963468</v>
      </c>
      <c r="J28" s="371">
        <v>333.80436301999998</v>
      </c>
      <c r="K28" s="371">
        <v>382.82034394999999</v>
      </c>
      <c r="L28" s="371">
        <v>417.82165329000003</v>
      </c>
      <c r="M28" s="371">
        <v>532.19579229999999</v>
      </c>
    </row>
    <row r="29" spans="1:13">
      <c r="A29" s="327" t="s">
        <v>142</v>
      </c>
      <c r="B29" s="371">
        <v>46.138593549999996</v>
      </c>
      <c r="C29" s="371">
        <v>65.593187310000005</v>
      </c>
      <c r="D29" s="371">
        <v>62.16164706</v>
      </c>
      <c r="E29" s="371">
        <v>52.794972999999999</v>
      </c>
      <c r="F29" s="371">
        <v>56.145258310000003</v>
      </c>
      <c r="G29" s="371">
        <v>45.978275869999997</v>
      </c>
      <c r="H29" s="371">
        <v>50.81491312</v>
      </c>
      <c r="I29" s="371">
        <v>78.472039730000006</v>
      </c>
      <c r="J29" s="371">
        <v>81.643972200000007</v>
      </c>
      <c r="K29" s="371">
        <v>103.69163057999999</v>
      </c>
      <c r="L29" s="371">
        <v>85.943078610000001</v>
      </c>
      <c r="M29" s="371">
        <v>151.94942030999999</v>
      </c>
    </row>
    <row r="30" spans="1:13">
      <c r="A30" s="327" t="s">
        <v>144</v>
      </c>
      <c r="B30" s="371">
        <v>19275.489640659998</v>
      </c>
      <c r="C30" s="371">
        <v>20629.505524430002</v>
      </c>
      <c r="D30" s="371">
        <v>23267.243497020001</v>
      </c>
      <c r="E30" s="371">
        <v>30477.55513416</v>
      </c>
      <c r="F30" s="371">
        <v>38751.197787620004</v>
      </c>
      <c r="G30" s="371">
        <v>50563.911296059996</v>
      </c>
      <c r="H30" s="371">
        <v>61864.577271629998</v>
      </c>
      <c r="I30" s="371">
        <v>59870.729738670001</v>
      </c>
      <c r="J30" s="371">
        <v>76362.725584</v>
      </c>
      <c r="K30" s="371">
        <v>81424.468941979998</v>
      </c>
      <c r="L30" s="371">
        <v>57425.826084920001</v>
      </c>
      <c r="M30" s="371">
        <v>90491.341652570001</v>
      </c>
    </row>
    <row r="31" spans="1:13">
      <c r="A31" s="327" t="s">
        <v>136</v>
      </c>
      <c r="B31" s="371">
        <v>3337.2597529699997</v>
      </c>
      <c r="C31" s="371">
        <v>3563.23893232</v>
      </c>
      <c r="D31" s="371">
        <v>3813.2161647500002</v>
      </c>
      <c r="E31" s="371">
        <v>4436.9829592299993</v>
      </c>
      <c r="F31" s="371">
        <v>5017.4409882399996</v>
      </c>
      <c r="G31" s="371">
        <v>5696.4906284999997</v>
      </c>
      <c r="H31" s="371">
        <v>6127.8686148300003</v>
      </c>
      <c r="I31" s="371">
        <v>6771.3398218699995</v>
      </c>
      <c r="J31" s="371">
        <v>7251.4083161799999</v>
      </c>
      <c r="K31" s="371">
        <v>7886.35159122</v>
      </c>
      <c r="L31" s="371">
        <v>6335.1132054700001</v>
      </c>
      <c r="M31" s="371">
        <v>8296.4250884899993</v>
      </c>
    </row>
    <row r="32" spans="1:13">
      <c r="A32" s="327" t="s">
        <v>676</v>
      </c>
      <c r="B32" s="371">
        <v>326.90639503</v>
      </c>
      <c r="C32" s="371">
        <v>359.09501562999998</v>
      </c>
      <c r="D32" s="371">
        <v>399.90914616000003</v>
      </c>
      <c r="E32" s="371">
        <v>498.18170456000001</v>
      </c>
      <c r="F32" s="371">
        <v>573.25857235000001</v>
      </c>
      <c r="G32" s="371">
        <v>669.22826270000007</v>
      </c>
      <c r="H32" s="371">
        <v>775.72612275999995</v>
      </c>
      <c r="I32" s="371">
        <v>932.27575710000008</v>
      </c>
      <c r="J32" s="371">
        <v>1049.7449825199999</v>
      </c>
      <c r="K32" s="371">
        <v>1194.5283981300001</v>
      </c>
      <c r="L32" s="371">
        <v>1057.8207993200001</v>
      </c>
      <c r="M32" s="371">
        <v>1317.4086347</v>
      </c>
    </row>
    <row r="33" spans="1:15">
      <c r="A33" s="327" t="s">
        <v>137</v>
      </c>
      <c r="B33" s="371">
        <v>5927.1002208599994</v>
      </c>
      <c r="C33" s="371">
        <v>6646.8240354600002</v>
      </c>
      <c r="D33" s="371">
        <v>7226.7830097299993</v>
      </c>
      <c r="E33" s="371">
        <v>7750.9529903000002</v>
      </c>
      <c r="F33" s="371">
        <v>8521.24891217</v>
      </c>
      <c r="G33" s="371">
        <v>9494.9495393199995</v>
      </c>
      <c r="H33" s="371">
        <v>10465.76219648</v>
      </c>
      <c r="I33" s="371">
        <v>11409.76902222</v>
      </c>
      <c r="J33" s="371">
        <v>12881.01971018</v>
      </c>
      <c r="K33" s="371">
        <v>14023.714582549999</v>
      </c>
      <c r="L33" s="371">
        <v>14880.735677879999</v>
      </c>
      <c r="M33" s="371">
        <v>17509.266736240003</v>
      </c>
    </row>
    <row r="34" spans="1:15">
      <c r="A34" s="327" t="s">
        <v>152</v>
      </c>
      <c r="B34" s="371">
        <v>49.45603363</v>
      </c>
      <c r="C34" s="371">
        <v>51.771016549999999</v>
      </c>
      <c r="D34" s="371">
        <v>58.712305979999996</v>
      </c>
      <c r="E34" s="371">
        <v>74.298200730000005</v>
      </c>
      <c r="F34" s="371">
        <v>89.710855730000006</v>
      </c>
      <c r="G34" s="371">
        <v>100.87832340999999</v>
      </c>
      <c r="H34" s="371">
        <v>115.75888701999999</v>
      </c>
      <c r="I34" s="371">
        <v>135.72859356999999</v>
      </c>
      <c r="J34" s="371">
        <v>159.62470186000002</v>
      </c>
      <c r="K34" s="371">
        <v>173.31469762999998</v>
      </c>
      <c r="L34" s="371">
        <v>168.42512894000001</v>
      </c>
      <c r="M34" s="371">
        <v>198.01573021000002</v>
      </c>
    </row>
    <row r="35" spans="1:15">
      <c r="A35" s="327" t="s">
        <v>138</v>
      </c>
      <c r="B35" s="371">
        <v>333.09056414999998</v>
      </c>
      <c r="C35" s="371">
        <v>394.28736169000001</v>
      </c>
      <c r="D35" s="371">
        <v>401.69877276</v>
      </c>
      <c r="E35" s="371">
        <v>456.38550562</v>
      </c>
      <c r="F35" s="371">
        <v>509.76317392999999</v>
      </c>
      <c r="G35" s="371">
        <v>592.82611734</v>
      </c>
      <c r="H35" s="371">
        <v>672.00889486000005</v>
      </c>
      <c r="I35" s="371">
        <v>761.10086246000003</v>
      </c>
      <c r="J35" s="371">
        <v>850.66255801</v>
      </c>
      <c r="K35" s="371">
        <v>930.94722048000006</v>
      </c>
      <c r="L35" s="371">
        <v>991.97058508000009</v>
      </c>
      <c r="M35" s="371">
        <v>1120.1166403599998</v>
      </c>
    </row>
    <row r="36" spans="1:15">
      <c r="A36" s="327" t="s">
        <v>150</v>
      </c>
      <c r="B36" s="371">
        <v>2812.7739919999999</v>
      </c>
      <c r="C36" s="371">
        <v>3043.8261936199997</v>
      </c>
      <c r="D36" s="371">
        <v>3193.4147340599998</v>
      </c>
      <c r="E36" s="371">
        <v>3464.5929298299998</v>
      </c>
      <c r="F36" s="371">
        <v>3909.8014112800001</v>
      </c>
      <c r="G36" s="371">
        <v>4615.2628004399994</v>
      </c>
      <c r="H36" s="371">
        <v>5323.1334647700005</v>
      </c>
      <c r="I36" s="371">
        <v>6028.9504018600001</v>
      </c>
      <c r="J36" s="371">
        <v>6885.7417048100006</v>
      </c>
      <c r="K36" s="371">
        <v>8013.6827908000005</v>
      </c>
      <c r="L36" s="371">
        <v>7153.88435261</v>
      </c>
      <c r="M36" s="371">
        <v>8607.5842123099992</v>
      </c>
    </row>
    <row r="37" spans="1:15">
      <c r="A37" s="327" t="s">
        <v>184</v>
      </c>
      <c r="B37" s="371">
        <v>337.03702776</v>
      </c>
      <c r="C37" s="371">
        <v>442.82337581000002</v>
      </c>
      <c r="D37" s="371">
        <v>606.32342539000001</v>
      </c>
      <c r="E37" s="371">
        <v>595.98136844999999</v>
      </c>
      <c r="F37" s="371">
        <v>642.52373347000002</v>
      </c>
      <c r="G37" s="371">
        <v>753.30794492999996</v>
      </c>
      <c r="H37" s="371">
        <v>871.67795490999993</v>
      </c>
      <c r="I37" s="371">
        <v>952.08098346000008</v>
      </c>
      <c r="J37" s="371">
        <v>1061.77288914</v>
      </c>
      <c r="K37" s="371">
        <v>1180.0444090899998</v>
      </c>
      <c r="L37" s="371">
        <v>1159.4727981600001</v>
      </c>
      <c r="M37" s="371">
        <v>1467.43692169</v>
      </c>
    </row>
    <row r="38" spans="1:15">
      <c r="A38" s="327" t="s">
        <v>677</v>
      </c>
      <c r="B38" s="371">
        <v>20106.432905509999</v>
      </c>
      <c r="C38" s="371">
        <v>22671.423959709999</v>
      </c>
      <c r="D38" s="371">
        <v>25405.206244410001</v>
      </c>
      <c r="E38" s="371">
        <v>28685.34101126</v>
      </c>
      <c r="F38" s="371">
        <v>32275.924189279998</v>
      </c>
      <c r="G38" s="371">
        <v>36482.869498529995</v>
      </c>
      <c r="H38" s="371">
        <v>40741.594377559995</v>
      </c>
      <c r="I38" s="371">
        <v>45109.812568490001</v>
      </c>
      <c r="J38" s="371">
        <v>50553.763309000002</v>
      </c>
      <c r="K38" s="371">
        <v>55948.638237250001</v>
      </c>
      <c r="L38" s="371">
        <v>53086.74323226</v>
      </c>
      <c r="M38" s="371">
        <v>65571.583159019996</v>
      </c>
    </row>
    <row r="39" spans="1:15">
      <c r="A39" s="327" t="s">
        <v>140</v>
      </c>
      <c r="B39" s="371">
        <v>385.04595105999999</v>
      </c>
      <c r="C39" s="371">
        <v>491.94328087000002</v>
      </c>
      <c r="D39" s="371">
        <v>542.00742317999993</v>
      </c>
      <c r="E39" s="371">
        <v>642.16922719000002</v>
      </c>
      <c r="F39" s="371">
        <v>711.77235635</v>
      </c>
      <c r="G39" s="371">
        <v>780.67932686999995</v>
      </c>
      <c r="H39" s="371">
        <v>905.60717167999996</v>
      </c>
      <c r="I39" s="371">
        <v>1074.15921824</v>
      </c>
      <c r="J39" s="371">
        <v>1306.8964632</v>
      </c>
      <c r="K39" s="371">
        <v>1590.92789814</v>
      </c>
      <c r="L39" s="371">
        <v>1685.2928985899998</v>
      </c>
      <c r="M39" s="371">
        <v>2040.0171516300002</v>
      </c>
    </row>
    <row r="40" spans="1:15">
      <c r="A40" s="1201" t="s">
        <v>238</v>
      </c>
      <c r="B40" s="1211">
        <v>38536.736517400001</v>
      </c>
      <c r="C40" s="1211">
        <v>39146.6468131</v>
      </c>
      <c r="D40" s="1211">
        <v>42012.267834300001</v>
      </c>
      <c r="E40" s="1211">
        <v>44070.281179680002</v>
      </c>
      <c r="F40" s="1211">
        <v>50055.122117800005</v>
      </c>
      <c r="G40" s="1211">
        <v>55260.486600919998</v>
      </c>
      <c r="H40" s="1211">
        <v>60314.657660019999</v>
      </c>
      <c r="I40" s="1211">
        <v>66122.308042300006</v>
      </c>
      <c r="J40" s="1211">
        <v>74197.975610830006</v>
      </c>
      <c r="K40" s="1211">
        <v>83502.312448469995</v>
      </c>
      <c r="L40" s="1211">
        <v>88578.405393299996</v>
      </c>
      <c r="M40" s="1211">
        <v>105472.12115347999</v>
      </c>
      <c r="N40" s="1196"/>
      <c r="O40" s="1196"/>
    </row>
    <row r="41" spans="1:15">
      <c r="A41" s="1201" t="s">
        <v>1693</v>
      </c>
      <c r="B41" s="1211">
        <v>1004.2088926499999</v>
      </c>
      <c r="C41" s="1211">
        <v>996.74770085</v>
      </c>
      <c r="D41" s="1211">
        <v>1050.9661931599999</v>
      </c>
      <c r="E41" s="1211">
        <v>1115.0053086400001</v>
      </c>
      <c r="F41" s="1211">
        <v>1298.4857323499998</v>
      </c>
      <c r="G41" s="1211">
        <v>1475.49711215</v>
      </c>
      <c r="H41" s="1211">
        <v>1610.4474904200001</v>
      </c>
      <c r="I41" s="1211">
        <v>1777.0169945299999</v>
      </c>
      <c r="J41" s="1211">
        <v>1936.4067568299999</v>
      </c>
      <c r="K41" s="1211">
        <v>2162.7309676599998</v>
      </c>
      <c r="L41" s="1211">
        <v>2169.0546757100001</v>
      </c>
      <c r="M41" s="1211">
        <v>2621.6228145800001</v>
      </c>
      <c r="N41" s="1196"/>
      <c r="O41" s="1196"/>
    </row>
    <row r="42" spans="1:15">
      <c r="A42" s="156" t="s">
        <v>1702</v>
      </c>
      <c r="B42" s="1212">
        <v>270274.85706334998</v>
      </c>
      <c r="C42" s="1212">
        <v>304216.29432146996</v>
      </c>
      <c r="D42" s="1212">
        <v>335112.76572989998</v>
      </c>
      <c r="E42" s="1212">
        <v>356450.51323360001</v>
      </c>
      <c r="F42" s="1212">
        <v>418492.02314873983</v>
      </c>
      <c r="G42" s="1212">
        <v>471327.38672612008</v>
      </c>
      <c r="H42" s="1212">
        <v>522940.37485058</v>
      </c>
      <c r="I42" s="1212">
        <v>570956.41695955</v>
      </c>
      <c r="J42" s="1212">
        <v>646201.26473776007</v>
      </c>
      <c r="K42" s="1212">
        <v>708181.88191300991</v>
      </c>
      <c r="L42" s="1212">
        <v>665612.39507481991</v>
      </c>
      <c r="M42" s="1212">
        <v>810490.90080564981</v>
      </c>
    </row>
    <row r="43" spans="1:15">
      <c r="A43" s="271" t="s">
        <v>463</v>
      </c>
      <c r="B43" s="271"/>
      <c r="C43" s="271"/>
      <c r="D43" s="271"/>
      <c r="E43" s="271"/>
    </row>
    <row r="44" spans="1:15">
      <c r="A44" s="271" t="s">
        <v>1728</v>
      </c>
      <c r="B44" s="271"/>
      <c r="C44" s="271"/>
      <c r="D44" s="271"/>
      <c r="E44" s="271"/>
    </row>
    <row r="45" spans="1:15">
      <c r="A45" s="617" t="s">
        <v>1726</v>
      </c>
      <c r="B45" s="271"/>
      <c r="C45" s="271"/>
      <c r="D45" s="271"/>
      <c r="E45" s="271"/>
    </row>
    <row r="46" spans="1:15">
      <c r="A46" s="138" t="s">
        <v>593</v>
      </c>
      <c r="B46" s="271"/>
      <c r="C46" s="271"/>
      <c r="D46" s="271"/>
      <c r="E46" s="271"/>
    </row>
    <row r="47" spans="1:15">
      <c r="A47" s="271"/>
      <c r="B47" s="271"/>
      <c r="C47" s="271"/>
      <c r="D47" s="271"/>
      <c r="E47" s="271"/>
    </row>
    <row r="48" spans="1:15">
      <c r="A48" s="271"/>
      <c r="B48" s="271"/>
      <c r="C48" s="271"/>
      <c r="D48" s="271"/>
      <c r="E48" s="271"/>
    </row>
    <row r="49" spans="1:5">
      <c r="A49" s="271"/>
      <c r="B49" s="271"/>
      <c r="C49" s="271"/>
      <c r="D49" s="271"/>
      <c r="E49" s="271"/>
    </row>
    <row r="50" spans="1:5">
      <c r="A50" s="271"/>
      <c r="B50" s="271"/>
      <c r="C50" s="271"/>
      <c r="D50" s="271"/>
      <c r="E50" s="271"/>
    </row>
  </sheetData>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94BFF-B3B8-4960-973F-73098078C748}">
  <sheetPr>
    <pageSetUpPr fitToPage="1"/>
  </sheetPr>
  <dimension ref="A1"/>
  <sheetViews>
    <sheetView showGridLines="0" topLeftCell="A13" zoomScaleNormal="100" workbookViewId="0">
      <selection activeCell="Q60" sqref="Q60"/>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6A441-0FFB-4516-A91F-A317392DCB30}">
  <sheetPr>
    <pageSetUpPr fitToPage="1"/>
  </sheetPr>
  <dimension ref="A1:D14"/>
  <sheetViews>
    <sheetView showGridLines="0" zoomScale="90" zoomScaleNormal="90" zoomScaleSheetLayoutView="70" workbookViewId="0">
      <selection activeCell="B17" sqref="B17"/>
    </sheetView>
  </sheetViews>
  <sheetFormatPr defaultColWidth="9.140625" defaultRowHeight="35.25" customHeight="1"/>
  <cols>
    <col min="1" max="1" width="22.85546875" style="748" customWidth="1"/>
    <col min="2" max="2" width="122.140625" style="749" customWidth="1"/>
    <col min="3" max="3" width="23.42578125" style="748" customWidth="1"/>
    <col min="4" max="4" width="9.140625" style="749" hidden="1" customWidth="1"/>
    <col min="5" max="6" width="9.140625" style="749"/>
    <col min="7" max="7" width="9" style="749" customWidth="1"/>
    <col min="8" max="8" width="12.85546875" style="749" customWidth="1"/>
    <col min="9" max="9" width="10.7109375" style="749" customWidth="1"/>
    <col min="10" max="16384" width="9.140625" style="749"/>
  </cols>
  <sheetData>
    <row r="1" spans="1:4" ht="35.25" customHeight="1">
      <c r="D1" s="1008"/>
    </row>
    <row r="2" spans="1:4" ht="35.25" customHeight="1">
      <c r="B2" s="1312"/>
      <c r="C2" s="1312"/>
    </row>
    <row r="6" spans="1:4" ht="47.25" customHeight="1"/>
    <row r="7" spans="1:4" ht="21.75" customHeight="1">
      <c r="B7" s="750" t="s">
        <v>1746</v>
      </c>
      <c r="C7" s="1313" t="s">
        <v>1672</v>
      </c>
    </row>
    <row r="8" spans="1:4" ht="12" customHeight="1">
      <c r="B8" s="1009"/>
      <c r="C8" s="1313"/>
    </row>
    <row r="9" spans="1:4" ht="24.75" customHeight="1">
      <c r="A9" s="751"/>
    </row>
    <row r="10" spans="1:4" ht="24.75" customHeight="1">
      <c r="A10" s="751"/>
      <c r="B10" s="1010" t="s">
        <v>723</v>
      </c>
    </row>
    <row r="11" spans="1:4" ht="15">
      <c r="A11" s="751"/>
    </row>
    <row r="12" spans="1:4" ht="31.5" customHeight="1">
      <c r="A12" s="751">
        <v>6.01</v>
      </c>
      <c r="B12" s="789" t="s">
        <v>1733</v>
      </c>
      <c r="C12" s="752">
        <v>150</v>
      </c>
    </row>
    <row r="13" spans="1:4" ht="21" customHeight="1">
      <c r="A13" s="754"/>
      <c r="C13" s="754"/>
    </row>
    <row r="14" spans="1:4" ht="28.5" customHeight="1">
      <c r="C14" s="754"/>
    </row>
  </sheetData>
  <mergeCells count="2">
    <mergeCell ref="B2:C2"/>
    <mergeCell ref="C7:C8"/>
  </mergeCells>
  <hyperlinks>
    <hyperlink ref="B10" location="'Contenido con hipervínculo'!A1" display="'Índice principal" xr:uid="{122F40E9-40C8-4E25-8A8C-2D59570522DE}"/>
    <hyperlink ref="B12" location="'6ta. Ventas'!A1" display="Ventas Tarjeta de Crédito y Débito" xr:uid="{EF8BB91F-1CCE-4557-94C6-8CC0F065C40F}"/>
  </hyperlinks>
  <pageMargins left="0.7" right="0.7" top="0.75" bottom="0.75" header="0.3" footer="0.3"/>
  <pageSetup scale="54" fitToHeight="0" orientation="portrait" r:id="rId1"/>
  <headerFooter alignWithMargins="0"/>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A036-8198-42C2-AF67-3DB6ED2DA51A}">
  <dimension ref="A1:N47"/>
  <sheetViews>
    <sheetView showGridLines="0" zoomScaleNormal="100" workbookViewId="0">
      <pane ySplit="9" topLeftCell="A10" activePane="bottomLeft" state="frozen"/>
      <selection pane="bottomLeft" activeCell="O41" sqref="O41"/>
    </sheetView>
  </sheetViews>
  <sheetFormatPr defaultRowHeight="12.75"/>
  <cols>
    <col min="1" max="1" width="27" style="117" customWidth="1"/>
    <col min="2" max="13" width="12.42578125" style="117" bestFit="1" customWidth="1"/>
    <col min="14" max="16384" width="9.140625" style="117"/>
  </cols>
  <sheetData>
    <row r="1" spans="1:14">
      <c r="A1" s="1197" t="s">
        <v>1733</v>
      </c>
      <c r="B1" s="1197"/>
      <c r="C1" s="1197"/>
      <c r="D1" s="1197"/>
      <c r="E1" s="1197"/>
      <c r="F1" s="1197"/>
      <c r="G1" s="1197"/>
      <c r="H1" s="1197"/>
      <c r="I1" s="1197"/>
      <c r="J1" s="1197"/>
      <c r="K1" s="1197"/>
      <c r="L1" s="1197"/>
      <c r="M1" s="1198">
        <v>150</v>
      </c>
    </row>
    <row r="5" spans="1:14">
      <c r="A5" s="1003" t="s">
        <v>1694</v>
      </c>
    </row>
    <row r="6" spans="1:14" ht="14.25">
      <c r="A6" s="483" t="s">
        <v>1778</v>
      </c>
    </row>
    <row r="7" spans="1:14">
      <c r="A7" s="483" t="s">
        <v>865</v>
      </c>
    </row>
    <row r="9" spans="1:14" ht="14.25">
      <c r="A9" s="1164" t="s">
        <v>1774</v>
      </c>
      <c r="B9" s="1168">
        <v>2010</v>
      </c>
      <c r="C9" s="1168">
        <v>2011</v>
      </c>
      <c r="D9" s="1168">
        <v>2012</v>
      </c>
      <c r="E9" s="1168">
        <v>2013</v>
      </c>
      <c r="F9" s="1168">
        <v>2014</v>
      </c>
      <c r="G9" s="1168">
        <v>2015</v>
      </c>
      <c r="H9" s="1168">
        <v>2016</v>
      </c>
      <c r="I9" s="1168">
        <v>2017</v>
      </c>
      <c r="J9" s="1168">
        <v>2018</v>
      </c>
      <c r="K9" s="1168">
        <v>2019</v>
      </c>
      <c r="L9" s="1168">
        <v>2020</v>
      </c>
      <c r="M9" s="1168">
        <v>2021</v>
      </c>
    </row>
    <row r="10" spans="1:14">
      <c r="A10" s="1165" t="s">
        <v>134</v>
      </c>
      <c r="B10" s="1125">
        <v>68298822.719999999</v>
      </c>
      <c r="C10" s="1125">
        <v>62608197.270000003</v>
      </c>
      <c r="D10" s="1125">
        <v>64783198.439999998</v>
      </c>
      <c r="E10" s="1125">
        <v>124293837.25</v>
      </c>
      <c r="F10" s="1125">
        <v>138214114.97</v>
      </c>
      <c r="G10" s="1125">
        <v>235654354.00999999</v>
      </c>
      <c r="H10" s="1125">
        <v>539661854.02999997</v>
      </c>
      <c r="I10" s="1125">
        <v>619761722.72000003</v>
      </c>
      <c r="J10" s="1125">
        <v>709649706.15999997</v>
      </c>
      <c r="K10" s="1125">
        <v>777508835.34000003</v>
      </c>
      <c r="L10" s="1125">
        <v>2829924945.3499999</v>
      </c>
      <c r="M10" s="1125">
        <v>2007157723.1800001</v>
      </c>
      <c r="N10" s="399"/>
    </row>
    <row r="11" spans="1:14">
      <c r="A11" s="1165" t="s">
        <v>681</v>
      </c>
      <c r="B11" s="1125">
        <v>133383563.81</v>
      </c>
      <c r="C11" s="1125">
        <v>137598280.91</v>
      </c>
      <c r="D11" s="1125">
        <v>146957448.55000001</v>
      </c>
      <c r="E11" s="1125">
        <v>156662213.38999999</v>
      </c>
      <c r="F11" s="1125">
        <v>190456282.94999999</v>
      </c>
      <c r="G11" s="1125">
        <v>201242265.47</v>
      </c>
      <c r="H11" s="1125">
        <v>237898016.19999999</v>
      </c>
      <c r="I11" s="1125">
        <v>227102758.78999999</v>
      </c>
      <c r="J11" s="1125">
        <v>262022676.97999999</v>
      </c>
      <c r="K11" s="1125">
        <v>260788354.09</v>
      </c>
      <c r="L11" s="1125">
        <v>1253965542.3800001</v>
      </c>
      <c r="M11" s="1125">
        <v>728007021.30999994</v>
      </c>
      <c r="N11" s="399"/>
    </row>
    <row r="12" spans="1:14">
      <c r="A12" s="1165" t="s">
        <v>135</v>
      </c>
      <c r="B12" s="1125">
        <v>394073496.85000002</v>
      </c>
      <c r="C12" s="1125">
        <v>415948011.88</v>
      </c>
      <c r="D12" s="1125">
        <v>440700469.01999998</v>
      </c>
      <c r="E12" s="1125">
        <v>497098670.45999998</v>
      </c>
      <c r="F12" s="1125">
        <v>562457995.20000005</v>
      </c>
      <c r="G12" s="1125">
        <v>611531986.25</v>
      </c>
      <c r="H12" s="1125">
        <v>658968549.17999995</v>
      </c>
      <c r="I12" s="1125">
        <v>733079375.38</v>
      </c>
      <c r="J12" s="1125">
        <v>829143440.94000006</v>
      </c>
      <c r="K12" s="1125">
        <v>799893228.85000002</v>
      </c>
      <c r="L12" s="1125">
        <v>2433939599.9400001</v>
      </c>
      <c r="M12" s="1125">
        <v>1701349243.95</v>
      </c>
      <c r="N12" s="399"/>
    </row>
    <row r="13" spans="1:14">
      <c r="A13" s="1165" t="s">
        <v>141</v>
      </c>
      <c r="B13" s="1125">
        <v>27105484.68</v>
      </c>
      <c r="C13" s="1125">
        <v>43087660.390000001</v>
      </c>
      <c r="D13" s="1125">
        <v>62627086.609999999</v>
      </c>
      <c r="E13" s="1125">
        <v>81071711.019999996</v>
      </c>
      <c r="F13" s="1125">
        <v>90369315.730000004</v>
      </c>
      <c r="G13" s="1125">
        <v>119571227.72</v>
      </c>
      <c r="H13" s="1125">
        <v>153717408.63999999</v>
      </c>
      <c r="I13" s="1125">
        <v>196989024.52000001</v>
      </c>
      <c r="J13" s="1125">
        <v>318310002.54000002</v>
      </c>
      <c r="K13" s="1125">
        <v>384640886.99000001</v>
      </c>
      <c r="L13" s="1125">
        <v>989345333.63999999</v>
      </c>
      <c r="M13" s="1125">
        <v>781965227.09000003</v>
      </c>
      <c r="N13" s="399"/>
    </row>
    <row r="14" spans="1:14">
      <c r="A14" s="1165" t="s">
        <v>241</v>
      </c>
      <c r="B14" s="1125">
        <v>94339890813.979996</v>
      </c>
      <c r="C14" s="1125">
        <v>107133629299.21001</v>
      </c>
      <c r="D14" s="1125">
        <v>120718221166.86</v>
      </c>
      <c r="E14" s="1125">
        <v>135750149068.35001</v>
      </c>
      <c r="F14" s="1125">
        <v>156930637772.37</v>
      </c>
      <c r="G14" s="1125">
        <v>172079664181.57001</v>
      </c>
      <c r="H14" s="1125">
        <v>199540971415.29999</v>
      </c>
      <c r="I14" s="1125">
        <v>225771973443.17999</v>
      </c>
      <c r="J14" s="1125">
        <v>253043575892.54001</v>
      </c>
      <c r="K14" s="1125">
        <v>277257603179.56</v>
      </c>
      <c r="L14" s="1125">
        <v>269706110697.76999</v>
      </c>
      <c r="M14" s="1125">
        <v>344103464176.59998</v>
      </c>
      <c r="N14" s="399"/>
    </row>
    <row r="15" spans="1:14">
      <c r="A15" s="1165" t="s">
        <v>145</v>
      </c>
      <c r="B15" s="1125">
        <v>689629817.76999998</v>
      </c>
      <c r="C15" s="1125">
        <v>860574951.72000003</v>
      </c>
      <c r="D15" s="1125">
        <v>1011381499.16</v>
      </c>
      <c r="E15" s="1125">
        <v>1253056514.5</v>
      </c>
      <c r="F15" s="1125">
        <v>1437945725.74</v>
      </c>
      <c r="G15" s="1125">
        <v>1602530874.6500001</v>
      </c>
      <c r="H15" s="1125">
        <v>1725045584.0599999</v>
      </c>
      <c r="I15" s="1125">
        <v>2014344053.28</v>
      </c>
      <c r="J15" s="1125">
        <v>2182111412.6100001</v>
      </c>
      <c r="K15" s="1125">
        <v>2378958432.23</v>
      </c>
      <c r="L15" s="1125">
        <v>2664434103.6500001</v>
      </c>
      <c r="M15" s="1125">
        <v>3654781508.71</v>
      </c>
      <c r="N15" s="399"/>
    </row>
    <row r="16" spans="1:14">
      <c r="A16" s="1165" t="s">
        <v>679</v>
      </c>
      <c r="B16" s="1125">
        <v>13294488.24</v>
      </c>
      <c r="C16" s="1125">
        <v>13553337.4</v>
      </c>
      <c r="D16" s="1125">
        <v>12437638.68</v>
      </c>
      <c r="E16" s="1125">
        <v>20711724.66</v>
      </c>
      <c r="F16" s="1125">
        <v>29473095.649999999</v>
      </c>
      <c r="G16" s="1125">
        <v>47163383.759999998</v>
      </c>
      <c r="H16" s="1125">
        <v>55710361.600000001</v>
      </c>
      <c r="I16" s="1125">
        <v>67566541.769999996</v>
      </c>
      <c r="J16" s="1125">
        <v>90857103.140000001</v>
      </c>
      <c r="K16" s="1125">
        <v>115119143.23999999</v>
      </c>
      <c r="L16" s="1125">
        <v>154839546.55000001</v>
      </c>
      <c r="M16" s="1125">
        <v>215559811.69999999</v>
      </c>
      <c r="N16" s="399"/>
    </row>
    <row r="17" spans="1:14">
      <c r="A17" s="1165" t="s">
        <v>143</v>
      </c>
      <c r="B17" s="1125">
        <v>5474758.2300000004</v>
      </c>
      <c r="C17" s="1125">
        <v>3517116.25</v>
      </c>
      <c r="D17" s="1125">
        <v>2016564.8</v>
      </c>
      <c r="E17" s="1125">
        <v>4938475.3499999996</v>
      </c>
      <c r="F17" s="1125">
        <v>620640.54</v>
      </c>
      <c r="G17" s="1125">
        <v>2595382.71</v>
      </c>
      <c r="H17" s="1125">
        <v>5808458.4299999997</v>
      </c>
      <c r="I17" s="1125">
        <v>13542613.640000001</v>
      </c>
      <c r="J17" s="1125">
        <v>96214631.780000001</v>
      </c>
      <c r="K17" s="1125">
        <v>113021137.78</v>
      </c>
      <c r="L17" s="1125">
        <v>521232930.79000002</v>
      </c>
      <c r="M17" s="1125">
        <v>285545970.69999999</v>
      </c>
      <c r="N17" s="399"/>
    </row>
    <row r="18" spans="1:14">
      <c r="A18" s="1165" t="s">
        <v>146</v>
      </c>
      <c r="B18" s="1125">
        <v>592205206.02999997</v>
      </c>
      <c r="C18" s="1125">
        <v>714561611.45000005</v>
      </c>
      <c r="D18" s="1125">
        <v>843916439.25</v>
      </c>
      <c r="E18" s="1125">
        <v>867776850.16999996</v>
      </c>
      <c r="F18" s="1125">
        <v>950514488.41999996</v>
      </c>
      <c r="G18" s="1125">
        <v>1034087868.25</v>
      </c>
      <c r="H18" s="1125">
        <v>1139084677.3800001</v>
      </c>
      <c r="I18" s="1125">
        <v>1391446882.3699999</v>
      </c>
      <c r="J18" s="1125">
        <v>1864551413.4000001</v>
      </c>
      <c r="K18" s="1125">
        <v>2050434461.1099999</v>
      </c>
      <c r="L18" s="1125">
        <v>3431903450.1900001</v>
      </c>
      <c r="M18" s="1125">
        <v>3048594769.8400002</v>
      </c>
      <c r="N18" s="399"/>
    </row>
    <row r="19" spans="1:14">
      <c r="A19" s="1165" t="s">
        <v>139</v>
      </c>
      <c r="B19" s="1125">
        <v>29090724.039999999</v>
      </c>
      <c r="C19" s="1125">
        <v>33355409.620000001</v>
      </c>
      <c r="D19" s="1125">
        <v>41283083.299999997</v>
      </c>
      <c r="E19" s="1125">
        <v>55099062.210000001</v>
      </c>
      <c r="F19" s="1125">
        <v>71677326.409999996</v>
      </c>
      <c r="G19" s="1125">
        <v>89376586.879999995</v>
      </c>
      <c r="H19" s="1125">
        <v>107314893.34999999</v>
      </c>
      <c r="I19" s="1125">
        <v>134036765.38</v>
      </c>
      <c r="J19" s="1125">
        <v>192856045.47999999</v>
      </c>
      <c r="K19" s="1125">
        <v>221706216.13</v>
      </c>
      <c r="L19" s="1125">
        <v>276380306.14999998</v>
      </c>
      <c r="M19" s="1125">
        <v>418977868.52999997</v>
      </c>
      <c r="N19" s="399"/>
    </row>
    <row r="20" spans="1:14">
      <c r="A20" s="1165" t="s">
        <v>304</v>
      </c>
      <c r="B20" s="1125">
        <v>55371128.030000001</v>
      </c>
      <c r="C20" s="1125">
        <v>74793366.290000007</v>
      </c>
      <c r="D20" s="1125">
        <v>83537061.060000002</v>
      </c>
      <c r="E20" s="1125">
        <v>93100952.670000002</v>
      </c>
      <c r="F20" s="1125">
        <v>100145865.55</v>
      </c>
      <c r="G20" s="1125">
        <v>128602568.34999999</v>
      </c>
      <c r="H20" s="1125">
        <v>178030535.06999999</v>
      </c>
      <c r="I20" s="1125">
        <v>228926203.78999999</v>
      </c>
      <c r="J20" s="1125">
        <v>312093787.70999998</v>
      </c>
      <c r="K20" s="1125">
        <v>362710607.5</v>
      </c>
      <c r="L20" s="1125">
        <v>351002131</v>
      </c>
      <c r="M20" s="1125">
        <v>550075667.89999998</v>
      </c>
      <c r="N20" s="399"/>
    </row>
    <row r="21" spans="1:14">
      <c r="A21" s="1165" t="s">
        <v>149</v>
      </c>
      <c r="B21" s="1125">
        <v>51931409.5</v>
      </c>
      <c r="C21" s="1125">
        <v>47142854.520000003</v>
      </c>
      <c r="D21" s="1125">
        <v>46345008.75</v>
      </c>
      <c r="E21" s="1125">
        <v>50187110.149999999</v>
      </c>
      <c r="F21" s="1125">
        <v>61455270.119999997</v>
      </c>
      <c r="G21" s="1125">
        <v>58296684.770000003</v>
      </c>
      <c r="H21" s="1125">
        <v>57976095.32</v>
      </c>
      <c r="I21" s="1125">
        <v>69400136.239999995</v>
      </c>
      <c r="J21" s="1125">
        <v>86758348.299999997</v>
      </c>
      <c r="K21" s="1125">
        <v>86290016.590000004</v>
      </c>
      <c r="L21" s="1125">
        <v>383120107.26999998</v>
      </c>
      <c r="M21" s="1125">
        <v>218952142.94</v>
      </c>
      <c r="N21" s="399"/>
    </row>
    <row r="22" spans="1:14">
      <c r="A22" s="1165" t="s">
        <v>239</v>
      </c>
      <c r="B22" s="1125">
        <v>6160578149.0699997</v>
      </c>
      <c r="C22" s="1125">
        <v>8352004486</v>
      </c>
      <c r="D22" s="1125">
        <v>10459499589.67</v>
      </c>
      <c r="E22" s="1125">
        <v>12603542780.889999</v>
      </c>
      <c r="F22" s="1125">
        <v>14587183202.440001</v>
      </c>
      <c r="G22" s="1125">
        <v>16135332393.040001</v>
      </c>
      <c r="H22" s="1125">
        <v>16430642466.41</v>
      </c>
      <c r="I22" s="1125">
        <v>24484610710.389999</v>
      </c>
      <c r="J22" s="1125">
        <v>27170762713.939999</v>
      </c>
      <c r="K22" s="1125">
        <v>28067299832.360001</v>
      </c>
      <c r="L22" s="1125">
        <v>12616759807.35</v>
      </c>
      <c r="M22" s="1125">
        <v>30970762644.310001</v>
      </c>
      <c r="N22" s="399"/>
    </row>
    <row r="23" spans="1:14">
      <c r="A23" s="1165" t="s">
        <v>151</v>
      </c>
      <c r="B23" s="1125">
        <v>2099454641.53</v>
      </c>
      <c r="C23" s="1125">
        <v>1982450584.55</v>
      </c>
      <c r="D23" s="1125">
        <v>2285693555.8099999</v>
      </c>
      <c r="E23" s="1125">
        <v>2640422787.02</v>
      </c>
      <c r="F23" s="1125">
        <v>3135181221.46</v>
      </c>
      <c r="G23" s="1125">
        <v>3807579610.9000001</v>
      </c>
      <c r="H23" s="1125">
        <v>4550517675.4499998</v>
      </c>
      <c r="I23" s="1125">
        <v>5985670608.6400003</v>
      </c>
      <c r="J23" s="1125">
        <v>7428278059.3400002</v>
      </c>
      <c r="K23" s="1125">
        <v>7765362722.0100002</v>
      </c>
      <c r="L23" s="1125">
        <v>6186871458.9099998</v>
      </c>
      <c r="M23" s="1125">
        <v>10991070522.73</v>
      </c>
      <c r="N23" s="399"/>
    </row>
    <row r="24" spans="1:14">
      <c r="A24" s="1165" t="s">
        <v>131</v>
      </c>
      <c r="B24" s="1125">
        <v>993452787.95000005</v>
      </c>
      <c r="C24" s="1125">
        <v>1217012106.3800001</v>
      </c>
      <c r="D24" s="1125">
        <v>1371903898.25</v>
      </c>
      <c r="E24" s="1125">
        <v>1623898127.1199999</v>
      </c>
      <c r="F24" s="1125">
        <v>1901420425.76</v>
      </c>
      <c r="G24" s="1125">
        <v>2068999214.1099999</v>
      </c>
      <c r="H24" s="1125">
        <v>2432710548.4000001</v>
      </c>
      <c r="I24" s="1125">
        <v>2699760384.96</v>
      </c>
      <c r="J24" s="1125">
        <v>3122069419.8600001</v>
      </c>
      <c r="K24" s="1125">
        <v>3437654892.8899999</v>
      </c>
      <c r="L24" s="1125">
        <v>3918664806.25</v>
      </c>
      <c r="M24" s="1125">
        <v>5554643472.6700001</v>
      </c>
      <c r="N24" s="399"/>
    </row>
    <row r="25" spans="1:14">
      <c r="A25" s="1165" t="s">
        <v>147</v>
      </c>
      <c r="B25" s="1125">
        <v>124070910.31</v>
      </c>
      <c r="C25" s="1125">
        <v>164760427.16999999</v>
      </c>
      <c r="D25" s="1125">
        <v>179586415.66999999</v>
      </c>
      <c r="E25" s="1125">
        <v>238897825.72999999</v>
      </c>
      <c r="F25" s="1125">
        <v>261479533.38</v>
      </c>
      <c r="G25" s="1125">
        <v>340763554.76999998</v>
      </c>
      <c r="H25" s="1125">
        <v>446334679.06999999</v>
      </c>
      <c r="I25" s="1125">
        <v>441267020.19</v>
      </c>
      <c r="J25" s="1125">
        <v>701932635.58000004</v>
      </c>
      <c r="K25" s="1125">
        <v>808308900.11000001</v>
      </c>
      <c r="L25" s="1125">
        <v>2043716900.98</v>
      </c>
      <c r="M25" s="1125">
        <v>1607708080.52</v>
      </c>
      <c r="N25" s="399"/>
    </row>
    <row r="26" spans="1:14">
      <c r="A26" s="1165" t="s">
        <v>148</v>
      </c>
      <c r="B26" s="1125">
        <v>554750747.74000001</v>
      </c>
      <c r="C26" s="1125">
        <v>668363714.27999997</v>
      </c>
      <c r="D26" s="1125">
        <v>684873712.86000001</v>
      </c>
      <c r="E26" s="1125">
        <v>746284476.71000004</v>
      </c>
      <c r="F26" s="1125">
        <v>925714813.96000004</v>
      </c>
      <c r="G26" s="1125">
        <v>1066098028.96</v>
      </c>
      <c r="H26" s="1125">
        <v>1252731129.3499999</v>
      </c>
      <c r="I26" s="1125">
        <v>1448598943.8</v>
      </c>
      <c r="J26" s="1125">
        <v>1653115503.1400001</v>
      </c>
      <c r="K26" s="1125">
        <v>1893371247.3</v>
      </c>
      <c r="L26" s="1125">
        <v>1959340523.9000001</v>
      </c>
      <c r="M26" s="1125">
        <v>3050677287.5799999</v>
      </c>
      <c r="N26" s="399"/>
    </row>
    <row r="27" spans="1:14">
      <c r="A27" s="1165" t="s">
        <v>1692</v>
      </c>
      <c r="B27" s="1125">
        <v>8628221.1099999994</v>
      </c>
      <c r="C27" s="1125">
        <v>17533178.050000001</v>
      </c>
      <c r="D27" s="1125">
        <v>26906352.23</v>
      </c>
      <c r="E27" s="1125">
        <v>53218583.549999997</v>
      </c>
      <c r="F27" s="1125">
        <v>78943196.659999996</v>
      </c>
      <c r="G27" s="1125">
        <v>124320987.37</v>
      </c>
      <c r="H27" s="1125">
        <v>186040193.52000001</v>
      </c>
      <c r="I27" s="1125">
        <v>248021649.40000001</v>
      </c>
      <c r="J27" s="1125">
        <v>256334527.96000001</v>
      </c>
      <c r="K27" s="1125">
        <v>288183538.69999999</v>
      </c>
      <c r="L27" s="1125">
        <v>314790085.5</v>
      </c>
      <c r="M27" s="1125">
        <v>435205943.48000002</v>
      </c>
      <c r="N27" s="399"/>
    </row>
    <row r="28" spans="1:14">
      <c r="A28" s="1165" t="s">
        <v>217</v>
      </c>
      <c r="B28" s="1125">
        <v>210487342.28999999</v>
      </c>
      <c r="C28" s="1125">
        <v>213662097.65000001</v>
      </c>
      <c r="D28" s="1125">
        <v>234683411.50999999</v>
      </c>
      <c r="E28" s="1125">
        <v>63207512.210000001</v>
      </c>
      <c r="F28" s="1125">
        <v>51825895.049999997</v>
      </c>
      <c r="G28" s="1125">
        <v>65570891.460000001</v>
      </c>
      <c r="H28" s="1125">
        <v>77600269.349999994</v>
      </c>
      <c r="I28" s="1125">
        <v>95866967.569999993</v>
      </c>
      <c r="J28" s="1125">
        <v>134819488.49000001</v>
      </c>
      <c r="K28" s="1125">
        <v>124853543.42</v>
      </c>
      <c r="L28" s="1125">
        <v>205151388.52000001</v>
      </c>
      <c r="M28" s="1125">
        <v>230629016.18000001</v>
      </c>
      <c r="N28" s="399"/>
    </row>
    <row r="29" spans="1:14">
      <c r="A29" s="1165" t="s">
        <v>142</v>
      </c>
      <c r="B29" s="1125">
        <v>23883783.789999999</v>
      </c>
      <c r="C29" s="1125">
        <v>23664897.260000002</v>
      </c>
      <c r="D29" s="1125">
        <v>23294184.329999998</v>
      </c>
      <c r="E29" s="1125">
        <v>26067431.239999998</v>
      </c>
      <c r="F29" s="1125">
        <v>34051401.939999998</v>
      </c>
      <c r="G29" s="1125">
        <v>45144266.789999999</v>
      </c>
      <c r="H29" s="1125">
        <v>49832278.420000002</v>
      </c>
      <c r="I29" s="1125">
        <v>51520731.399999999</v>
      </c>
      <c r="J29" s="1125">
        <v>53169377.170000002</v>
      </c>
      <c r="K29" s="1125">
        <v>62656036.140000001</v>
      </c>
      <c r="L29" s="1125">
        <v>303311272.88</v>
      </c>
      <c r="M29" s="1125">
        <v>186472688.02000001</v>
      </c>
      <c r="N29" s="399"/>
    </row>
    <row r="30" spans="1:14">
      <c r="A30" s="1165" t="s">
        <v>144</v>
      </c>
      <c r="B30" s="1125">
        <v>152324774.24000001</v>
      </c>
      <c r="C30" s="1125">
        <v>192529132.53999999</v>
      </c>
      <c r="D30" s="1125">
        <v>238235971.88999999</v>
      </c>
      <c r="E30" s="1125">
        <v>248551124.71000001</v>
      </c>
      <c r="F30" s="1125">
        <v>288506378.04000002</v>
      </c>
      <c r="G30" s="1125">
        <v>350414678.11000001</v>
      </c>
      <c r="H30" s="1125">
        <v>498394127.08999997</v>
      </c>
      <c r="I30" s="1125">
        <v>677145933.05999994</v>
      </c>
      <c r="J30" s="1125">
        <v>905514898.36000001</v>
      </c>
      <c r="K30" s="1125">
        <v>1001426152.46</v>
      </c>
      <c r="L30" s="1125">
        <v>2156841298.48</v>
      </c>
      <c r="M30" s="1125">
        <v>1925036263.8599999</v>
      </c>
      <c r="N30" s="399"/>
    </row>
    <row r="31" spans="1:14">
      <c r="A31" s="1165" t="s">
        <v>136</v>
      </c>
      <c r="B31" s="1125">
        <v>2354437264</v>
      </c>
      <c r="C31" s="1125">
        <v>2683518696.98</v>
      </c>
      <c r="D31" s="1125">
        <v>2990708759.9200001</v>
      </c>
      <c r="E31" s="1125">
        <v>3378299429.2199998</v>
      </c>
      <c r="F31" s="1125">
        <v>3737349549.8000002</v>
      </c>
      <c r="G31" s="1125">
        <v>4210741370.73</v>
      </c>
      <c r="H31" s="1125">
        <v>4070799283.5900002</v>
      </c>
      <c r="I31" s="1125">
        <v>5191798617.3100004</v>
      </c>
      <c r="J31" s="1125">
        <v>5979217637.5299997</v>
      </c>
      <c r="K31" s="1125">
        <v>6447068696.1000004</v>
      </c>
      <c r="L31" s="1125">
        <v>6711098751.6899996</v>
      </c>
      <c r="M31" s="1125">
        <v>9390784267.5200005</v>
      </c>
      <c r="N31" s="399"/>
    </row>
    <row r="32" spans="1:14">
      <c r="A32" s="1165" t="s">
        <v>676</v>
      </c>
      <c r="B32" s="1125">
        <v>316765922.27999997</v>
      </c>
      <c r="C32" s="1125">
        <v>338378360.69999999</v>
      </c>
      <c r="D32" s="1125">
        <v>411380049.12</v>
      </c>
      <c r="E32" s="1125">
        <v>473119202.31</v>
      </c>
      <c r="F32" s="1125">
        <v>555802563.72000003</v>
      </c>
      <c r="G32" s="1125">
        <v>623495431.29999995</v>
      </c>
      <c r="H32" s="1125">
        <v>712241333.72000003</v>
      </c>
      <c r="I32" s="1125">
        <v>836215206.13999999</v>
      </c>
      <c r="J32" s="1125">
        <v>1087746270.1600001</v>
      </c>
      <c r="K32" s="1125">
        <v>1207915845.27</v>
      </c>
      <c r="L32" s="1125">
        <v>2046412945.6800001</v>
      </c>
      <c r="M32" s="1125">
        <v>2422772905.9400001</v>
      </c>
      <c r="N32" s="399"/>
    </row>
    <row r="33" spans="1:14">
      <c r="A33" s="1165" t="s">
        <v>137</v>
      </c>
      <c r="B33" s="1125">
        <v>546094061.30999994</v>
      </c>
      <c r="C33" s="1125">
        <v>644593797.76999998</v>
      </c>
      <c r="D33" s="1125">
        <v>764163000.15999997</v>
      </c>
      <c r="E33" s="1125">
        <v>1048377457.63</v>
      </c>
      <c r="F33" s="1125">
        <v>1295855946.1800001</v>
      </c>
      <c r="G33" s="1125">
        <v>1518409459.9300001</v>
      </c>
      <c r="H33" s="1125">
        <v>1839458527.27</v>
      </c>
      <c r="I33" s="1125">
        <v>2201275850.7199998</v>
      </c>
      <c r="J33" s="1125">
        <v>3027692193.3400002</v>
      </c>
      <c r="K33" s="1125">
        <v>3367736439.27</v>
      </c>
      <c r="L33" s="1125">
        <v>6329178038.9700003</v>
      </c>
      <c r="M33" s="1125">
        <v>6279236770.71</v>
      </c>
      <c r="N33" s="399"/>
    </row>
    <row r="34" spans="1:14">
      <c r="A34" s="1165" t="s">
        <v>152</v>
      </c>
      <c r="B34" s="1125">
        <v>35965567.710000001</v>
      </c>
      <c r="C34" s="1125">
        <v>37116565.479999997</v>
      </c>
      <c r="D34" s="1125">
        <v>47875289.659999996</v>
      </c>
      <c r="E34" s="1125">
        <v>55880412.840000004</v>
      </c>
      <c r="F34" s="1125">
        <v>58051288.119999997</v>
      </c>
      <c r="G34" s="1125">
        <v>74106646.430000007</v>
      </c>
      <c r="H34" s="1125">
        <v>108770991.66</v>
      </c>
      <c r="I34" s="1125">
        <v>130070817.11</v>
      </c>
      <c r="J34" s="1125">
        <v>214730521.22</v>
      </c>
      <c r="K34" s="1125">
        <v>243391691.36000001</v>
      </c>
      <c r="L34" s="1125">
        <v>900380667.61000001</v>
      </c>
      <c r="M34" s="1125">
        <v>538596395.55999994</v>
      </c>
      <c r="N34" s="399"/>
    </row>
    <row r="35" spans="1:14">
      <c r="A35" s="1165" t="s">
        <v>138</v>
      </c>
      <c r="B35" s="1125">
        <v>219630089.13</v>
      </c>
      <c r="C35" s="1125">
        <v>250813255.53999999</v>
      </c>
      <c r="D35" s="1125">
        <v>300904635.01999998</v>
      </c>
      <c r="E35" s="1125">
        <v>411688897.27999997</v>
      </c>
      <c r="F35" s="1125">
        <v>506811808.93000001</v>
      </c>
      <c r="G35" s="1125">
        <v>606207584.49000001</v>
      </c>
      <c r="H35" s="1125">
        <v>754979721.13</v>
      </c>
      <c r="I35" s="1125">
        <v>911048674.26999998</v>
      </c>
      <c r="J35" s="1125">
        <v>1556722747.7</v>
      </c>
      <c r="K35" s="1125">
        <v>1656903288.73</v>
      </c>
      <c r="L35" s="1125">
        <v>4090263003.0599999</v>
      </c>
      <c r="M35" s="1125">
        <v>3082280298.8899999</v>
      </c>
      <c r="N35" s="399"/>
    </row>
    <row r="36" spans="1:14">
      <c r="A36" s="1165" t="s">
        <v>150</v>
      </c>
      <c r="B36" s="1125">
        <v>1399916595.47</v>
      </c>
      <c r="C36" s="1125">
        <v>1510141794.0799999</v>
      </c>
      <c r="D36" s="1125">
        <v>1795745191.1199999</v>
      </c>
      <c r="E36" s="1125">
        <v>2155501923.6999998</v>
      </c>
      <c r="F36" s="1125">
        <v>2483361301.27</v>
      </c>
      <c r="G36" s="1125">
        <v>2982965084.3899999</v>
      </c>
      <c r="H36" s="1125">
        <v>3373819797.98</v>
      </c>
      <c r="I36" s="1125">
        <v>3615455506.73</v>
      </c>
      <c r="J36" s="1125">
        <v>4192345608.8400002</v>
      </c>
      <c r="K36" s="1125">
        <v>4658445777.9099998</v>
      </c>
      <c r="L36" s="1125">
        <v>6074696670.6199999</v>
      </c>
      <c r="M36" s="1125">
        <v>6375709335.3400002</v>
      </c>
      <c r="N36" s="399"/>
    </row>
    <row r="37" spans="1:14">
      <c r="A37" s="1165" t="s">
        <v>184</v>
      </c>
      <c r="B37" s="1125">
        <v>86829675.700000003</v>
      </c>
      <c r="C37" s="1125">
        <v>119137679.2</v>
      </c>
      <c r="D37" s="1125">
        <v>138829871.86000001</v>
      </c>
      <c r="E37" s="1125">
        <v>191990866.97999999</v>
      </c>
      <c r="F37" s="1125">
        <v>273227247.19</v>
      </c>
      <c r="G37" s="1125">
        <v>299619007.22000003</v>
      </c>
      <c r="H37" s="1125">
        <v>319011508.81999999</v>
      </c>
      <c r="I37" s="1125">
        <v>366725301.64999998</v>
      </c>
      <c r="J37" s="1125">
        <v>424472543.13999999</v>
      </c>
      <c r="K37" s="1125">
        <v>463760729.43000001</v>
      </c>
      <c r="L37" s="1125">
        <v>502860948.63999999</v>
      </c>
      <c r="M37" s="1125">
        <v>718153399.92999995</v>
      </c>
      <c r="N37" s="399"/>
    </row>
    <row r="38" spans="1:14">
      <c r="A38" s="327" t="s">
        <v>1781</v>
      </c>
      <c r="B38" s="1125">
        <v>8315036524.1499996</v>
      </c>
      <c r="C38" s="1125">
        <v>9538549609.4899998</v>
      </c>
      <c r="D38" s="1125">
        <v>10718792922.610001</v>
      </c>
      <c r="E38" s="1125">
        <v>11654163055.790001</v>
      </c>
      <c r="F38" s="1125">
        <v>13182234695.450001</v>
      </c>
      <c r="G38" s="1125">
        <v>14800192872.5</v>
      </c>
      <c r="H38" s="1125">
        <v>16348776149.59</v>
      </c>
      <c r="I38" s="1125">
        <v>18275166232.32</v>
      </c>
      <c r="J38" s="1125">
        <v>20563904498.310001</v>
      </c>
      <c r="K38" s="1125">
        <v>23684474281.439999</v>
      </c>
      <c r="L38" s="1125">
        <v>22814859396.880001</v>
      </c>
      <c r="M38" s="1125">
        <v>32066923355.900002</v>
      </c>
      <c r="N38" s="399"/>
    </row>
    <row r="39" spans="1:14">
      <c r="A39" s="1165" t="s">
        <v>140</v>
      </c>
      <c r="B39" s="1125">
        <v>13500991.32</v>
      </c>
      <c r="C39" s="1125">
        <v>18918536.079999998</v>
      </c>
      <c r="D39" s="1125">
        <v>25710951.18</v>
      </c>
      <c r="E39" s="1125">
        <v>42404413.100000001</v>
      </c>
      <c r="F39" s="1125">
        <v>58733943.259999998</v>
      </c>
      <c r="G39" s="1125">
        <v>88366204.239999995</v>
      </c>
      <c r="H39" s="1125">
        <v>125239388.48</v>
      </c>
      <c r="I39" s="1125">
        <v>169042165.59999999</v>
      </c>
      <c r="J39" s="1125">
        <v>233330454.22999999</v>
      </c>
      <c r="K39" s="1125">
        <v>260735592.16</v>
      </c>
      <c r="L39" s="1125">
        <v>296378103.35000002</v>
      </c>
      <c r="M39" s="1125">
        <v>402874435.48000002</v>
      </c>
      <c r="N39" s="399"/>
    </row>
    <row r="40" spans="1:14">
      <c r="A40" s="1165" t="s">
        <v>238</v>
      </c>
      <c r="B40" s="1125">
        <v>12101777806.549999</v>
      </c>
      <c r="C40" s="1125">
        <v>15521866571.370001</v>
      </c>
      <c r="D40" s="1125">
        <v>17120737559.610001</v>
      </c>
      <c r="E40" s="1125">
        <v>19116084059.369999</v>
      </c>
      <c r="F40" s="1125">
        <v>22470121292.040001</v>
      </c>
      <c r="G40" s="1125">
        <v>26279348375.119999</v>
      </c>
      <c r="H40" s="1125">
        <v>28237385394.34</v>
      </c>
      <c r="I40" s="1125">
        <v>31951931833.529999</v>
      </c>
      <c r="J40" s="1125">
        <v>33233247175.41</v>
      </c>
      <c r="K40" s="1125">
        <v>36588347617.389999</v>
      </c>
      <c r="L40" s="1125">
        <v>40668213015.589996</v>
      </c>
      <c r="M40" s="1125">
        <v>53583428919.260002</v>
      </c>
      <c r="N40" s="399"/>
    </row>
    <row r="41" spans="1:14">
      <c r="A41" s="1165" t="s">
        <v>1693</v>
      </c>
      <c r="B41" s="1125">
        <v>170163103.59</v>
      </c>
      <c r="C41" s="1125">
        <v>236865838.59</v>
      </c>
      <c r="D41" s="1125">
        <v>308131008.52999997</v>
      </c>
      <c r="E41" s="1125">
        <v>376811546.02999997</v>
      </c>
      <c r="F41" s="1125">
        <v>446327553.74000001</v>
      </c>
      <c r="G41" s="1125">
        <v>521770714.63</v>
      </c>
      <c r="H41" s="1125">
        <v>629445252.29999995</v>
      </c>
      <c r="I41" s="1125">
        <v>746622548.38999999</v>
      </c>
      <c r="J41" s="1125">
        <v>906227987.98000002</v>
      </c>
      <c r="K41" s="1125">
        <v>1001283529.27</v>
      </c>
      <c r="L41" s="1125">
        <v>1136000628.9000001</v>
      </c>
      <c r="M41" s="1125">
        <v>1384348520.21</v>
      </c>
      <c r="N41" s="399"/>
    </row>
    <row r="42" spans="1:14">
      <c r="A42" s="1166" t="s">
        <v>77</v>
      </c>
      <c r="B42" s="1167">
        <v>132287498673.11998</v>
      </c>
      <c r="C42" s="1167">
        <v>153272251426.06995</v>
      </c>
      <c r="D42" s="1167">
        <v>173601862995.48996</v>
      </c>
      <c r="E42" s="1167">
        <v>196102558103.60999</v>
      </c>
      <c r="F42" s="1167">
        <v>226896151152.03998</v>
      </c>
      <c r="G42" s="1167">
        <v>252219763740.87994</v>
      </c>
      <c r="H42" s="1167">
        <v>286844918564.50006</v>
      </c>
      <c r="I42" s="1167">
        <v>331995985224.23999</v>
      </c>
      <c r="J42" s="1167">
        <v>372833778723.27997</v>
      </c>
      <c r="K42" s="1167">
        <v>407837854853.13</v>
      </c>
      <c r="L42" s="1167">
        <v>406271988408.43994</v>
      </c>
      <c r="M42" s="1167">
        <v>528911745656.54022</v>
      </c>
      <c r="N42" s="399"/>
    </row>
    <row r="43" spans="1:14">
      <c r="A43" s="317" t="s">
        <v>465</v>
      </c>
    </row>
    <row r="44" spans="1:14">
      <c r="A44" s="154" t="s">
        <v>1783</v>
      </c>
    </row>
    <row r="45" spans="1:14">
      <c r="A45" s="317" t="s">
        <v>1779</v>
      </c>
    </row>
    <row r="46" spans="1:14">
      <c r="A46" s="317" t="s">
        <v>1695</v>
      </c>
    </row>
    <row r="47" spans="1:14">
      <c r="A47" s="328" t="s">
        <v>593</v>
      </c>
    </row>
  </sheetData>
  <pageMargins left="0.7" right="0.7" top="0.75" bottom="0.75" header="0.3" footer="0.3"/>
  <pageSetup orientation="portrait"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28DA-70E6-4805-B45B-803519827CE8}">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2376F-BE07-4EAB-A7B1-CFF86034888F}">
  <sheetPr>
    <pageSetUpPr fitToPage="1"/>
  </sheetPr>
  <dimension ref="A1:D15"/>
  <sheetViews>
    <sheetView showGridLines="0" zoomScale="90" zoomScaleNormal="90" zoomScaleSheetLayoutView="70" workbookViewId="0">
      <selection activeCell="B9" sqref="B9"/>
    </sheetView>
  </sheetViews>
  <sheetFormatPr defaultColWidth="9.140625" defaultRowHeight="35.25" customHeight="1"/>
  <cols>
    <col min="1" max="1" width="22.85546875" style="748" customWidth="1"/>
    <col min="2" max="2" width="122.140625" style="749" customWidth="1"/>
    <col min="3" max="3" width="23.42578125" style="748" customWidth="1"/>
    <col min="4" max="4" width="9.140625" style="749" hidden="1" customWidth="1"/>
    <col min="5" max="6" width="9.140625" style="749"/>
    <col min="7" max="7" width="9" style="749" customWidth="1"/>
    <col min="8" max="8" width="12.85546875" style="749" customWidth="1"/>
    <col min="9" max="9" width="10.7109375" style="749" customWidth="1"/>
    <col min="10" max="16384" width="9.140625" style="749"/>
  </cols>
  <sheetData>
    <row r="1" spans="1:4" ht="35.25" customHeight="1">
      <c r="D1" s="1008"/>
    </row>
    <row r="2" spans="1:4" ht="35.25" customHeight="1">
      <c r="B2" s="1312"/>
      <c r="C2" s="1312"/>
    </row>
    <row r="6" spans="1:4" ht="47.25" customHeight="1"/>
    <row r="7" spans="1:4" ht="21.75" customHeight="1">
      <c r="B7" s="750" t="s">
        <v>1745</v>
      </c>
      <c r="C7" s="1313" t="s">
        <v>1672</v>
      </c>
    </row>
    <row r="8" spans="1:4" ht="12" customHeight="1">
      <c r="B8" s="1009"/>
      <c r="C8" s="1313"/>
    </row>
    <row r="9" spans="1:4" ht="24.75" customHeight="1">
      <c r="A9" s="751"/>
    </row>
    <row r="10" spans="1:4" ht="24.75" customHeight="1">
      <c r="A10" s="751"/>
      <c r="B10" s="1010" t="s">
        <v>723</v>
      </c>
    </row>
    <row r="11" spans="1:4" ht="15">
      <c r="A11" s="751"/>
    </row>
    <row r="12" spans="1:4" ht="31.5" customHeight="1">
      <c r="A12" s="751">
        <v>7.01</v>
      </c>
      <c r="B12" s="789" t="s">
        <v>1742</v>
      </c>
      <c r="C12" s="752">
        <v>153</v>
      </c>
    </row>
    <row r="13" spans="1:4" ht="35.25" customHeight="1">
      <c r="A13" s="754"/>
      <c r="C13" s="754"/>
    </row>
    <row r="14" spans="1:4" ht="21" customHeight="1">
      <c r="A14" s="754"/>
      <c r="C14" s="754"/>
    </row>
    <row r="15" spans="1:4" ht="28.5" customHeight="1">
      <c r="C15" s="754"/>
    </row>
  </sheetData>
  <mergeCells count="2">
    <mergeCell ref="B2:C2"/>
    <mergeCell ref="C7:C8"/>
  </mergeCells>
  <hyperlinks>
    <hyperlink ref="B10" location="'Contenido con hipervínculo'!A1" display="'Índice principal" xr:uid="{7CB32E26-A6D0-4864-903C-732868418096}"/>
    <hyperlink ref="B12" location="'7ma. Inmuebles'!A1" display="Inmuebles Registrado por Provincia" xr:uid="{60FFBFAA-032C-4098-B382-734755A2BA5E}"/>
  </hyperlinks>
  <pageMargins left="0.7" right="0.7" top="0.75" bottom="0.75" header="0.3" footer="0.3"/>
  <pageSetup scale="54" fitToHeight="0" orientation="portrait" r:id="rId1"/>
  <headerFooter alignWithMargins="0"/>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5CF2-F028-4ABB-9549-4682EB54DA2B}">
  <dimension ref="A1:AG168"/>
  <sheetViews>
    <sheetView showGridLines="0" zoomScale="90" zoomScaleNormal="90" workbookViewId="0">
      <pane ySplit="9" topLeftCell="A10" activePane="bottomLeft" state="frozen"/>
      <selection pane="bottomLeft" activeCell="A45" sqref="A45"/>
    </sheetView>
  </sheetViews>
  <sheetFormatPr defaultRowHeight="12.75"/>
  <cols>
    <col min="1" max="1" width="27.28515625" style="117" customWidth="1"/>
    <col min="2" max="13" width="11.7109375" style="117" customWidth="1"/>
    <col min="14" max="14" width="11.42578125" style="117" bestFit="1" customWidth="1"/>
    <col min="15" max="15" width="8.5703125" style="117" bestFit="1" customWidth="1"/>
    <col min="16" max="17" width="14.85546875" style="117" customWidth="1"/>
    <col min="18" max="18" width="13.28515625" style="117" bestFit="1" customWidth="1"/>
    <col min="19" max="19" width="12.7109375" style="117" bestFit="1" customWidth="1"/>
    <col min="20" max="20" width="13.42578125" style="117" customWidth="1"/>
    <col min="21" max="21" width="8" style="117" bestFit="1" customWidth="1"/>
    <col min="22" max="22" width="12.85546875" style="117" bestFit="1" customWidth="1"/>
    <col min="23" max="23" width="9.85546875" style="117" customWidth="1"/>
    <col min="24" max="24" width="14.140625" style="117" bestFit="1" customWidth="1"/>
    <col min="25" max="25" width="12.140625" style="117" bestFit="1" customWidth="1"/>
    <col min="26" max="26" width="9.140625" style="117" bestFit="1" customWidth="1"/>
    <col min="27" max="27" width="13.7109375" style="117" bestFit="1" customWidth="1"/>
    <col min="28" max="28" width="10.5703125" style="117" customWidth="1"/>
    <col min="29" max="29" width="11.28515625" style="117" customWidth="1"/>
    <col min="30" max="30" width="12.140625" style="117" customWidth="1"/>
    <col min="31" max="31" width="11" style="117" customWidth="1"/>
    <col min="32" max="32" width="11.42578125" style="117" customWidth="1"/>
    <col min="33" max="33" width="10.5703125" style="117" bestFit="1" customWidth="1"/>
    <col min="34" max="16384" width="9.140625" style="117"/>
  </cols>
  <sheetData>
    <row r="1" spans="1:33">
      <c r="A1" s="1197" t="s">
        <v>1699</v>
      </c>
      <c r="B1" s="1197"/>
      <c r="C1" s="1197"/>
      <c r="D1" s="1197"/>
      <c r="E1" s="1197"/>
      <c r="F1" s="1197"/>
      <c r="G1" s="1197"/>
      <c r="H1" s="1197"/>
      <c r="I1" s="1197"/>
      <c r="J1" s="1197"/>
      <c r="K1" s="1197"/>
      <c r="L1" s="1197"/>
      <c r="M1" s="1198">
        <v>153</v>
      </c>
      <c r="N1" s="1223"/>
      <c r="O1" s="1223"/>
      <c r="P1" s="1223"/>
      <c r="Q1" s="1223"/>
      <c r="R1" s="1223"/>
      <c r="S1" s="1223"/>
      <c r="T1" s="1223"/>
      <c r="U1" s="1223"/>
      <c r="V1" s="1223"/>
      <c r="W1" s="1223"/>
      <c r="X1" s="1223"/>
      <c r="Y1" s="1223"/>
      <c r="Z1" s="1223"/>
      <c r="AA1" s="1223"/>
      <c r="AB1" s="1223"/>
      <c r="AC1" s="1223"/>
      <c r="AD1" s="1223"/>
      <c r="AE1" s="1223"/>
      <c r="AF1" s="1223"/>
    </row>
    <row r="6" spans="1:33">
      <c r="A6" s="1003" t="s">
        <v>1738</v>
      </c>
    </row>
    <row r="7" spans="1:33">
      <c r="A7" s="124" t="s">
        <v>1698</v>
      </c>
    </row>
    <row r="8" spans="1:33" ht="14.25">
      <c r="A8" s="124" t="s">
        <v>1780</v>
      </c>
    </row>
    <row r="9" spans="1:33" ht="14.25">
      <c r="A9" s="1220" t="s">
        <v>1774</v>
      </c>
      <c r="B9" s="1221">
        <v>2010</v>
      </c>
      <c r="C9" s="1221">
        <v>2011</v>
      </c>
      <c r="D9" s="1221">
        <v>2012</v>
      </c>
      <c r="E9" s="1221">
        <v>2013</v>
      </c>
      <c r="F9" s="1221">
        <v>2014</v>
      </c>
      <c r="G9" s="1221">
        <v>2015</v>
      </c>
      <c r="H9" s="1221">
        <v>2016</v>
      </c>
      <c r="I9" s="1221">
        <v>2017</v>
      </c>
      <c r="J9" s="1221">
        <v>2018</v>
      </c>
      <c r="K9" s="1221">
        <v>2019</v>
      </c>
      <c r="L9" s="1221">
        <v>2020</v>
      </c>
      <c r="M9" s="1221">
        <v>2021</v>
      </c>
    </row>
    <row r="10" spans="1:33" ht="15.75" customHeight="1">
      <c r="A10" s="327" t="s">
        <v>134</v>
      </c>
      <c r="B10" s="1222">
        <v>269</v>
      </c>
      <c r="C10" s="1222">
        <v>337</v>
      </c>
      <c r="D10" s="1222">
        <v>359</v>
      </c>
      <c r="E10" s="1222">
        <v>547</v>
      </c>
      <c r="F10" s="1222">
        <v>406</v>
      </c>
      <c r="G10" s="1222">
        <v>374</v>
      </c>
      <c r="H10" s="1222">
        <v>496</v>
      </c>
      <c r="I10" s="1222">
        <v>406</v>
      </c>
      <c r="J10" s="1222">
        <v>535</v>
      </c>
      <c r="K10" s="1222">
        <v>917</v>
      </c>
      <c r="L10" s="1222">
        <v>1114</v>
      </c>
      <c r="M10" s="1222">
        <v>752</v>
      </c>
      <c r="N10" s="1219"/>
      <c r="O10" s="1219"/>
      <c r="P10" s="1219"/>
      <c r="Q10" s="1219"/>
      <c r="R10" s="1219"/>
      <c r="S10" s="1219"/>
      <c r="T10" s="1219"/>
      <c r="U10" s="1219"/>
      <c r="V10" s="1219"/>
      <c r="W10" s="1219"/>
      <c r="X10" s="1219"/>
      <c r="Y10" s="1219"/>
      <c r="Z10" s="1219"/>
      <c r="AA10" s="1219"/>
      <c r="AB10" s="1219"/>
      <c r="AC10" s="1219"/>
      <c r="AD10" s="1219"/>
      <c r="AE10" s="1219"/>
      <c r="AF10" s="1219"/>
      <c r="AG10" s="1219"/>
    </row>
    <row r="11" spans="1:33" ht="15.75" customHeight="1">
      <c r="A11" s="327" t="s">
        <v>681</v>
      </c>
      <c r="B11" s="1222">
        <v>53</v>
      </c>
      <c r="C11" s="1222">
        <v>52</v>
      </c>
      <c r="D11" s="1222">
        <v>41</v>
      </c>
      <c r="E11" s="1222">
        <v>46</v>
      </c>
      <c r="F11" s="1222">
        <v>86</v>
      </c>
      <c r="G11" s="1222">
        <v>65</v>
      </c>
      <c r="H11" s="1222">
        <v>43</v>
      </c>
      <c r="I11" s="1222">
        <v>35</v>
      </c>
      <c r="J11" s="1222">
        <v>68</v>
      </c>
      <c r="K11" s="1222">
        <v>91</v>
      </c>
      <c r="L11" s="1222">
        <v>199</v>
      </c>
      <c r="M11" s="1222">
        <v>82</v>
      </c>
      <c r="N11" s="1218"/>
      <c r="O11" s="1218"/>
      <c r="P11" s="1218"/>
      <c r="Q11" s="1218"/>
      <c r="R11" s="1218"/>
      <c r="S11" s="1218"/>
      <c r="T11" s="1218"/>
      <c r="U11" s="1218"/>
      <c r="V11" s="1218"/>
      <c r="W11" s="1218"/>
      <c r="X11" s="1218"/>
      <c r="Y11" s="1218"/>
      <c r="Z11" s="1218"/>
      <c r="AA11" s="1218"/>
      <c r="AB11" s="1218"/>
      <c r="AC11" s="1218"/>
      <c r="AD11" s="1218"/>
      <c r="AE11" s="1218"/>
      <c r="AF11" s="1218"/>
      <c r="AG11" s="1218"/>
    </row>
    <row r="12" spans="1:33" ht="15.75" customHeight="1">
      <c r="A12" s="327" t="s">
        <v>135</v>
      </c>
      <c r="B12" s="1222">
        <v>263</v>
      </c>
      <c r="C12" s="1222">
        <v>273</v>
      </c>
      <c r="D12" s="1222">
        <v>212</v>
      </c>
      <c r="E12" s="1222">
        <v>590</v>
      </c>
      <c r="F12" s="1222">
        <v>272</v>
      </c>
      <c r="G12" s="1222">
        <v>360</v>
      </c>
      <c r="H12" s="1222">
        <v>286</v>
      </c>
      <c r="I12" s="1222">
        <v>310</v>
      </c>
      <c r="J12" s="1222">
        <v>248</v>
      </c>
      <c r="K12" s="1222">
        <v>274</v>
      </c>
      <c r="L12" s="1222">
        <v>571</v>
      </c>
      <c r="M12" s="1222">
        <v>366</v>
      </c>
      <c r="N12" s="1170"/>
      <c r="O12" s="1170"/>
      <c r="P12" s="1170"/>
      <c r="Q12" s="1170"/>
      <c r="R12" s="1170"/>
      <c r="S12" s="1170"/>
      <c r="T12" s="1170"/>
      <c r="U12" s="1170"/>
      <c r="V12" s="1170"/>
      <c r="W12" s="1170"/>
      <c r="X12" s="1170"/>
      <c r="Y12" s="1170"/>
      <c r="Z12" s="1170"/>
      <c r="AA12" s="1170"/>
      <c r="AB12" s="1170"/>
      <c r="AC12" s="1170"/>
      <c r="AD12" s="1170"/>
      <c r="AE12" s="1170"/>
      <c r="AF12" s="1170"/>
      <c r="AG12" s="1170"/>
    </row>
    <row r="13" spans="1:33" ht="15.75" customHeight="1">
      <c r="A13" s="327" t="s">
        <v>141</v>
      </c>
      <c r="B13" s="1222">
        <v>182</v>
      </c>
      <c r="C13" s="1222">
        <v>135</v>
      </c>
      <c r="D13" s="1222">
        <v>192</v>
      </c>
      <c r="E13" s="1222">
        <v>325</v>
      </c>
      <c r="F13" s="1222">
        <v>208</v>
      </c>
      <c r="G13" s="1222">
        <v>232</v>
      </c>
      <c r="H13" s="1222">
        <v>136</v>
      </c>
      <c r="I13" s="1222">
        <v>321</v>
      </c>
      <c r="J13" s="1222">
        <v>547</v>
      </c>
      <c r="K13" s="1222">
        <v>309</v>
      </c>
      <c r="L13" s="1222">
        <v>305</v>
      </c>
      <c r="M13" s="1222">
        <v>536</v>
      </c>
      <c r="N13" s="1170"/>
      <c r="O13" s="1170"/>
      <c r="P13" s="1170"/>
      <c r="Q13" s="1170"/>
      <c r="R13" s="1170"/>
      <c r="S13" s="1170"/>
      <c r="T13" s="1170"/>
      <c r="U13" s="1170"/>
      <c r="V13" s="1170"/>
      <c r="W13" s="1170"/>
      <c r="X13" s="1170"/>
      <c r="Y13" s="1170"/>
      <c r="Z13" s="1170"/>
      <c r="AA13" s="1170"/>
      <c r="AB13" s="1170"/>
      <c r="AC13" s="1170"/>
      <c r="AD13" s="1170"/>
      <c r="AE13" s="1170"/>
      <c r="AF13" s="1170"/>
      <c r="AG13" s="1170"/>
    </row>
    <row r="14" spans="1:33" ht="15.75" customHeight="1">
      <c r="A14" s="327" t="s">
        <v>241</v>
      </c>
      <c r="B14" s="1222">
        <v>6821</v>
      </c>
      <c r="C14" s="1222">
        <v>7604</v>
      </c>
      <c r="D14" s="1222">
        <v>6508</v>
      </c>
      <c r="E14" s="1222">
        <v>7514</v>
      </c>
      <c r="F14" s="1222">
        <v>6659</v>
      </c>
      <c r="G14" s="1222">
        <v>7288</v>
      </c>
      <c r="H14" s="1222">
        <v>6967</v>
      </c>
      <c r="I14" s="1222">
        <v>6732</v>
      </c>
      <c r="J14" s="1222">
        <v>6703</v>
      </c>
      <c r="K14" s="1222">
        <v>7079</v>
      </c>
      <c r="L14" s="1222">
        <v>4261</v>
      </c>
      <c r="M14" s="1222">
        <v>6936</v>
      </c>
      <c r="N14" s="1170"/>
      <c r="O14" s="1170"/>
      <c r="P14" s="1170"/>
      <c r="Q14" s="1170"/>
      <c r="R14" s="1170"/>
      <c r="S14" s="1170"/>
      <c r="T14" s="1170"/>
      <c r="U14" s="1170"/>
      <c r="V14" s="1170"/>
      <c r="W14" s="1170"/>
      <c r="X14" s="1170"/>
      <c r="Y14" s="1170"/>
      <c r="Z14" s="1170"/>
      <c r="AA14" s="1170"/>
      <c r="AB14" s="1170"/>
      <c r="AC14" s="1170"/>
      <c r="AD14" s="1170"/>
      <c r="AE14" s="1170"/>
      <c r="AF14" s="1170"/>
      <c r="AG14" s="1170"/>
    </row>
    <row r="15" spans="1:33" ht="15.75" customHeight="1">
      <c r="A15" s="327" t="s">
        <v>145</v>
      </c>
      <c r="B15" s="1222">
        <v>1502</v>
      </c>
      <c r="C15" s="1222">
        <v>1323</v>
      </c>
      <c r="D15" s="1222">
        <v>1383</v>
      </c>
      <c r="E15" s="1222">
        <v>2051</v>
      </c>
      <c r="F15" s="1222">
        <v>2053</v>
      </c>
      <c r="G15" s="1222">
        <v>1603</v>
      </c>
      <c r="H15" s="1222">
        <v>1822</v>
      </c>
      <c r="I15" s="1222">
        <v>2226</v>
      </c>
      <c r="J15" s="1222">
        <v>1912</v>
      </c>
      <c r="K15" s="1222">
        <v>2034</v>
      </c>
      <c r="L15" s="1222">
        <v>1613</v>
      </c>
      <c r="M15" s="1222">
        <v>2596</v>
      </c>
      <c r="N15" s="1170"/>
      <c r="O15" s="1170"/>
      <c r="P15" s="1170"/>
      <c r="Q15" s="1170"/>
      <c r="R15" s="1170"/>
      <c r="S15" s="1170"/>
      <c r="T15" s="1170"/>
      <c r="U15" s="1170"/>
      <c r="V15" s="1170"/>
      <c r="W15" s="1170"/>
      <c r="X15" s="1170"/>
      <c r="Y15" s="1170"/>
      <c r="Z15" s="1170"/>
      <c r="AA15" s="1170"/>
      <c r="AB15" s="1170"/>
      <c r="AC15" s="1170"/>
      <c r="AD15" s="1170"/>
      <c r="AE15" s="1170"/>
      <c r="AF15" s="1170"/>
      <c r="AG15" s="1170"/>
    </row>
    <row r="16" spans="1:33" ht="15.75" customHeight="1">
      <c r="A16" s="327" t="s">
        <v>679</v>
      </c>
      <c r="B16" s="1222">
        <v>304</v>
      </c>
      <c r="C16" s="1222">
        <v>248</v>
      </c>
      <c r="D16" s="1222">
        <v>138</v>
      </c>
      <c r="E16" s="1222">
        <v>212</v>
      </c>
      <c r="F16" s="1222">
        <v>309</v>
      </c>
      <c r="G16" s="1222">
        <v>270</v>
      </c>
      <c r="H16" s="1222">
        <v>309</v>
      </c>
      <c r="I16" s="1222">
        <v>272</v>
      </c>
      <c r="J16" s="1222">
        <v>208</v>
      </c>
      <c r="K16" s="1222">
        <v>381</v>
      </c>
      <c r="L16" s="1222">
        <v>269</v>
      </c>
      <c r="M16" s="1222">
        <v>897</v>
      </c>
      <c r="N16" s="1170"/>
      <c r="O16" s="1170"/>
      <c r="P16" s="1170"/>
      <c r="Q16" s="1170"/>
      <c r="R16" s="1170"/>
      <c r="S16" s="1170"/>
      <c r="T16" s="1170"/>
      <c r="U16" s="1170"/>
      <c r="V16" s="1170"/>
      <c r="W16" s="1170"/>
      <c r="X16" s="1170"/>
      <c r="Y16" s="1170"/>
      <c r="Z16" s="1170"/>
      <c r="AA16" s="1170"/>
      <c r="AB16" s="1170"/>
      <c r="AC16" s="1170"/>
      <c r="AD16" s="1170"/>
      <c r="AE16" s="1170"/>
      <c r="AF16" s="1170"/>
      <c r="AG16" s="1170"/>
    </row>
    <row r="17" spans="1:33" ht="15.75" customHeight="1">
      <c r="A17" s="327" t="s">
        <v>143</v>
      </c>
      <c r="B17" s="1222">
        <v>4</v>
      </c>
      <c r="C17" s="1222">
        <v>4</v>
      </c>
      <c r="D17" s="1222">
        <v>13</v>
      </c>
      <c r="E17" s="1222">
        <v>8</v>
      </c>
      <c r="F17" s="1222">
        <v>10</v>
      </c>
      <c r="G17" s="1222">
        <v>7</v>
      </c>
      <c r="H17" s="1222">
        <v>2</v>
      </c>
      <c r="I17" s="1222">
        <v>10</v>
      </c>
      <c r="J17" s="1222">
        <v>6</v>
      </c>
      <c r="K17" s="1222">
        <v>16</v>
      </c>
      <c r="L17" s="1222">
        <v>20</v>
      </c>
      <c r="M17" s="1222">
        <v>81</v>
      </c>
      <c r="N17" s="1170"/>
      <c r="O17" s="1170"/>
      <c r="P17" s="1170"/>
      <c r="Q17" s="1170"/>
      <c r="R17" s="1170"/>
      <c r="S17" s="1170"/>
      <c r="T17" s="1170"/>
      <c r="U17" s="1170"/>
      <c r="V17" s="1170"/>
      <c r="W17" s="1170"/>
      <c r="X17" s="1170"/>
      <c r="Y17" s="1170"/>
      <c r="Z17" s="1170"/>
      <c r="AA17" s="1170"/>
      <c r="AB17" s="1170"/>
      <c r="AC17" s="1170"/>
      <c r="AD17" s="1170"/>
      <c r="AE17" s="1170"/>
      <c r="AF17" s="1170"/>
      <c r="AG17" s="1170"/>
    </row>
    <row r="18" spans="1:33" ht="15.75" customHeight="1">
      <c r="A18" s="327" t="s">
        <v>146</v>
      </c>
      <c r="B18" s="1222">
        <v>1002</v>
      </c>
      <c r="C18" s="1222">
        <v>1674</v>
      </c>
      <c r="D18" s="1222">
        <v>1431</v>
      </c>
      <c r="E18" s="1222">
        <v>1455</v>
      </c>
      <c r="F18" s="1222">
        <v>1156</v>
      </c>
      <c r="G18" s="1222">
        <v>2115</v>
      </c>
      <c r="H18" s="1222">
        <v>1954</v>
      </c>
      <c r="I18" s="1222">
        <v>1834</v>
      </c>
      <c r="J18" s="1222">
        <v>1522</v>
      </c>
      <c r="K18" s="1222">
        <v>1598</v>
      </c>
      <c r="L18" s="1222">
        <v>1354</v>
      </c>
      <c r="M18" s="1222">
        <v>4243</v>
      </c>
      <c r="N18" s="1170"/>
      <c r="O18" s="1170"/>
      <c r="P18" s="1170"/>
      <c r="Q18" s="1170"/>
      <c r="R18" s="1170"/>
      <c r="S18" s="1170"/>
      <c r="T18" s="1170"/>
      <c r="U18" s="1170"/>
      <c r="V18" s="1170"/>
      <c r="W18" s="1170"/>
      <c r="X18" s="1170"/>
      <c r="Y18" s="1170"/>
      <c r="Z18" s="1170"/>
      <c r="AA18" s="1170"/>
      <c r="AB18" s="1170"/>
      <c r="AC18" s="1170"/>
      <c r="AD18" s="1170"/>
      <c r="AE18" s="1170"/>
      <c r="AF18" s="1170"/>
      <c r="AG18" s="1170"/>
    </row>
    <row r="19" spans="1:33" ht="15.75" customHeight="1">
      <c r="A19" s="327" t="s">
        <v>139</v>
      </c>
      <c r="B19" s="1222">
        <v>121</v>
      </c>
      <c r="C19" s="1222">
        <v>107</v>
      </c>
      <c r="D19" s="1222">
        <v>125</v>
      </c>
      <c r="E19" s="1222">
        <v>211</v>
      </c>
      <c r="F19" s="1222">
        <v>219</v>
      </c>
      <c r="G19" s="1222">
        <v>227</v>
      </c>
      <c r="H19" s="1222">
        <v>167</v>
      </c>
      <c r="I19" s="1222">
        <v>392</v>
      </c>
      <c r="J19" s="1222">
        <v>289</v>
      </c>
      <c r="K19" s="1222">
        <v>501</v>
      </c>
      <c r="L19" s="1222">
        <v>193</v>
      </c>
      <c r="M19" s="1222">
        <v>631</v>
      </c>
      <c r="N19" s="1170"/>
      <c r="O19" s="1170"/>
      <c r="P19" s="1170"/>
      <c r="Q19" s="1170"/>
      <c r="R19" s="1170"/>
      <c r="S19" s="1170"/>
      <c r="T19" s="1170"/>
      <c r="U19" s="1170"/>
      <c r="V19" s="1170"/>
      <c r="W19" s="1170"/>
      <c r="X19" s="1170"/>
      <c r="Y19" s="1170"/>
      <c r="Z19" s="1170"/>
      <c r="AA19" s="1170"/>
      <c r="AB19" s="1170"/>
      <c r="AC19" s="1170"/>
      <c r="AD19" s="1170"/>
      <c r="AE19" s="1170"/>
      <c r="AF19" s="1170"/>
      <c r="AG19" s="1170"/>
    </row>
    <row r="20" spans="1:33" ht="15.75" customHeight="1">
      <c r="A20" s="327" t="s">
        <v>1775</v>
      </c>
      <c r="B20" s="1222">
        <v>401</v>
      </c>
      <c r="C20" s="1222">
        <v>327</v>
      </c>
      <c r="D20" s="1222">
        <v>452</v>
      </c>
      <c r="E20" s="1222">
        <v>675</v>
      </c>
      <c r="F20" s="1222">
        <v>431</v>
      </c>
      <c r="G20" s="1222">
        <v>426</v>
      </c>
      <c r="H20" s="1222">
        <v>704</v>
      </c>
      <c r="I20" s="1222">
        <v>954</v>
      </c>
      <c r="J20" s="1222">
        <v>585</v>
      </c>
      <c r="K20" s="1222">
        <v>717</v>
      </c>
      <c r="L20" s="1222">
        <v>351</v>
      </c>
      <c r="M20" s="1222">
        <v>915</v>
      </c>
      <c r="N20" s="1170"/>
      <c r="O20" s="1170"/>
      <c r="P20" s="1170"/>
      <c r="Q20" s="1170"/>
      <c r="R20" s="1170"/>
      <c r="S20" s="1170"/>
      <c r="T20" s="1170"/>
      <c r="U20" s="1170"/>
      <c r="V20" s="1170"/>
      <c r="W20" s="1170"/>
      <c r="X20" s="1170"/>
      <c r="Y20" s="1170"/>
      <c r="Z20" s="1170"/>
      <c r="AA20" s="1170"/>
      <c r="AB20" s="1170"/>
      <c r="AC20" s="1170"/>
      <c r="AD20" s="1170"/>
      <c r="AE20" s="1170"/>
      <c r="AF20" s="1170"/>
      <c r="AG20" s="1170"/>
    </row>
    <row r="21" spans="1:33" ht="15.75" customHeight="1">
      <c r="A21" s="327" t="s">
        <v>149</v>
      </c>
      <c r="B21" s="1222">
        <v>19</v>
      </c>
      <c r="C21" s="1222">
        <v>12</v>
      </c>
      <c r="D21" s="1222">
        <v>46</v>
      </c>
      <c r="E21" s="1222">
        <v>36</v>
      </c>
      <c r="F21" s="1222">
        <v>38</v>
      </c>
      <c r="G21" s="1222">
        <v>57</v>
      </c>
      <c r="H21" s="1222">
        <v>35</v>
      </c>
      <c r="I21" s="1222">
        <v>23</v>
      </c>
      <c r="J21" s="1222">
        <v>40</v>
      </c>
      <c r="K21" s="1222">
        <v>57</v>
      </c>
      <c r="L21" s="1222">
        <v>21</v>
      </c>
      <c r="M21" s="1222">
        <v>40</v>
      </c>
      <c r="N21" s="1170"/>
      <c r="O21" s="1170"/>
      <c r="P21" s="1170"/>
      <c r="Q21" s="1170"/>
      <c r="R21" s="1170"/>
      <c r="S21" s="1170"/>
      <c r="T21" s="1170"/>
      <c r="U21" s="1170"/>
      <c r="V21" s="1170"/>
      <c r="W21" s="1170"/>
      <c r="X21" s="1170"/>
      <c r="Y21" s="1170"/>
      <c r="Z21" s="1170"/>
      <c r="AA21" s="1170"/>
      <c r="AB21" s="1170"/>
      <c r="AC21" s="1170"/>
      <c r="AD21" s="1170"/>
      <c r="AE21" s="1170"/>
      <c r="AF21" s="1170"/>
      <c r="AG21" s="1170"/>
    </row>
    <row r="22" spans="1:33" ht="15.75" customHeight="1">
      <c r="A22" s="327" t="s">
        <v>239</v>
      </c>
      <c r="B22" s="1222">
        <v>4525</v>
      </c>
      <c r="C22" s="1222">
        <v>3462</v>
      </c>
      <c r="D22" s="1222">
        <v>3964</v>
      </c>
      <c r="E22" s="1222">
        <v>3701</v>
      </c>
      <c r="F22" s="1222">
        <v>6529</v>
      </c>
      <c r="G22" s="1222">
        <v>6733</v>
      </c>
      <c r="H22" s="1222">
        <v>5364</v>
      </c>
      <c r="I22" s="1222">
        <v>4155</v>
      </c>
      <c r="J22" s="1222">
        <v>5052</v>
      </c>
      <c r="K22" s="1222">
        <v>7091</v>
      </c>
      <c r="L22" s="1222">
        <v>5810</v>
      </c>
      <c r="M22" s="1222">
        <v>9472</v>
      </c>
      <c r="N22" s="1170"/>
      <c r="O22" s="1170"/>
      <c r="P22" s="1170"/>
      <c r="Q22" s="1170"/>
      <c r="R22" s="1170"/>
      <c r="S22" s="1170"/>
      <c r="T22" s="1170"/>
      <c r="U22" s="1170"/>
      <c r="V22" s="1170"/>
      <c r="W22" s="1170"/>
      <c r="X22" s="1170"/>
      <c r="Y22" s="1170"/>
      <c r="Z22" s="1170"/>
      <c r="AA22" s="1170"/>
      <c r="AB22" s="1170"/>
      <c r="AC22" s="1170"/>
      <c r="AD22" s="1170"/>
      <c r="AE22" s="1170"/>
      <c r="AF22" s="1170"/>
      <c r="AG22" s="1170"/>
    </row>
    <row r="23" spans="1:33" ht="15.75" customHeight="1">
      <c r="A23" s="327" t="s">
        <v>151</v>
      </c>
      <c r="B23" s="1222">
        <v>1189</v>
      </c>
      <c r="C23" s="1222">
        <v>638</v>
      </c>
      <c r="D23" s="1222">
        <v>765</v>
      </c>
      <c r="E23" s="1222">
        <v>938</v>
      </c>
      <c r="F23" s="1222">
        <v>470</v>
      </c>
      <c r="G23" s="1222">
        <v>622</v>
      </c>
      <c r="H23" s="1222">
        <v>838</v>
      </c>
      <c r="I23" s="1222">
        <v>2611</v>
      </c>
      <c r="J23" s="1222">
        <v>1832</v>
      </c>
      <c r="K23" s="1222">
        <v>696</v>
      </c>
      <c r="L23" s="1222">
        <v>490</v>
      </c>
      <c r="M23" s="1222">
        <v>1735</v>
      </c>
      <c r="N23" s="1170"/>
      <c r="O23" s="1170"/>
      <c r="P23" s="1170"/>
      <c r="Q23" s="1170"/>
      <c r="R23" s="1170"/>
      <c r="S23" s="1170"/>
      <c r="T23" s="1170"/>
      <c r="U23" s="1170"/>
      <c r="V23" s="1170"/>
      <c r="W23" s="1170"/>
      <c r="X23" s="1170"/>
      <c r="Y23" s="1170"/>
      <c r="Z23" s="1170"/>
      <c r="AA23" s="1170"/>
      <c r="AB23" s="1170"/>
      <c r="AC23" s="1170"/>
      <c r="AD23" s="1170"/>
      <c r="AE23" s="1170"/>
      <c r="AF23" s="1170"/>
      <c r="AG23" s="1170"/>
    </row>
    <row r="24" spans="1:33" ht="15.75" customHeight="1">
      <c r="A24" s="327" t="s">
        <v>131</v>
      </c>
      <c r="B24" s="1222">
        <v>2121</v>
      </c>
      <c r="C24" s="1222">
        <v>2785</v>
      </c>
      <c r="D24" s="1222">
        <v>2588</v>
      </c>
      <c r="E24" s="1222">
        <v>3001</v>
      </c>
      <c r="F24" s="1222">
        <v>2230</v>
      </c>
      <c r="G24" s="1222">
        <v>2579</v>
      </c>
      <c r="H24" s="1222">
        <v>2876</v>
      </c>
      <c r="I24" s="1222">
        <v>3322</v>
      </c>
      <c r="J24" s="1222">
        <v>3082</v>
      </c>
      <c r="K24" s="1222">
        <v>4634</v>
      </c>
      <c r="L24" s="1222">
        <v>3170</v>
      </c>
      <c r="M24" s="1222">
        <v>5037</v>
      </c>
      <c r="N24" s="1171"/>
      <c r="O24" s="1171"/>
      <c r="P24" s="1171"/>
      <c r="Q24" s="1171"/>
      <c r="R24" s="1171"/>
      <c r="S24" s="1171"/>
      <c r="T24" s="1171"/>
      <c r="U24" s="1171"/>
      <c r="V24" s="1171"/>
      <c r="W24" s="1171"/>
      <c r="X24" s="1171"/>
      <c r="Y24" s="1171"/>
      <c r="Z24" s="1171"/>
      <c r="AA24" s="1171"/>
      <c r="AB24" s="1171"/>
      <c r="AC24" s="1171"/>
      <c r="AD24" s="1171"/>
      <c r="AE24" s="1171"/>
      <c r="AF24" s="1171"/>
      <c r="AG24" s="1171"/>
    </row>
    <row r="25" spans="1:33" ht="15.75" customHeight="1">
      <c r="A25" s="327" t="s">
        <v>147</v>
      </c>
      <c r="B25" s="1222">
        <v>780</v>
      </c>
      <c r="C25" s="1222">
        <v>704</v>
      </c>
      <c r="D25" s="1222">
        <v>780</v>
      </c>
      <c r="E25" s="1222">
        <v>1174</v>
      </c>
      <c r="F25" s="1222">
        <v>1200</v>
      </c>
      <c r="G25" s="1222">
        <v>859</v>
      </c>
      <c r="H25" s="1222">
        <v>1289</v>
      </c>
      <c r="I25" s="1222">
        <v>1022</v>
      </c>
      <c r="J25" s="1222">
        <v>1765</v>
      </c>
      <c r="K25" s="1222">
        <v>1458</v>
      </c>
      <c r="L25" s="1222">
        <v>513</v>
      </c>
      <c r="M25" s="1222">
        <v>2701</v>
      </c>
      <c r="N25" s="1171"/>
      <c r="O25" s="1171"/>
      <c r="P25" s="1171"/>
      <c r="Q25" s="1171"/>
      <c r="R25" s="1171"/>
      <c r="S25" s="1171"/>
      <c r="T25" s="1171"/>
      <c r="U25" s="1171"/>
      <c r="V25" s="1171"/>
      <c r="W25" s="1171"/>
      <c r="X25" s="1171"/>
      <c r="Y25" s="1171"/>
      <c r="Z25" s="1171"/>
      <c r="AA25" s="1171"/>
      <c r="AB25" s="1171"/>
      <c r="AC25" s="1171"/>
      <c r="AD25" s="1171"/>
      <c r="AE25" s="1171"/>
      <c r="AF25" s="1171"/>
      <c r="AG25" s="1171"/>
    </row>
    <row r="26" spans="1:33" ht="15.75" customHeight="1">
      <c r="A26" s="327" t="s">
        <v>148</v>
      </c>
      <c r="B26" s="1222">
        <v>603</v>
      </c>
      <c r="C26" s="1222">
        <v>1085</v>
      </c>
      <c r="D26" s="1222">
        <v>798</v>
      </c>
      <c r="E26" s="1222">
        <v>923</v>
      </c>
      <c r="F26" s="1222">
        <v>847</v>
      </c>
      <c r="G26" s="1222">
        <v>835</v>
      </c>
      <c r="H26" s="1222">
        <v>1294</v>
      </c>
      <c r="I26" s="1222">
        <v>1214</v>
      </c>
      <c r="J26" s="1222">
        <v>1126</v>
      </c>
      <c r="K26" s="1222">
        <v>2299</v>
      </c>
      <c r="L26" s="1222">
        <v>777</v>
      </c>
      <c r="M26" s="1222">
        <v>1932</v>
      </c>
      <c r="N26" s="1171"/>
      <c r="O26" s="1171"/>
      <c r="P26" s="1171"/>
      <c r="Q26" s="1171"/>
      <c r="R26" s="1171"/>
      <c r="S26" s="1171"/>
      <c r="T26" s="1171"/>
      <c r="U26" s="1171"/>
      <c r="V26" s="1171"/>
      <c r="W26" s="1171"/>
      <c r="X26" s="1171"/>
      <c r="Y26" s="1171"/>
      <c r="Z26" s="1171"/>
      <c r="AA26" s="1171"/>
      <c r="AB26" s="1171"/>
      <c r="AC26" s="1171"/>
      <c r="AD26" s="1171"/>
      <c r="AE26" s="1171"/>
      <c r="AF26" s="1171"/>
      <c r="AG26" s="1171"/>
    </row>
    <row r="27" spans="1:33" ht="15.75" customHeight="1">
      <c r="A27" s="327" t="s">
        <v>1692</v>
      </c>
      <c r="B27" s="1222">
        <v>542</v>
      </c>
      <c r="C27" s="1222">
        <v>511</v>
      </c>
      <c r="D27" s="1222">
        <v>475</v>
      </c>
      <c r="E27" s="1222">
        <v>571</v>
      </c>
      <c r="F27" s="1222">
        <v>342</v>
      </c>
      <c r="G27" s="1222">
        <v>376</v>
      </c>
      <c r="H27" s="1222">
        <v>324</v>
      </c>
      <c r="I27" s="1222">
        <v>437</v>
      </c>
      <c r="J27" s="1222">
        <v>325</v>
      </c>
      <c r="K27" s="1222">
        <v>613</v>
      </c>
      <c r="L27" s="1222">
        <v>307</v>
      </c>
      <c r="M27" s="1222">
        <v>1108</v>
      </c>
      <c r="N27" s="1171"/>
      <c r="O27" s="1171"/>
      <c r="P27" s="1171"/>
      <c r="Q27" s="1171"/>
      <c r="R27" s="1171"/>
      <c r="S27" s="1171"/>
      <c r="T27" s="1171"/>
      <c r="U27" s="1171"/>
      <c r="V27" s="1171"/>
      <c r="W27" s="1171"/>
      <c r="X27" s="1171"/>
      <c r="Y27" s="1171"/>
      <c r="Z27" s="1171"/>
      <c r="AA27" s="1171"/>
      <c r="AB27" s="1171"/>
      <c r="AC27" s="1171"/>
      <c r="AD27" s="1171"/>
      <c r="AE27" s="1171"/>
      <c r="AF27" s="1171"/>
      <c r="AG27" s="1171"/>
    </row>
    <row r="28" spans="1:33" ht="15.75" customHeight="1">
      <c r="A28" s="327" t="s">
        <v>217</v>
      </c>
      <c r="B28" s="1222">
        <v>163</v>
      </c>
      <c r="C28" s="1222">
        <v>277</v>
      </c>
      <c r="D28" s="1222">
        <v>226</v>
      </c>
      <c r="E28" s="1222">
        <v>347</v>
      </c>
      <c r="F28" s="1222">
        <v>199</v>
      </c>
      <c r="G28" s="1222">
        <v>584</v>
      </c>
      <c r="H28" s="1222">
        <v>230</v>
      </c>
      <c r="I28" s="1222">
        <v>726</v>
      </c>
      <c r="J28" s="1222">
        <v>288</v>
      </c>
      <c r="K28" s="1222">
        <v>1008</v>
      </c>
      <c r="L28" s="1222">
        <v>959</v>
      </c>
      <c r="M28" s="1222">
        <v>489</v>
      </c>
      <c r="N28" s="1171"/>
      <c r="O28" s="1171"/>
      <c r="P28" s="1171"/>
      <c r="Q28" s="1171"/>
      <c r="R28" s="1171"/>
      <c r="S28" s="1171"/>
      <c r="T28" s="1171"/>
      <c r="U28" s="1171"/>
      <c r="V28" s="1171"/>
      <c r="W28" s="1171"/>
      <c r="X28" s="1171"/>
      <c r="Y28" s="1171"/>
      <c r="Z28" s="1171"/>
      <c r="AA28" s="1171"/>
      <c r="AB28" s="1171"/>
      <c r="AC28" s="1171"/>
      <c r="AD28" s="1171"/>
      <c r="AE28" s="1171"/>
      <c r="AF28" s="1171"/>
      <c r="AG28" s="1171"/>
    </row>
    <row r="29" spans="1:33" ht="15.75" customHeight="1">
      <c r="A29" s="327" t="s">
        <v>142</v>
      </c>
      <c r="B29" s="1222">
        <v>2</v>
      </c>
      <c r="C29" s="1222">
        <v>2</v>
      </c>
      <c r="D29" s="1222">
        <v>25</v>
      </c>
      <c r="E29" s="1222">
        <v>12</v>
      </c>
      <c r="F29" s="1222">
        <v>11</v>
      </c>
      <c r="G29" s="1222">
        <v>76</v>
      </c>
      <c r="H29" s="1222">
        <v>15</v>
      </c>
      <c r="I29" s="1222">
        <v>14</v>
      </c>
      <c r="J29" s="1222">
        <v>15</v>
      </c>
      <c r="K29" s="1222">
        <v>13</v>
      </c>
      <c r="L29" s="1222">
        <v>6</v>
      </c>
      <c r="M29" s="1222">
        <v>27</v>
      </c>
      <c r="N29" s="1171"/>
      <c r="O29" s="1171"/>
      <c r="P29" s="1171"/>
      <c r="Q29" s="1171"/>
      <c r="R29" s="1171"/>
      <c r="S29" s="1171"/>
      <c r="T29" s="1171"/>
      <c r="U29" s="1171"/>
      <c r="V29" s="1171"/>
      <c r="W29" s="1171"/>
      <c r="X29" s="1171"/>
      <c r="Y29" s="1171"/>
      <c r="Z29" s="1171"/>
      <c r="AA29" s="1171"/>
      <c r="AB29" s="1171"/>
      <c r="AC29" s="1171"/>
      <c r="AD29" s="1171"/>
      <c r="AE29" s="1171"/>
      <c r="AF29" s="1171"/>
      <c r="AG29" s="1171"/>
    </row>
    <row r="30" spans="1:33" ht="15.75" customHeight="1">
      <c r="A30" s="327" t="s">
        <v>144</v>
      </c>
      <c r="B30" s="1222">
        <v>831</v>
      </c>
      <c r="C30" s="1222">
        <v>941</v>
      </c>
      <c r="D30" s="1222">
        <v>942</v>
      </c>
      <c r="E30" s="1222">
        <v>1382</v>
      </c>
      <c r="F30" s="1222">
        <v>1357</v>
      </c>
      <c r="G30" s="1222">
        <v>1069</v>
      </c>
      <c r="H30" s="1222">
        <v>918</v>
      </c>
      <c r="I30" s="1222">
        <v>1130</v>
      </c>
      <c r="J30" s="1222">
        <v>1847</v>
      </c>
      <c r="K30" s="1222">
        <v>1631</v>
      </c>
      <c r="L30" s="1222">
        <v>2263</v>
      </c>
      <c r="M30" s="1222">
        <v>2340</v>
      </c>
      <c r="N30" s="1171"/>
      <c r="O30" s="1171"/>
      <c r="P30" s="1171"/>
      <c r="Q30" s="1171"/>
      <c r="R30" s="1171"/>
      <c r="S30" s="1171"/>
      <c r="T30" s="1171"/>
      <c r="U30" s="1171"/>
      <c r="V30" s="1171"/>
      <c r="W30" s="1171"/>
      <c r="X30" s="1171"/>
      <c r="Y30" s="1171"/>
      <c r="Z30" s="1171"/>
      <c r="AA30" s="1171"/>
      <c r="AB30" s="1171"/>
      <c r="AC30" s="1171"/>
      <c r="AD30" s="1171"/>
      <c r="AE30" s="1171"/>
      <c r="AF30" s="1171"/>
      <c r="AG30" s="1171"/>
    </row>
    <row r="31" spans="1:33" ht="15.75" customHeight="1">
      <c r="A31" s="327" t="s">
        <v>136</v>
      </c>
      <c r="B31" s="1222">
        <v>1172</v>
      </c>
      <c r="C31" s="1222">
        <v>1572</v>
      </c>
      <c r="D31" s="1222">
        <v>1816</v>
      </c>
      <c r="E31" s="1222">
        <v>1786</v>
      </c>
      <c r="F31" s="1222">
        <v>1632</v>
      </c>
      <c r="G31" s="1222">
        <v>1926</v>
      </c>
      <c r="H31" s="1222">
        <v>1653</v>
      </c>
      <c r="I31" s="1222">
        <v>1701</v>
      </c>
      <c r="J31" s="1222">
        <v>1901</v>
      </c>
      <c r="K31" s="1222">
        <v>2932</v>
      </c>
      <c r="L31" s="1222">
        <v>1869</v>
      </c>
      <c r="M31" s="1222">
        <v>2894</v>
      </c>
      <c r="N31" s="1171"/>
      <c r="O31" s="1171"/>
      <c r="P31" s="1171"/>
      <c r="Q31" s="1171"/>
      <c r="R31" s="1171"/>
      <c r="S31" s="1171"/>
      <c r="T31" s="1171"/>
      <c r="U31" s="1171"/>
      <c r="V31" s="1171"/>
      <c r="W31" s="1171"/>
      <c r="X31" s="1171"/>
      <c r="Y31" s="1171"/>
      <c r="Z31" s="1171"/>
      <c r="AA31" s="1171"/>
      <c r="AB31" s="1171"/>
      <c r="AC31" s="1171"/>
      <c r="AD31" s="1171"/>
      <c r="AE31" s="1171"/>
      <c r="AF31" s="1171"/>
      <c r="AG31" s="1171"/>
    </row>
    <row r="32" spans="1:33" ht="15.75" customHeight="1">
      <c r="A32" s="327" t="s">
        <v>676</v>
      </c>
      <c r="B32" s="1222">
        <v>948</v>
      </c>
      <c r="C32" s="1222">
        <v>895</v>
      </c>
      <c r="D32" s="1222">
        <v>884</v>
      </c>
      <c r="E32" s="1222">
        <v>1140</v>
      </c>
      <c r="F32" s="1222">
        <v>731</v>
      </c>
      <c r="G32" s="1222">
        <v>989</v>
      </c>
      <c r="H32" s="1222">
        <v>1127</v>
      </c>
      <c r="I32" s="1222">
        <v>1329</v>
      </c>
      <c r="J32" s="1222">
        <v>1054</v>
      </c>
      <c r="K32" s="1222">
        <v>2142</v>
      </c>
      <c r="L32" s="1222">
        <v>989</v>
      </c>
      <c r="M32" s="1222">
        <v>1797</v>
      </c>
      <c r="N32" s="1171"/>
      <c r="O32" s="1171"/>
      <c r="P32" s="1171"/>
      <c r="Q32" s="1171"/>
      <c r="R32" s="1171"/>
      <c r="S32" s="1171"/>
      <c r="T32" s="1171"/>
      <c r="U32" s="1171"/>
      <c r="V32" s="1171"/>
      <c r="W32" s="1171"/>
      <c r="X32" s="1171"/>
      <c r="Y32" s="1171"/>
      <c r="Z32" s="1171"/>
      <c r="AA32" s="1171"/>
      <c r="AB32" s="1171"/>
      <c r="AC32" s="1171"/>
      <c r="AD32" s="1171"/>
      <c r="AE32" s="1171"/>
      <c r="AF32" s="1171"/>
      <c r="AG32" s="1171"/>
    </row>
    <row r="33" spans="1:33" ht="15.75" customHeight="1">
      <c r="A33" s="327" t="s">
        <v>137</v>
      </c>
      <c r="B33" s="1222">
        <v>827</v>
      </c>
      <c r="C33" s="1222">
        <v>1041</v>
      </c>
      <c r="D33" s="1222">
        <v>656</v>
      </c>
      <c r="E33" s="1222">
        <v>1670</v>
      </c>
      <c r="F33" s="1222">
        <v>1279</v>
      </c>
      <c r="G33" s="1222">
        <v>976</v>
      </c>
      <c r="H33" s="1222">
        <v>2168</v>
      </c>
      <c r="I33" s="1222">
        <v>1998</v>
      </c>
      <c r="J33" s="1222">
        <v>2234</v>
      </c>
      <c r="K33" s="1222">
        <v>1836</v>
      </c>
      <c r="L33" s="1222">
        <v>1294</v>
      </c>
      <c r="M33" s="1222">
        <v>2168</v>
      </c>
      <c r="N33" s="1171"/>
      <c r="O33" s="1171"/>
      <c r="P33" s="1171"/>
      <c r="Q33" s="1171"/>
      <c r="R33" s="1171"/>
      <c r="S33" s="1171"/>
      <c r="T33" s="1171"/>
      <c r="U33" s="1171"/>
      <c r="V33" s="1171"/>
      <c r="W33" s="1171"/>
      <c r="X33" s="1171"/>
      <c r="Y33" s="1171"/>
      <c r="Z33" s="1171"/>
      <c r="AA33" s="1171"/>
      <c r="AB33" s="1171"/>
      <c r="AC33" s="1171"/>
      <c r="AD33" s="1171"/>
      <c r="AE33" s="1171"/>
      <c r="AF33" s="1171"/>
      <c r="AG33" s="1171"/>
    </row>
    <row r="34" spans="1:33" ht="15.75" customHeight="1">
      <c r="A34" s="327" t="s">
        <v>152</v>
      </c>
      <c r="B34" s="1222">
        <v>135</v>
      </c>
      <c r="C34" s="1222">
        <v>99</v>
      </c>
      <c r="D34" s="1222">
        <v>107</v>
      </c>
      <c r="E34" s="1222">
        <v>207</v>
      </c>
      <c r="F34" s="1222">
        <v>134</v>
      </c>
      <c r="G34" s="1222">
        <v>175</v>
      </c>
      <c r="H34" s="1222">
        <v>141</v>
      </c>
      <c r="I34" s="1222">
        <v>258</v>
      </c>
      <c r="J34" s="1222">
        <v>570</v>
      </c>
      <c r="K34" s="1222">
        <v>255</v>
      </c>
      <c r="L34" s="1222">
        <v>104</v>
      </c>
      <c r="M34" s="1222">
        <v>522</v>
      </c>
      <c r="N34" s="1171"/>
      <c r="O34" s="1171"/>
      <c r="P34" s="1171"/>
      <c r="Q34" s="1171"/>
      <c r="R34" s="1171"/>
      <c r="S34" s="1171"/>
      <c r="T34" s="1171"/>
      <c r="U34" s="1171"/>
      <c r="V34" s="1171"/>
      <c r="W34" s="1171"/>
      <c r="X34" s="1171"/>
      <c r="Y34" s="1171"/>
      <c r="Z34" s="1171"/>
      <c r="AA34" s="1171"/>
      <c r="AB34" s="1171"/>
      <c r="AC34" s="1171"/>
      <c r="AD34" s="1171"/>
      <c r="AE34" s="1171"/>
      <c r="AF34" s="1171"/>
      <c r="AG34" s="1171"/>
    </row>
    <row r="35" spans="1:33" ht="15.75" customHeight="1">
      <c r="A35" s="327" t="s">
        <v>138</v>
      </c>
      <c r="B35" s="1222">
        <v>413</v>
      </c>
      <c r="C35" s="1222">
        <v>353</v>
      </c>
      <c r="D35" s="1222">
        <v>344</v>
      </c>
      <c r="E35" s="1222">
        <v>649</v>
      </c>
      <c r="F35" s="1222">
        <v>423</v>
      </c>
      <c r="G35" s="1222">
        <v>455</v>
      </c>
      <c r="H35" s="1222">
        <v>393</v>
      </c>
      <c r="I35" s="1222">
        <v>896</v>
      </c>
      <c r="J35" s="1222">
        <v>724</v>
      </c>
      <c r="K35" s="1222">
        <v>1676</v>
      </c>
      <c r="L35" s="1222">
        <v>490</v>
      </c>
      <c r="M35" s="1222">
        <v>728</v>
      </c>
      <c r="N35" s="1171"/>
      <c r="O35" s="1171"/>
      <c r="P35" s="1171"/>
      <c r="Q35" s="1171"/>
      <c r="R35" s="1171"/>
      <c r="S35" s="1171"/>
      <c r="T35" s="1171"/>
      <c r="U35" s="1171"/>
      <c r="V35" s="1171"/>
      <c r="W35" s="1171"/>
      <c r="X35" s="1171"/>
      <c r="Y35" s="1171"/>
      <c r="Z35" s="1171"/>
      <c r="AA35" s="1171"/>
      <c r="AB35" s="1171"/>
      <c r="AC35" s="1171"/>
      <c r="AD35" s="1171"/>
      <c r="AE35" s="1171"/>
      <c r="AF35" s="1171"/>
      <c r="AG35" s="1171"/>
    </row>
    <row r="36" spans="1:33" ht="15.75" customHeight="1">
      <c r="A36" s="327" t="s">
        <v>150</v>
      </c>
      <c r="B36" s="1222">
        <v>1538</v>
      </c>
      <c r="C36" s="1222">
        <v>1667</v>
      </c>
      <c r="D36" s="1222">
        <v>1971</v>
      </c>
      <c r="E36" s="1222">
        <v>1700</v>
      </c>
      <c r="F36" s="1222">
        <v>1520</v>
      </c>
      <c r="G36" s="1222">
        <v>1280</v>
      </c>
      <c r="H36" s="1222">
        <v>1172</v>
      </c>
      <c r="I36" s="1222">
        <v>1858</v>
      </c>
      <c r="J36" s="1222">
        <v>1364</v>
      </c>
      <c r="K36" s="1222">
        <v>808</v>
      </c>
      <c r="L36" s="1222">
        <v>1634</v>
      </c>
      <c r="M36" s="1222">
        <v>1881</v>
      </c>
      <c r="N36" s="1171"/>
      <c r="O36" s="1171"/>
      <c r="P36" s="1171"/>
      <c r="Q36" s="1171"/>
      <c r="R36" s="1171"/>
      <c r="S36" s="1171"/>
      <c r="T36" s="1171"/>
      <c r="U36" s="1171"/>
      <c r="V36" s="1171"/>
      <c r="W36" s="1171"/>
      <c r="X36" s="1171"/>
      <c r="Y36" s="1171"/>
      <c r="Z36" s="1171"/>
      <c r="AA36" s="1171"/>
      <c r="AB36" s="1171"/>
      <c r="AC36" s="1171"/>
      <c r="AD36" s="1171"/>
      <c r="AE36" s="1171"/>
      <c r="AF36" s="1171"/>
      <c r="AG36" s="1171"/>
    </row>
    <row r="37" spans="1:33" ht="15.75" customHeight="1">
      <c r="A37" s="327" t="s">
        <v>184</v>
      </c>
      <c r="B37" s="1222">
        <v>526</v>
      </c>
      <c r="C37" s="1222">
        <v>545</v>
      </c>
      <c r="D37" s="1222">
        <v>640</v>
      </c>
      <c r="E37" s="1222">
        <v>1018</v>
      </c>
      <c r="F37" s="1222">
        <v>1155</v>
      </c>
      <c r="G37" s="1222">
        <v>992</v>
      </c>
      <c r="H37" s="1222">
        <v>1110</v>
      </c>
      <c r="I37" s="1222">
        <v>1340</v>
      </c>
      <c r="J37" s="1222">
        <v>1268</v>
      </c>
      <c r="K37" s="1222">
        <v>1637</v>
      </c>
      <c r="L37" s="1222">
        <v>519</v>
      </c>
      <c r="M37" s="1222">
        <v>1405</v>
      </c>
      <c r="N37" s="1171"/>
      <c r="O37" s="1171"/>
      <c r="P37" s="1171"/>
      <c r="Q37" s="1171"/>
      <c r="R37" s="1171"/>
      <c r="S37" s="1171"/>
      <c r="T37" s="1171"/>
      <c r="U37" s="1171"/>
      <c r="V37" s="1171"/>
      <c r="W37" s="1171"/>
      <c r="X37" s="1171"/>
      <c r="Y37" s="1171"/>
      <c r="Z37" s="1171"/>
      <c r="AA37" s="1171"/>
      <c r="AB37" s="1171"/>
      <c r="AC37" s="1171"/>
      <c r="AD37" s="1171"/>
      <c r="AE37" s="1171"/>
      <c r="AF37" s="1171"/>
      <c r="AG37" s="1171"/>
    </row>
    <row r="38" spans="1:33" ht="15.75" customHeight="1">
      <c r="A38" s="327" t="s">
        <v>1781</v>
      </c>
      <c r="B38" s="1222">
        <v>5872</v>
      </c>
      <c r="C38" s="1222">
        <v>5491</v>
      </c>
      <c r="D38" s="1222">
        <v>5394</v>
      </c>
      <c r="E38" s="1222">
        <v>6653</v>
      </c>
      <c r="F38" s="1222">
        <v>6731</v>
      </c>
      <c r="G38" s="1222">
        <v>6628</v>
      </c>
      <c r="H38" s="1222">
        <v>7276</v>
      </c>
      <c r="I38" s="1222">
        <v>8812</v>
      </c>
      <c r="J38" s="1222">
        <v>7297</v>
      </c>
      <c r="K38" s="1222">
        <v>7263</v>
      </c>
      <c r="L38" s="1222">
        <v>4710</v>
      </c>
      <c r="M38" s="1222">
        <v>9436</v>
      </c>
      <c r="N38" s="1171"/>
      <c r="O38" s="1171"/>
      <c r="P38" s="1171"/>
      <c r="Q38" s="1171"/>
      <c r="R38" s="1171"/>
      <c r="S38" s="1171"/>
      <c r="T38" s="1171"/>
      <c r="U38" s="1171"/>
      <c r="V38" s="1171"/>
      <c r="W38" s="1171"/>
      <c r="X38" s="1171"/>
      <c r="Y38" s="1171"/>
      <c r="Z38" s="1171"/>
      <c r="AA38" s="1171"/>
      <c r="AB38" s="1171"/>
      <c r="AC38" s="1171"/>
      <c r="AD38" s="1171"/>
      <c r="AE38" s="1171"/>
      <c r="AF38" s="1171"/>
      <c r="AG38" s="1171"/>
    </row>
    <row r="39" spans="1:33" ht="15.75" customHeight="1">
      <c r="A39" s="327" t="s">
        <v>140</v>
      </c>
      <c r="B39" s="1222">
        <v>242</v>
      </c>
      <c r="C39" s="1222">
        <v>269</v>
      </c>
      <c r="D39" s="1222">
        <v>266</v>
      </c>
      <c r="E39" s="1222">
        <v>230</v>
      </c>
      <c r="F39" s="1222">
        <v>522</v>
      </c>
      <c r="G39" s="1222">
        <v>358</v>
      </c>
      <c r="H39" s="1222">
        <v>261</v>
      </c>
      <c r="I39" s="1222">
        <v>472</v>
      </c>
      <c r="J39" s="1222">
        <v>606</v>
      </c>
      <c r="K39" s="1222">
        <v>905</v>
      </c>
      <c r="L39" s="1222">
        <v>513</v>
      </c>
      <c r="M39" s="1222">
        <v>713</v>
      </c>
      <c r="N39" s="1171"/>
      <c r="O39" s="1171"/>
      <c r="P39" s="1171"/>
      <c r="Q39" s="1171"/>
      <c r="R39" s="1171"/>
      <c r="S39" s="1171"/>
      <c r="T39" s="1171"/>
      <c r="U39" s="1171"/>
      <c r="V39" s="1171"/>
      <c r="W39" s="1171"/>
      <c r="X39" s="1171"/>
      <c r="Y39" s="1171"/>
      <c r="Z39" s="1171"/>
      <c r="AA39" s="1171"/>
      <c r="AB39" s="1171"/>
      <c r="AC39" s="1171"/>
      <c r="AD39" s="1171"/>
      <c r="AE39" s="1171"/>
      <c r="AF39" s="1171"/>
      <c r="AG39" s="1171"/>
    </row>
    <row r="40" spans="1:33" ht="15.75" customHeight="1">
      <c r="A40" s="327" t="s">
        <v>238</v>
      </c>
      <c r="B40" s="1222">
        <v>9839</v>
      </c>
      <c r="C40" s="1222">
        <v>12596</v>
      </c>
      <c r="D40" s="1222">
        <v>9794</v>
      </c>
      <c r="E40" s="1222">
        <v>16632</v>
      </c>
      <c r="F40" s="1222">
        <v>12009</v>
      </c>
      <c r="G40" s="1222">
        <v>12730</v>
      </c>
      <c r="H40" s="1222">
        <v>13378</v>
      </c>
      <c r="I40" s="1222">
        <v>14167</v>
      </c>
      <c r="J40" s="1222">
        <v>16801</v>
      </c>
      <c r="K40" s="1222">
        <v>22699</v>
      </c>
      <c r="L40" s="1222">
        <v>10644</v>
      </c>
      <c r="M40" s="1222">
        <v>16887</v>
      </c>
      <c r="N40" s="1171"/>
      <c r="O40" s="1171"/>
      <c r="P40" s="1171"/>
      <c r="Q40" s="1171"/>
      <c r="R40" s="1171"/>
      <c r="S40" s="1171"/>
      <c r="T40" s="1171"/>
      <c r="U40" s="1171"/>
      <c r="V40" s="1171"/>
      <c r="W40" s="1171"/>
      <c r="X40" s="1171"/>
      <c r="Y40" s="1171"/>
      <c r="Z40" s="1171"/>
      <c r="AA40" s="1171"/>
      <c r="AB40" s="1171"/>
      <c r="AC40" s="1171"/>
      <c r="AD40" s="1171"/>
      <c r="AE40" s="1171"/>
      <c r="AF40" s="1171"/>
      <c r="AG40" s="1171"/>
    </row>
    <row r="41" spans="1:33" ht="15.75" customHeight="1">
      <c r="A41" s="1201" t="s">
        <v>1693</v>
      </c>
      <c r="B41" s="1224">
        <v>889</v>
      </c>
      <c r="C41" s="1224">
        <v>739</v>
      </c>
      <c r="D41" s="1224">
        <v>965</v>
      </c>
      <c r="E41" s="1224">
        <v>695</v>
      </c>
      <c r="F41" s="1224">
        <v>677</v>
      </c>
      <c r="G41" s="1224">
        <v>627</v>
      </c>
      <c r="H41" s="1224">
        <v>697</v>
      </c>
      <c r="I41" s="1224">
        <v>973</v>
      </c>
      <c r="J41" s="1224">
        <v>1224</v>
      </c>
      <c r="K41" s="1224">
        <v>1577</v>
      </c>
      <c r="L41" s="1224">
        <v>785</v>
      </c>
      <c r="M41" s="1224">
        <v>1363</v>
      </c>
      <c r="N41" s="1173"/>
      <c r="O41" s="1173"/>
      <c r="P41" s="1173"/>
      <c r="Q41" s="1171"/>
      <c r="R41" s="1171"/>
      <c r="S41" s="1171"/>
      <c r="T41" s="1171"/>
      <c r="U41" s="1171"/>
      <c r="V41" s="1171"/>
      <c r="W41" s="1171"/>
      <c r="X41" s="1171"/>
      <c r="Y41" s="1171"/>
      <c r="Z41" s="1171"/>
      <c r="AA41" s="1171"/>
      <c r="AB41" s="1171"/>
      <c r="AC41" s="1171"/>
      <c r="AD41" s="1171"/>
      <c r="AE41" s="1171"/>
      <c r="AF41" s="1171"/>
      <c r="AG41" s="1171"/>
    </row>
    <row r="42" spans="1:33" ht="15.75" customHeight="1">
      <c r="A42" s="1225" t="s">
        <v>77</v>
      </c>
      <c r="B42" s="1226">
        <f>+SUM(B10:B41)</f>
        <v>44098</v>
      </c>
      <c r="C42" s="1226">
        <f t="shared" ref="C42:M42" si="0">+SUM(C10:C41)</f>
        <v>47768</v>
      </c>
      <c r="D42" s="1226">
        <f t="shared" si="0"/>
        <v>44300</v>
      </c>
      <c r="E42" s="1226">
        <f t="shared" si="0"/>
        <v>58099</v>
      </c>
      <c r="F42" s="1226">
        <f t="shared" si="0"/>
        <v>51845</v>
      </c>
      <c r="G42" s="1226">
        <f t="shared" si="0"/>
        <v>53893</v>
      </c>
      <c r="H42" s="1226">
        <f t="shared" si="0"/>
        <v>55445</v>
      </c>
      <c r="I42" s="1226">
        <f t="shared" si="0"/>
        <v>61950</v>
      </c>
      <c r="J42" s="1226">
        <f t="shared" si="0"/>
        <v>63038</v>
      </c>
      <c r="K42" s="1226">
        <f t="shared" si="0"/>
        <v>77147</v>
      </c>
      <c r="L42" s="1226">
        <f t="shared" si="0"/>
        <v>48117</v>
      </c>
      <c r="M42" s="1226">
        <f t="shared" si="0"/>
        <v>82710</v>
      </c>
      <c r="N42" s="1171"/>
      <c r="O42" s="1171"/>
      <c r="P42" s="1171"/>
      <c r="Q42" s="1171"/>
      <c r="R42" s="1171"/>
      <c r="S42" s="1171"/>
      <c r="T42" s="1171"/>
      <c r="U42" s="1171"/>
      <c r="V42" s="1171"/>
      <c r="W42" s="1171"/>
      <c r="X42" s="1171"/>
      <c r="Y42" s="1171"/>
      <c r="Z42" s="1171"/>
      <c r="AA42" s="1171"/>
      <c r="AB42" s="1171"/>
      <c r="AC42" s="1171"/>
      <c r="AD42" s="1171"/>
      <c r="AE42" s="1171"/>
      <c r="AF42" s="1171"/>
      <c r="AG42" s="1171"/>
    </row>
    <row r="43" spans="1:33">
      <c r="A43" s="1174" t="s">
        <v>465</v>
      </c>
      <c r="B43" s="1171"/>
      <c r="C43" s="1171"/>
      <c r="D43" s="1171"/>
      <c r="E43" s="1171"/>
      <c r="F43" s="1171"/>
      <c r="G43" s="1171"/>
      <c r="H43" s="1171"/>
      <c r="I43" s="1171"/>
      <c r="J43" s="1171"/>
      <c r="K43" s="1171"/>
      <c r="L43" s="1171"/>
      <c r="M43" s="1171"/>
      <c r="N43" s="1171"/>
      <c r="O43" s="1171"/>
      <c r="P43" s="1171"/>
      <c r="Q43" s="1171"/>
      <c r="R43" s="1171"/>
      <c r="S43" s="1171"/>
      <c r="T43" s="1171"/>
      <c r="U43" s="1171"/>
      <c r="V43" s="1171"/>
      <c r="W43" s="1171"/>
      <c r="X43" s="1171"/>
      <c r="Y43" s="1171"/>
      <c r="Z43" s="1171"/>
      <c r="AA43" s="1171"/>
      <c r="AB43" s="1171"/>
      <c r="AC43" s="1171"/>
      <c r="AD43" s="1171"/>
      <c r="AE43" s="1171"/>
      <c r="AF43" s="1171"/>
      <c r="AG43" s="1171"/>
    </row>
    <row r="44" spans="1:33">
      <c r="A44" s="1175" t="s">
        <v>1784</v>
      </c>
      <c r="B44" s="1171"/>
      <c r="C44" s="1171"/>
      <c r="D44" s="1171"/>
      <c r="E44" s="1171"/>
      <c r="F44" s="1171"/>
      <c r="G44" s="1171"/>
      <c r="H44" s="1171"/>
      <c r="I44" s="1171"/>
      <c r="J44" s="1171"/>
      <c r="K44" s="1171"/>
      <c r="L44" s="1171"/>
      <c r="M44" s="1171"/>
      <c r="N44" s="1171"/>
      <c r="O44" s="1171"/>
      <c r="P44" s="1171"/>
      <c r="Q44" s="1171"/>
      <c r="R44" s="1171"/>
      <c r="S44" s="1171"/>
      <c r="T44" s="1171"/>
      <c r="U44" s="1171"/>
      <c r="V44" s="1171"/>
      <c r="W44" s="1171"/>
      <c r="X44" s="1171"/>
      <c r="Y44" s="1171"/>
      <c r="Z44" s="1171"/>
      <c r="AA44" s="1171"/>
      <c r="AB44" s="1171"/>
      <c r="AC44" s="1171"/>
      <c r="AD44" s="1171"/>
      <c r="AE44" s="1171"/>
      <c r="AF44" s="1171"/>
      <c r="AG44" s="1171"/>
    </row>
    <row r="45" spans="1:33">
      <c r="A45" s="1175" t="s">
        <v>1776</v>
      </c>
      <c r="B45" s="1171"/>
      <c r="C45" s="1171"/>
      <c r="D45" s="1171"/>
      <c r="E45" s="1171"/>
      <c r="F45" s="1171"/>
      <c r="G45" s="1171"/>
      <c r="H45" s="1171"/>
      <c r="I45" s="1171"/>
      <c r="J45" s="1171"/>
      <c r="K45" s="1171"/>
      <c r="L45" s="1171"/>
      <c r="M45" s="1171"/>
      <c r="N45" s="1171"/>
      <c r="O45" s="1171"/>
      <c r="P45" s="1171"/>
      <c r="Q45" s="1171"/>
      <c r="R45" s="1171"/>
      <c r="S45" s="1171"/>
      <c r="T45" s="1171"/>
      <c r="U45" s="1171"/>
      <c r="V45" s="1171"/>
      <c r="W45" s="1171"/>
      <c r="X45" s="1171"/>
      <c r="Y45" s="1171"/>
      <c r="Z45" s="1171"/>
      <c r="AA45" s="1171"/>
      <c r="AB45" s="1171"/>
      <c r="AC45" s="1171"/>
      <c r="AD45" s="1171"/>
      <c r="AE45" s="1171"/>
      <c r="AF45" s="1171"/>
      <c r="AG45" s="1171"/>
    </row>
    <row r="46" spans="1:33">
      <c r="A46" s="1175" t="s">
        <v>1696</v>
      </c>
      <c r="B46" s="1171"/>
      <c r="C46" s="1171"/>
      <c r="D46" s="1171"/>
      <c r="E46" s="1171"/>
      <c r="F46" s="1171"/>
      <c r="G46" s="1171"/>
      <c r="H46" s="1171"/>
      <c r="I46" s="1171"/>
      <c r="J46" s="1171"/>
      <c r="K46" s="1171"/>
      <c r="L46" s="1171"/>
      <c r="M46" s="1171"/>
      <c r="N46" s="1171"/>
      <c r="O46" s="1171"/>
      <c r="P46" s="1171"/>
      <c r="Q46" s="1171"/>
      <c r="R46" s="1171"/>
      <c r="S46" s="1171"/>
      <c r="T46" s="1171"/>
      <c r="U46" s="1171"/>
      <c r="V46" s="1171"/>
      <c r="W46" s="1171"/>
      <c r="X46" s="1171"/>
      <c r="Y46" s="1171"/>
      <c r="Z46" s="1171"/>
      <c r="AA46" s="1171"/>
      <c r="AB46" s="1171"/>
      <c r="AC46" s="1171"/>
      <c r="AD46" s="1171"/>
      <c r="AE46" s="1171"/>
      <c r="AF46" s="1171"/>
      <c r="AG46" s="1171"/>
    </row>
    <row r="47" spans="1:33">
      <c r="A47" s="1175" t="s">
        <v>1697</v>
      </c>
      <c r="B47" s="1171"/>
      <c r="C47" s="1171"/>
      <c r="D47" s="1171"/>
      <c r="E47" s="1171"/>
      <c r="F47" s="1171"/>
      <c r="G47" s="1171"/>
      <c r="H47" s="1171"/>
      <c r="I47" s="1171"/>
      <c r="J47" s="1171"/>
      <c r="K47" s="1171"/>
      <c r="L47" s="1171"/>
      <c r="M47" s="1171"/>
      <c r="N47" s="1171"/>
      <c r="O47" s="1171"/>
      <c r="P47" s="1171"/>
      <c r="Q47" s="1171"/>
      <c r="R47" s="1171"/>
      <c r="S47" s="1171"/>
      <c r="T47" s="1171"/>
      <c r="U47" s="1171"/>
      <c r="V47" s="1171"/>
      <c r="W47" s="1171"/>
      <c r="X47" s="1171"/>
      <c r="Y47" s="1171"/>
      <c r="Z47" s="1171"/>
      <c r="AA47" s="1171"/>
      <c r="AB47" s="1171"/>
      <c r="AC47" s="1171"/>
      <c r="AD47" s="1171"/>
      <c r="AE47" s="1171"/>
      <c r="AF47" s="1171"/>
      <c r="AG47" s="1171"/>
    </row>
    <row r="48" spans="1:33">
      <c r="A48" s="1176" t="s">
        <v>1777</v>
      </c>
      <c r="B48" s="1171"/>
      <c r="C48" s="1171"/>
      <c r="D48" s="1171"/>
      <c r="E48" s="1171"/>
      <c r="F48" s="1171"/>
      <c r="G48" s="1171"/>
      <c r="H48" s="1171"/>
      <c r="I48" s="1171"/>
      <c r="J48" s="1171"/>
      <c r="K48" s="1171"/>
      <c r="L48" s="1171"/>
      <c r="M48" s="1171"/>
      <c r="N48" s="1171"/>
      <c r="O48" s="1171"/>
      <c r="P48" s="1171"/>
      <c r="Q48" s="1171"/>
      <c r="R48" s="1171"/>
      <c r="S48" s="1171"/>
      <c r="T48" s="1171"/>
      <c r="U48" s="1171"/>
      <c r="V48" s="1171"/>
      <c r="W48" s="1171"/>
      <c r="X48" s="1171"/>
      <c r="Y48" s="1171"/>
      <c r="Z48" s="1171"/>
      <c r="AA48" s="1171"/>
      <c r="AB48" s="1171"/>
      <c r="AC48" s="1171"/>
      <c r="AD48" s="1171"/>
      <c r="AE48" s="1171"/>
      <c r="AF48" s="1171"/>
      <c r="AG48" s="1171"/>
    </row>
    <row r="49" spans="1:33">
      <c r="A49" s="1175" t="s">
        <v>593</v>
      </c>
      <c r="B49" s="1171"/>
      <c r="C49" s="1171"/>
      <c r="D49" s="1171"/>
      <c r="E49" s="1171"/>
      <c r="F49" s="1171"/>
      <c r="G49" s="1171"/>
      <c r="H49" s="1171"/>
      <c r="I49" s="1171"/>
      <c r="J49" s="1171"/>
      <c r="K49" s="1171"/>
      <c r="L49" s="1171"/>
      <c r="M49" s="1171"/>
      <c r="N49" s="1171"/>
      <c r="O49" s="1171"/>
      <c r="P49" s="1171"/>
      <c r="Q49" s="1171"/>
      <c r="R49" s="1171"/>
      <c r="S49" s="1171"/>
      <c r="T49" s="1171"/>
      <c r="U49" s="1171"/>
      <c r="V49" s="1171"/>
      <c r="W49" s="1171"/>
      <c r="X49" s="1171"/>
      <c r="Y49" s="1171"/>
      <c r="Z49" s="1171"/>
      <c r="AA49" s="1171"/>
      <c r="AB49" s="1171"/>
      <c r="AC49" s="1171"/>
      <c r="AD49" s="1171"/>
      <c r="AE49" s="1171"/>
      <c r="AF49" s="1171"/>
      <c r="AG49" s="1171"/>
    </row>
    <row r="50" spans="1:33">
      <c r="A50" s="1171"/>
      <c r="B50" s="1171"/>
      <c r="C50" s="1171"/>
      <c r="D50" s="1171"/>
      <c r="E50" s="1171"/>
      <c r="F50" s="1171"/>
      <c r="G50" s="1171"/>
      <c r="H50" s="1171"/>
      <c r="I50" s="1171"/>
      <c r="J50" s="1171"/>
      <c r="K50" s="1171"/>
      <c r="L50" s="1171"/>
      <c r="M50" s="1171"/>
      <c r="N50" s="1171"/>
      <c r="O50" s="1171"/>
      <c r="P50" s="1171"/>
      <c r="Q50" s="1171"/>
      <c r="R50" s="1171"/>
      <c r="S50" s="1171"/>
      <c r="T50" s="1171"/>
      <c r="U50" s="1171"/>
      <c r="V50" s="1171"/>
      <c r="W50" s="1171"/>
      <c r="X50" s="1171"/>
      <c r="Y50" s="1171"/>
      <c r="Z50" s="1171"/>
      <c r="AA50" s="1171"/>
      <c r="AB50" s="1171"/>
      <c r="AC50" s="1171"/>
      <c r="AD50" s="1171"/>
      <c r="AE50" s="1171"/>
      <c r="AF50" s="1171"/>
      <c r="AG50" s="1171"/>
    </row>
    <row r="51" spans="1:33">
      <c r="A51" s="1171"/>
      <c r="B51" s="1171"/>
      <c r="C51" s="1171"/>
      <c r="D51" s="1171"/>
      <c r="E51" s="1171"/>
      <c r="F51" s="1171"/>
      <c r="G51" s="1171"/>
      <c r="H51" s="1171"/>
      <c r="I51" s="1171"/>
      <c r="J51" s="1171"/>
      <c r="K51" s="1171"/>
      <c r="L51" s="1171"/>
      <c r="M51" s="1171"/>
      <c r="N51" s="1171"/>
      <c r="O51" s="1171"/>
      <c r="P51" s="1171"/>
      <c r="Q51" s="1171"/>
      <c r="R51" s="1171"/>
      <c r="S51" s="1171"/>
      <c r="T51" s="1171"/>
      <c r="U51" s="1171"/>
      <c r="V51" s="1171"/>
      <c r="W51" s="1171"/>
      <c r="X51" s="1171"/>
      <c r="Y51" s="1171"/>
      <c r="Z51" s="1171"/>
      <c r="AA51" s="1171"/>
      <c r="AB51" s="1171"/>
      <c r="AC51" s="1171"/>
      <c r="AD51" s="1171"/>
      <c r="AE51" s="1171"/>
      <c r="AF51" s="1171"/>
      <c r="AG51" s="1171"/>
    </row>
    <row r="52" spans="1:33">
      <c r="A52" s="1171"/>
      <c r="B52" s="1171"/>
      <c r="C52" s="1171"/>
      <c r="D52" s="1171"/>
      <c r="E52" s="1171"/>
      <c r="F52" s="1171"/>
      <c r="G52" s="1171"/>
      <c r="H52" s="1171"/>
      <c r="I52" s="1171"/>
      <c r="J52" s="1171"/>
      <c r="K52" s="1171"/>
      <c r="L52" s="1171"/>
      <c r="M52" s="1171"/>
      <c r="N52" s="1171"/>
      <c r="O52" s="1171"/>
      <c r="P52" s="1171"/>
      <c r="Q52" s="1171"/>
      <c r="R52" s="1171"/>
      <c r="S52" s="1171"/>
      <c r="T52" s="1171"/>
      <c r="U52" s="1171"/>
      <c r="V52" s="1171"/>
      <c r="W52" s="1171"/>
      <c r="X52" s="1171"/>
      <c r="Y52" s="1171"/>
      <c r="Z52" s="1171"/>
      <c r="AA52" s="1171"/>
      <c r="AB52" s="1171"/>
      <c r="AC52" s="1171"/>
      <c r="AD52" s="1171"/>
      <c r="AE52" s="1171"/>
      <c r="AF52" s="1171"/>
      <c r="AG52" s="1171"/>
    </row>
    <row r="53" spans="1:33">
      <c r="A53" s="1171"/>
      <c r="B53" s="1171"/>
      <c r="C53" s="1171"/>
      <c r="D53" s="1171"/>
      <c r="E53" s="1171"/>
      <c r="F53" s="1171"/>
      <c r="G53" s="1171"/>
      <c r="H53" s="1171"/>
      <c r="I53" s="1171"/>
      <c r="J53" s="1171"/>
      <c r="K53" s="1171"/>
      <c r="L53" s="1171"/>
      <c r="M53" s="1171"/>
      <c r="N53" s="1171"/>
      <c r="O53" s="1171"/>
      <c r="P53" s="1171"/>
      <c r="Q53" s="1171"/>
      <c r="R53" s="1171"/>
      <c r="S53" s="1171"/>
      <c r="T53" s="1171"/>
      <c r="U53" s="1171"/>
      <c r="V53" s="1171"/>
      <c r="W53" s="1171"/>
      <c r="X53" s="1171"/>
      <c r="Y53" s="1171"/>
      <c r="Z53" s="1171"/>
      <c r="AA53" s="1171"/>
      <c r="AB53" s="1171"/>
      <c r="AC53" s="1171"/>
      <c r="AD53" s="1171"/>
      <c r="AE53" s="1171"/>
      <c r="AF53" s="1171"/>
      <c r="AG53" s="1171"/>
    </row>
    <row r="54" spans="1:33">
      <c r="A54" s="1171"/>
      <c r="B54" s="1171"/>
      <c r="C54" s="1171"/>
      <c r="D54" s="1171"/>
      <c r="E54" s="1171"/>
      <c r="F54" s="1171"/>
      <c r="G54" s="1171"/>
      <c r="H54" s="1171"/>
      <c r="I54" s="1171"/>
      <c r="J54" s="1171"/>
      <c r="K54" s="1171"/>
      <c r="L54" s="1171"/>
      <c r="M54" s="1171"/>
      <c r="N54" s="1171"/>
      <c r="O54" s="1171"/>
      <c r="P54" s="1171"/>
      <c r="Q54" s="1171"/>
      <c r="R54" s="1171"/>
      <c r="S54" s="1171"/>
      <c r="T54" s="1171"/>
      <c r="U54" s="1171"/>
      <c r="V54" s="1171"/>
      <c r="W54" s="1171"/>
      <c r="X54" s="1171"/>
      <c r="Y54" s="1171"/>
      <c r="Z54" s="1171"/>
      <c r="AA54" s="1171"/>
      <c r="AB54" s="1171"/>
      <c r="AC54" s="1171"/>
      <c r="AD54" s="1171"/>
      <c r="AE54" s="1171"/>
      <c r="AF54" s="1171"/>
      <c r="AG54" s="1171"/>
    </row>
    <row r="55" spans="1:33">
      <c r="A55" s="1171"/>
      <c r="B55" s="1171"/>
      <c r="C55" s="1171"/>
      <c r="D55" s="1171"/>
      <c r="E55" s="1171"/>
      <c r="F55" s="1171"/>
      <c r="G55" s="1171"/>
      <c r="H55" s="1171"/>
      <c r="I55" s="1171"/>
      <c r="J55" s="1171"/>
      <c r="K55" s="1171"/>
      <c r="L55" s="1171"/>
      <c r="M55" s="1171"/>
      <c r="N55" s="1171"/>
      <c r="O55" s="1171"/>
      <c r="P55" s="1171"/>
      <c r="Q55" s="1171"/>
      <c r="R55" s="1171"/>
      <c r="S55" s="1171"/>
      <c r="T55" s="1171"/>
      <c r="U55" s="1171"/>
      <c r="V55" s="1171"/>
      <c r="W55" s="1171"/>
      <c r="X55" s="1171"/>
      <c r="Y55" s="1171"/>
      <c r="Z55" s="1171"/>
      <c r="AA55" s="1171"/>
      <c r="AB55" s="1171"/>
      <c r="AC55" s="1171"/>
      <c r="AD55" s="1171"/>
      <c r="AE55" s="1171"/>
      <c r="AF55" s="1171"/>
      <c r="AG55" s="1171"/>
    </row>
    <row r="56" spans="1:33">
      <c r="A56" s="1171"/>
      <c r="B56" s="1171"/>
      <c r="C56" s="1171"/>
      <c r="D56" s="1171"/>
      <c r="E56" s="1171"/>
      <c r="F56" s="1171"/>
      <c r="G56" s="1171"/>
      <c r="H56" s="1171"/>
      <c r="I56" s="1171"/>
      <c r="J56" s="1171"/>
      <c r="K56" s="1171"/>
      <c r="L56" s="1171"/>
      <c r="M56" s="1171"/>
      <c r="N56" s="1171"/>
      <c r="O56" s="1171"/>
      <c r="P56" s="1171"/>
      <c r="Q56" s="1171"/>
      <c r="R56" s="1171"/>
      <c r="S56" s="1171"/>
      <c r="T56" s="1171"/>
      <c r="U56" s="1171"/>
      <c r="V56" s="1171"/>
      <c r="W56" s="1171"/>
      <c r="X56" s="1171"/>
      <c r="Y56" s="1171"/>
      <c r="Z56" s="1171"/>
      <c r="AA56" s="1171"/>
      <c r="AB56" s="1171"/>
      <c r="AC56" s="1171"/>
      <c r="AD56" s="1171"/>
      <c r="AE56" s="1171"/>
      <c r="AF56" s="1171"/>
      <c r="AG56" s="1171"/>
    </row>
    <row r="57" spans="1:33">
      <c r="A57" s="1171"/>
      <c r="B57" s="1171"/>
      <c r="C57" s="1171"/>
      <c r="D57" s="1171"/>
      <c r="E57" s="1171"/>
      <c r="F57" s="1171"/>
      <c r="G57" s="1171"/>
      <c r="H57" s="1171"/>
      <c r="I57" s="1171"/>
      <c r="J57" s="1171"/>
      <c r="K57" s="1171"/>
      <c r="L57" s="1171"/>
      <c r="M57" s="1171"/>
      <c r="N57" s="1171"/>
      <c r="O57" s="1171"/>
      <c r="P57" s="1171"/>
      <c r="Q57" s="1171"/>
      <c r="R57" s="1171"/>
      <c r="S57" s="1171"/>
      <c r="T57" s="1171"/>
      <c r="U57" s="1171"/>
      <c r="V57" s="1171"/>
      <c r="W57" s="1171"/>
      <c r="X57" s="1171"/>
      <c r="Y57" s="1171"/>
      <c r="Z57" s="1171"/>
      <c r="AA57" s="1171"/>
      <c r="AB57" s="1171"/>
      <c r="AC57" s="1171"/>
      <c r="AD57" s="1171"/>
      <c r="AE57" s="1171"/>
      <c r="AF57" s="1171"/>
      <c r="AG57" s="1171"/>
    </row>
    <row r="58" spans="1:33">
      <c r="A58" s="1171"/>
      <c r="B58" s="1171"/>
      <c r="C58" s="1171"/>
      <c r="D58" s="1171"/>
      <c r="E58" s="1171"/>
      <c r="F58" s="1171"/>
      <c r="G58" s="1171"/>
      <c r="H58" s="1171"/>
      <c r="I58" s="1171"/>
      <c r="J58" s="1171"/>
      <c r="K58" s="1171"/>
      <c r="L58" s="1171"/>
      <c r="M58" s="1171"/>
      <c r="N58" s="1171"/>
      <c r="O58" s="1171"/>
      <c r="P58" s="1171"/>
      <c r="Q58" s="1171"/>
      <c r="R58" s="1171"/>
      <c r="S58" s="1171"/>
      <c r="T58" s="1171"/>
      <c r="U58" s="1171"/>
      <c r="V58" s="1171"/>
      <c r="W58" s="1171"/>
      <c r="X58" s="1171"/>
      <c r="Y58" s="1171"/>
      <c r="Z58" s="1171"/>
      <c r="AA58" s="1171"/>
      <c r="AB58" s="1171"/>
      <c r="AC58" s="1171"/>
      <c r="AD58" s="1171"/>
      <c r="AE58" s="1171"/>
      <c r="AF58" s="1171"/>
      <c r="AG58" s="1171"/>
    </row>
    <row r="59" spans="1:33">
      <c r="A59" s="1171"/>
      <c r="B59" s="1171"/>
      <c r="C59" s="1171"/>
      <c r="D59" s="1171"/>
      <c r="E59" s="1171"/>
      <c r="F59" s="1171"/>
      <c r="G59" s="1171"/>
      <c r="H59" s="1171"/>
      <c r="I59" s="1171"/>
      <c r="J59" s="1171"/>
      <c r="K59" s="1171"/>
      <c r="L59" s="1171"/>
      <c r="M59" s="1171"/>
      <c r="N59" s="1171"/>
      <c r="O59" s="1171"/>
      <c r="P59" s="1171"/>
      <c r="Q59" s="1171"/>
      <c r="R59" s="1171"/>
      <c r="S59" s="1171"/>
      <c r="T59" s="1171"/>
      <c r="U59" s="1171"/>
      <c r="V59" s="1171"/>
      <c r="W59" s="1171"/>
      <c r="X59" s="1171"/>
      <c r="Y59" s="1171"/>
      <c r="Z59" s="1171"/>
      <c r="AA59" s="1171"/>
      <c r="AB59" s="1171"/>
      <c r="AC59" s="1171"/>
      <c r="AD59" s="1171"/>
      <c r="AE59" s="1171"/>
      <c r="AF59" s="1171"/>
      <c r="AG59" s="1171"/>
    </row>
    <row r="60" spans="1:33">
      <c r="A60" s="1171"/>
      <c r="B60" s="1171"/>
      <c r="C60" s="1171"/>
      <c r="D60" s="1171"/>
      <c r="E60" s="1171"/>
      <c r="F60" s="1171"/>
      <c r="G60" s="1171"/>
      <c r="H60" s="1171"/>
      <c r="I60" s="1171"/>
      <c r="J60" s="1171"/>
      <c r="K60" s="1171"/>
      <c r="L60" s="1171"/>
      <c r="M60" s="1171"/>
      <c r="N60" s="1171"/>
      <c r="O60" s="1171"/>
      <c r="P60" s="1171"/>
      <c r="Q60" s="1171"/>
      <c r="R60" s="1171"/>
      <c r="S60" s="1171"/>
      <c r="T60" s="1171"/>
      <c r="U60" s="1171"/>
      <c r="V60" s="1171"/>
      <c r="W60" s="1171"/>
      <c r="X60" s="1171"/>
      <c r="Y60" s="1171"/>
      <c r="Z60" s="1171"/>
      <c r="AA60" s="1171"/>
      <c r="AB60" s="1171"/>
      <c r="AC60" s="1171"/>
      <c r="AD60" s="1171"/>
      <c r="AE60" s="1171"/>
      <c r="AF60" s="1171"/>
      <c r="AG60" s="1171"/>
    </row>
    <row r="61" spans="1:33">
      <c r="A61" s="1171"/>
      <c r="B61" s="1171"/>
      <c r="C61" s="1171"/>
      <c r="D61" s="1171"/>
      <c r="E61" s="1171"/>
      <c r="F61" s="1171"/>
      <c r="G61" s="1171"/>
      <c r="H61" s="1171"/>
      <c r="I61" s="1171"/>
      <c r="J61" s="1171"/>
      <c r="K61" s="1171"/>
      <c r="L61" s="1171"/>
      <c r="M61" s="1171"/>
      <c r="N61" s="1171"/>
      <c r="O61" s="1171"/>
      <c r="P61" s="1171"/>
      <c r="Q61" s="1171"/>
      <c r="R61" s="1171"/>
      <c r="S61" s="1171"/>
      <c r="T61" s="1171"/>
      <c r="U61" s="1171"/>
      <c r="V61" s="1171"/>
      <c r="W61" s="1171"/>
      <c r="X61" s="1171"/>
      <c r="Y61" s="1171"/>
      <c r="Z61" s="1171"/>
      <c r="AA61" s="1171"/>
      <c r="AB61" s="1171"/>
      <c r="AC61" s="1171"/>
      <c r="AD61" s="1171"/>
      <c r="AE61" s="1171"/>
      <c r="AF61" s="1171"/>
      <c r="AG61" s="1171"/>
    </row>
    <row r="62" spans="1:33">
      <c r="A62" s="1171"/>
      <c r="B62" s="1171"/>
      <c r="C62" s="1171"/>
      <c r="D62" s="1171"/>
      <c r="E62" s="1171"/>
      <c r="F62" s="1171"/>
      <c r="G62" s="1171"/>
      <c r="H62" s="1171"/>
      <c r="I62" s="1171"/>
      <c r="J62" s="1171"/>
      <c r="K62" s="1171"/>
      <c r="L62" s="1171"/>
      <c r="M62" s="1171"/>
      <c r="N62" s="1171"/>
      <c r="O62" s="1171"/>
      <c r="P62" s="1171"/>
      <c r="Q62" s="1171"/>
      <c r="R62" s="1171"/>
      <c r="S62" s="1171"/>
      <c r="T62" s="1171"/>
      <c r="U62" s="1171"/>
      <c r="V62" s="1171"/>
      <c r="W62" s="1171"/>
      <c r="X62" s="1171"/>
      <c r="Y62" s="1171"/>
      <c r="Z62" s="1171"/>
      <c r="AA62" s="1171"/>
      <c r="AB62" s="1171"/>
      <c r="AC62" s="1171"/>
      <c r="AD62" s="1171"/>
      <c r="AE62" s="1171"/>
      <c r="AF62" s="1171"/>
      <c r="AG62" s="1171"/>
    </row>
    <row r="63" spans="1:33">
      <c r="A63" s="1171"/>
      <c r="B63" s="1171"/>
      <c r="C63" s="1171"/>
      <c r="D63" s="1171"/>
      <c r="E63" s="1171"/>
      <c r="F63" s="1171"/>
      <c r="G63" s="1171"/>
      <c r="H63" s="1171"/>
      <c r="I63" s="1171"/>
      <c r="J63" s="1171"/>
      <c r="K63" s="1171"/>
      <c r="L63" s="1171"/>
      <c r="M63" s="1171"/>
      <c r="N63" s="1171"/>
      <c r="O63" s="1171"/>
      <c r="P63" s="1171"/>
      <c r="Q63" s="1171"/>
      <c r="R63" s="1171"/>
      <c r="S63" s="1171"/>
      <c r="T63" s="1171"/>
      <c r="U63" s="1171"/>
      <c r="V63" s="1171"/>
      <c r="W63" s="1171"/>
      <c r="X63" s="1171"/>
      <c r="Y63" s="1171"/>
      <c r="Z63" s="1171"/>
      <c r="AA63" s="1171"/>
      <c r="AB63" s="1171"/>
      <c r="AC63" s="1171"/>
      <c r="AD63" s="1171"/>
      <c r="AE63" s="1171"/>
      <c r="AF63" s="1171"/>
      <c r="AG63" s="1171"/>
    </row>
    <row r="64" spans="1:33">
      <c r="A64" s="1171"/>
      <c r="B64" s="1171"/>
      <c r="C64" s="1171"/>
      <c r="D64" s="1171"/>
      <c r="E64" s="1171"/>
      <c r="F64" s="1171"/>
      <c r="G64" s="1171"/>
      <c r="H64" s="1171"/>
      <c r="I64" s="1171"/>
      <c r="J64" s="1171"/>
      <c r="K64" s="1171"/>
      <c r="L64" s="1171"/>
      <c r="M64" s="1171"/>
      <c r="N64" s="1171"/>
      <c r="O64" s="1171"/>
      <c r="P64" s="1171"/>
      <c r="Q64" s="1171"/>
      <c r="R64" s="1171"/>
      <c r="S64" s="1171"/>
      <c r="T64" s="1171"/>
      <c r="U64" s="1171"/>
      <c r="V64" s="1171"/>
      <c r="W64" s="1171"/>
      <c r="X64" s="1171"/>
      <c r="Y64" s="1171"/>
      <c r="Z64" s="1171"/>
      <c r="AA64" s="1171"/>
      <c r="AB64" s="1171"/>
      <c r="AC64" s="1171"/>
      <c r="AD64" s="1171"/>
      <c r="AE64" s="1171"/>
      <c r="AF64" s="1171"/>
      <c r="AG64" s="1171"/>
    </row>
    <row r="65" spans="1:33">
      <c r="A65" s="1171"/>
      <c r="B65" s="1171"/>
      <c r="C65" s="1171"/>
      <c r="D65" s="1171"/>
      <c r="E65" s="1171"/>
      <c r="F65" s="1171"/>
      <c r="G65" s="1171"/>
      <c r="H65" s="1171"/>
      <c r="I65" s="1171"/>
      <c r="J65" s="1171"/>
      <c r="K65" s="1171"/>
      <c r="L65" s="1171"/>
      <c r="M65" s="1171"/>
      <c r="N65" s="1171"/>
      <c r="O65" s="1171"/>
      <c r="P65" s="1171"/>
      <c r="Q65" s="1171"/>
      <c r="R65" s="1171"/>
      <c r="S65" s="1171"/>
      <c r="T65" s="1171"/>
      <c r="U65" s="1171"/>
      <c r="V65" s="1171"/>
      <c r="W65" s="1171"/>
      <c r="X65" s="1171"/>
      <c r="Y65" s="1171"/>
      <c r="Z65" s="1171"/>
      <c r="AA65" s="1171"/>
      <c r="AB65" s="1171"/>
      <c r="AC65" s="1171"/>
      <c r="AD65" s="1171"/>
      <c r="AE65" s="1171"/>
      <c r="AF65" s="1171"/>
      <c r="AG65" s="1171"/>
    </row>
    <row r="66" spans="1:33">
      <c r="A66" s="1171"/>
      <c r="B66" s="1171"/>
      <c r="C66" s="1171"/>
      <c r="D66" s="1171"/>
      <c r="E66" s="1171"/>
      <c r="F66" s="1171"/>
      <c r="G66" s="1171"/>
      <c r="H66" s="1171"/>
      <c r="I66" s="1171"/>
      <c r="J66" s="1171"/>
      <c r="K66" s="1171"/>
      <c r="L66" s="1171"/>
      <c r="M66" s="1171"/>
      <c r="N66" s="1171"/>
      <c r="O66" s="1171"/>
      <c r="P66" s="1171"/>
      <c r="Q66" s="1171"/>
      <c r="R66" s="1171"/>
      <c r="S66" s="1171"/>
      <c r="T66" s="1171"/>
      <c r="U66" s="1171"/>
      <c r="V66" s="1171"/>
      <c r="W66" s="1171"/>
      <c r="X66" s="1171"/>
      <c r="Y66" s="1171"/>
      <c r="Z66" s="1171"/>
      <c r="AA66" s="1171"/>
      <c r="AB66" s="1171"/>
      <c r="AC66" s="1171"/>
      <c r="AD66" s="1171"/>
      <c r="AE66" s="1171"/>
      <c r="AF66" s="1171"/>
      <c r="AG66" s="1171"/>
    </row>
    <row r="67" spans="1:33">
      <c r="A67" s="1171"/>
      <c r="B67" s="1171"/>
      <c r="C67" s="1171"/>
      <c r="D67" s="1171"/>
      <c r="E67" s="1171"/>
      <c r="F67" s="1171"/>
      <c r="G67" s="1171"/>
      <c r="H67" s="1171"/>
      <c r="I67" s="1171"/>
      <c r="J67" s="1171"/>
      <c r="K67" s="1171"/>
      <c r="L67" s="1171"/>
      <c r="M67" s="1171"/>
      <c r="N67" s="1171"/>
      <c r="O67" s="1171"/>
      <c r="P67" s="1171"/>
      <c r="Q67" s="1171"/>
      <c r="R67" s="1171"/>
      <c r="S67" s="1171"/>
      <c r="T67" s="1171"/>
      <c r="U67" s="1171"/>
      <c r="V67" s="1171"/>
      <c r="W67" s="1171"/>
      <c r="X67" s="1171"/>
      <c r="Y67" s="1171"/>
      <c r="Z67" s="1171"/>
      <c r="AA67" s="1171"/>
      <c r="AB67" s="1171"/>
      <c r="AC67" s="1171"/>
      <c r="AD67" s="1171"/>
      <c r="AE67" s="1171"/>
      <c r="AF67" s="1171"/>
      <c r="AG67" s="1171"/>
    </row>
    <row r="68" spans="1:33">
      <c r="A68" s="1171"/>
      <c r="B68" s="1171"/>
      <c r="C68" s="1171"/>
      <c r="D68" s="1171"/>
      <c r="E68" s="1171"/>
      <c r="F68" s="1171"/>
      <c r="G68" s="1171"/>
      <c r="H68" s="1171"/>
      <c r="I68" s="1171"/>
      <c r="J68" s="1171"/>
      <c r="K68" s="1171"/>
      <c r="L68" s="1171"/>
      <c r="M68" s="1171"/>
      <c r="N68" s="1171"/>
      <c r="O68" s="1171"/>
      <c r="P68" s="1171"/>
      <c r="Q68" s="1171"/>
      <c r="R68" s="1171"/>
      <c r="S68" s="1171"/>
      <c r="T68" s="1171"/>
      <c r="U68" s="1171"/>
      <c r="V68" s="1171"/>
      <c r="W68" s="1171"/>
      <c r="X68" s="1171"/>
      <c r="Y68" s="1171"/>
      <c r="Z68" s="1171"/>
      <c r="AA68" s="1171"/>
      <c r="AB68" s="1171"/>
      <c r="AC68" s="1171"/>
      <c r="AD68" s="1171"/>
      <c r="AE68" s="1171"/>
      <c r="AF68" s="1171"/>
      <c r="AG68" s="1171"/>
    </row>
    <row r="69" spans="1:33">
      <c r="A69" s="1171"/>
      <c r="B69" s="1171"/>
      <c r="C69" s="1171"/>
      <c r="D69" s="1171"/>
      <c r="E69" s="1171"/>
      <c r="F69" s="1171"/>
      <c r="G69" s="1171"/>
      <c r="H69" s="1171"/>
      <c r="I69" s="1171"/>
      <c r="J69" s="1171"/>
      <c r="K69" s="1171"/>
      <c r="L69" s="1171"/>
      <c r="M69" s="1171"/>
      <c r="N69" s="1171"/>
      <c r="O69" s="1171"/>
      <c r="P69" s="1171"/>
      <c r="Q69" s="1171"/>
      <c r="R69" s="1171"/>
      <c r="S69" s="1171"/>
      <c r="T69" s="1171"/>
      <c r="U69" s="1171"/>
      <c r="V69" s="1171"/>
      <c r="W69" s="1171"/>
      <c r="X69" s="1171"/>
      <c r="Y69" s="1171"/>
      <c r="Z69" s="1171"/>
      <c r="AA69" s="1171"/>
      <c r="AB69" s="1171"/>
      <c r="AC69" s="1171"/>
      <c r="AD69" s="1171"/>
      <c r="AE69" s="1171"/>
      <c r="AF69" s="1171"/>
      <c r="AG69" s="1171"/>
    </row>
    <row r="70" spans="1:33">
      <c r="A70" s="1171"/>
      <c r="B70" s="1171"/>
      <c r="C70" s="1171"/>
      <c r="D70" s="1171"/>
      <c r="E70" s="1171"/>
      <c r="F70" s="1171"/>
      <c r="G70" s="1171"/>
      <c r="H70" s="1171"/>
      <c r="I70" s="1171"/>
      <c r="J70" s="1171"/>
      <c r="K70" s="1171"/>
      <c r="L70" s="1171"/>
      <c r="M70" s="1171"/>
      <c r="N70" s="1171"/>
      <c r="O70" s="1171"/>
      <c r="P70" s="1171"/>
      <c r="Q70" s="1171"/>
      <c r="R70" s="1171"/>
      <c r="S70" s="1171"/>
      <c r="T70" s="1171"/>
      <c r="U70" s="1171"/>
      <c r="V70" s="1171"/>
      <c r="W70" s="1171"/>
      <c r="X70" s="1171"/>
      <c r="Y70" s="1171"/>
      <c r="Z70" s="1171"/>
      <c r="AA70" s="1171"/>
      <c r="AB70" s="1171"/>
      <c r="AC70" s="1171"/>
      <c r="AD70" s="1171"/>
      <c r="AE70" s="1171"/>
      <c r="AF70" s="1171"/>
      <c r="AG70" s="1171"/>
    </row>
    <row r="71" spans="1:33">
      <c r="A71" s="1171"/>
      <c r="B71" s="1171"/>
      <c r="C71" s="1171"/>
      <c r="D71" s="1171"/>
      <c r="E71" s="1171"/>
      <c r="F71" s="1171"/>
      <c r="G71" s="1171"/>
      <c r="H71" s="1171"/>
      <c r="I71" s="1171"/>
      <c r="J71" s="1171"/>
      <c r="K71" s="1171"/>
      <c r="L71" s="1171"/>
      <c r="M71" s="1171"/>
      <c r="N71" s="1171"/>
      <c r="O71" s="1171"/>
      <c r="P71" s="1171"/>
      <c r="Q71" s="1171"/>
      <c r="R71" s="1171"/>
      <c r="S71" s="1171"/>
      <c r="T71" s="1171"/>
      <c r="U71" s="1171"/>
      <c r="V71" s="1171"/>
      <c r="W71" s="1171"/>
      <c r="X71" s="1171"/>
      <c r="Y71" s="1171"/>
      <c r="Z71" s="1171"/>
      <c r="AA71" s="1171"/>
      <c r="AB71" s="1171"/>
      <c r="AC71" s="1171"/>
      <c r="AD71" s="1171"/>
      <c r="AE71" s="1171"/>
      <c r="AF71" s="1171"/>
      <c r="AG71" s="1171"/>
    </row>
    <row r="72" spans="1:33">
      <c r="A72" s="1171"/>
      <c r="B72" s="1171"/>
      <c r="C72" s="1171"/>
      <c r="D72" s="1171"/>
      <c r="E72" s="1171"/>
      <c r="F72" s="1171"/>
      <c r="G72" s="1171"/>
      <c r="H72" s="1171"/>
      <c r="I72" s="1171"/>
      <c r="J72" s="1171"/>
      <c r="K72" s="1171"/>
      <c r="L72" s="1171"/>
      <c r="M72" s="1171"/>
      <c r="N72" s="1171"/>
      <c r="O72" s="1171"/>
      <c r="P72" s="1171"/>
      <c r="Q72" s="1171"/>
      <c r="R72" s="1171"/>
      <c r="S72" s="1171"/>
      <c r="T72" s="1171"/>
      <c r="U72" s="1171"/>
      <c r="V72" s="1171"/>
      <c r="W72" s="1171"/>
      <c r="X72" s="1171"/>
      <c r="Y72" s="1171"/>
      <c r="Z72" s="1171"/>
      <c r="AA72" s="1171"/>
      <c r="AB72" s="1171"/>
      <c r="AC72" s="1171"/>
      <c r="AD72" s="1171"/>
      <c r="AE72" s="1171"/>
      <c r="AF72" s="1171"/>
      <c r="AG72" s="1171"/>
    </row>
    <row r="73" spans="1:33">
      <c r="A73" s="1171"/>
      <c r="B73" s="1171"/>
      <c r="C73" s="1171"/>
      <c r="D73" s="1171"/>
      <c r="E73" s="1171"/>
      <c r="F73" s="1171"/>
      <c r="G73" s="1171"/>
      <c r="H73" s="1171"/>
      <c r="I73" s="1171"/>
      <c r="J73" s="1171"/>
      <c r="K73" s="1171"/>
      <c r="L73" s="1171"/>
      <c r="M73" s="1171"/>
      <c r="N73" s="1171"/>
      <c r="O73" s="1171"/>
      <c r="P73" s="1171"/>
      <c r="Q73" s="1171"/>
      <c r="R73" s="1171"/>
      <c r="S73" s="1171"/>
      <c r="T73" s="1171"/>
      <c r="U73" s="1171"/>
      <c r="V73" s="1171"/>
      <c r="W73" s="1171"/>
      <c r="X73" s="1171"/>
      <c r="Y73" s="1171"/>
      <c r="Z73" s="1171"/>
      <c r="AA73" s="1171"/>
      <c r="AB73" s="1171"/>
      <c r="AC73" s="1171"/>
      <c r="AD73" s="1171"/>
      <c r="AE73" s="1171"/>
      <c r="AF73" s="1171"/>
      <c r="AG73" s="1171"/>
    </row>
    <row r="74" spans="1:33">
      <c r="A74" s="1171"/>
      <c r="B74" s="1171"/>
      <c r="C74" s="1171"/>
      <c r="D74" s="1171"/>
      <c r="E74" s="1171"/>
      <c r="F74" s="1171"/>
      <c r="G74" s="1171"/>
      <c r="H74" s="1171"/>
      <c r="I74" s="1171"/>
      <c r="J74" s="1171"/>
      <c r="K74" s="1171"/>
      <c r="L74" s="1171"/>
      <c r="M74" s="1171"/>
      <c r="N74" s="1171"/>
      <c r="O74" s="1171"/>
      <c r="P74" s="1171"/>
      <c r="Q74" s="1171"/>
      <c r="R74" s="1171"/>
      <c r="S74" s="1171"/>
      <c r="T74" s="1171"/>
      <c r="U74" s="1171"/>
      <c r="V74" s="1171"/>
      <c r="W74" s="1171"/>
      <c r="X74" s="1171"/>
      <c r="Y74" s="1171"/>
      <c r="Z74" s="1171"/>
      <c r="AA74" s="1171"/>
      <c r="AB74" s="1171"/>
      <c r="AC74" s="1171"/>
      <c r="AD74" s="1171"/>
      <c r="AE74" s="1171"/>
      <c r="AF74" s="1171"/>
      <c r="AG74" s="1171"/>
    </row>
    <row r="75" spans="1:33">
      <c r="A75" s="1171"/>
      <c r="B75" s="1171"/>
      <c r="C75" s="1171"/>
      <c r="D75" s="1171"/>
      <c r="E75" s="1171"/>
      <c r="F75" s="1171"/>
      <c r="G75" s="1171"/>
      <c r="H75" s="1171"/>
      <c r="I75" s="1171"/>
      <c r="J75" s="1171"/>
      <c r="K75" s="1171"/>
      <c r="L75" s="1171"/>
      <c r="M75" s="1171"/>
      <c r="N75" s="1171"/>
      <c r="O75" s="1171"/>
      <c r="P75" s="1171"/>
      <c r="Q75" s="1171"/>
      <c r="R75" s="1171"/>
      <c r="S75" s="1171"/>
      <c r="T75" s="1171"/>
      <c r="U75" s="1171"/>
      <c r="V75" s="1171"/>
      <c r="W75" s="1171"/>
      <c r="X75" s="1171"/>
      <c r="Y75" s="1171"/>
      <c r="Z75" s="1171"/>
      <c r="AA75" s="1171"/>
      <c r="AB75" s="1171"/>
      <c r="AC75" s="1171"/>
      <c r="AD75" s="1171"/>
      <c r="AE75" s="1171"/>
      <c r="AF75" s="1171"/>
      <c r="AG75" s="1171"/>
    </row>
    <row r="76" spans="1:33">
      <c r="A76" s="1171"/>
      <c r="B76" s="1171"/>
      <c r="C76" s="1171"/>
      <c r="D76" s="1171"/>
      <c r="E76" s="1171"/>
      <c r="F76" s="1171"/>
      <c r="G76" s="1171"/>
      <c r="H76" s="1171"/>
      <c r="I76" s="1171"/>
      <c r="J76" s="1171"/>
      <c r="K76" s="1171"/>
      <c r="L76" s="1171"/>
      <c r="M76" s="1171"/>
      <c r="N76" s="1171"/>
      <c r="O76" s="1171"/>
      <c r="P76" s="1171"/>
      <c r="Q76" s="1171"/>
      <c r="R76" s="1171"/>
      <c r="S76" s="1171"/>
      <c r="T76" s="1171"/>
      <c r="U76" s="1171"/>
      <c r="V76" s="1171"/>
      <c r="W76" s="1171"/>
      <c r="X76" s="1171"/>
      <c r="Y76" s="1171"/>
      <c r="Z76" s="1171"/>
      <c r="AA76" s="1171"/>
      <c r="AB76" s="1171"/>
      <c r="AC76" s="1171"/>
      <c r="AD76" s="1171"/>
      <c r="AE76" s="1171"/>
      <c r="AF76" s="1171"/>
      <c r="AG76" s="1171"/>
    </row>
    <row r="77" spans="1:33">
      <c r="A77" s="1171"/>
      <c r="B77" s="1171"/>
      <c r="C77" s="1171"/>
      <c r="D77" s="1171"/>
      <c r="E77" s="1171"/>
      <c r="F77" s="1171"/>
      <c r="G77" s="1171"/>
      <c r="H77" s="1171"/>
      <c r="I77" s="1171"/>
      <c r="J77" s="1171"/>
      <c r="K77" s="1171"/>
      <c r="L77" s="1171"/>
      <c r="M77" s="1171"/>
      <c r="N77" s="1171"/>
      <c r="O77" s="1171"/>
      <c r="P77" s="1171"/>
      <c r="Q77" s="1171"/>
      <c r="R77" s="1171"/>
      <c r="S77" s="1171"/>
      <c r="T77" s="1171"/>
      <c r="U77" s="1171"/>
      <c r="V77" s="1171"/>
      <c r="W77" s="1171"/>
      <c r="X77" s="1171"/>
      <c r="Y77" s="1171"/>
      <c r="Z77" s="1171"/>
      <c r="AA77" s="1171"/>
      <c r="AB77" s="1171"/>
      <c r="AC77" s="1171"/>
      <c r="AD77" s="1171"/>
      <c r="AE77" s="1171"/>
      <c r="AF77" s="1171"/>
      <c r="AG77" s="1171"/>
    </row>
    <row r="78" spans="1:33">
      <c r="A78" s="1171"/>
      <c r="B78" s="1171"/>
      <c r="C78" s="1171"/>
      <c r="D78" s="1171"/>
      <c r="E78" s="1171"/>
      <c r="F78" s="1171"/>
      <c r="G78" s="1171"/>
      <c r="H78" s="1171"/>
      <c r="I78" s="1171"/>
      <c r="J78" s="1171"/>
      <c r="K78" s="1171"/>
      <c r="L78" s="1171"/>
      <c r="M78" s="1171"/>
      <c r="N78" s="1171"/>
      <c r="O78" s="1171"/>
      <c r="P78" s="1171"/>
      <c r="Q78" s="1171"/>
      <c r="R78" s="1171"/>
      <c r="S78" s="1171"/>
      <c r="T78" s="1171"/>
      <c r="U78" s="1171"/>
      <c r="V78" s="1171"/>
      <c r="W78" s="1171"/>
      <c r="X78" s="1171"/>
      <c r="Y78" s="1171"/>
      <c r="Z78" s="1171"/>
      <c r="AA78" s="1171"/>
      <c r="AB78" s="1171"/>
      <c r="AC78" s="1171"/>
      <c r="AD78" s="1171"/>
      <c r="AE78" s="1171"/>
      <c r="AF78" s="1171"/>
      <c r="AG78" s="1171"/>
    </row>
    <row r="79" spans="1:33">
      <c r="A79" s="1171"/>
      <c r="B79" s="1171"/>
      <c r="C79" s="1171"/>
      <c r="D79" s="1171"/>
      <c r="E79" s="1171"/>
      <c r="F79" s="1171"/>
      <c r="G79" s="1171"/>
      <c r="H79" s="1171"/>
      <c r="I79" s="1171"/>
      <c r="J79" s="1171"/>
      <c r="K79" s="1171"/>
      <c r="L79" s="1171"/>
      <c r="M79" s="1171"/>
      <c r="N79" s="1171"/>
      <c r="O79" s="1171"/>
      <c r="P79" s="1171"/>
      <c r="Q79" s="1171"/>
      <c r="R79" s="1171"/>
      <c r="S79" s="1171"/>
      <c r="T79" s="1171"/>
      <c r="U79" s="1171"/>
      <c r="V79" s="1171"/>
      <c r="W79" s="1171"/>
      <c r="X79" s="1171"/>
      <c r="Y79" s="1171"/>
      <c r="Z79" s="1171"/>
      <c r="AA79" s="1171"/>
      <c r="AB79" s="1171"/>
      <c r="AC79" s="1171"/>
      <c r="AD79" s="1171"/>
      <c r="AE79" s="1171"/>
      <c r="AF79" s="1171"/>
      <c r="AG79" s="1171"/>
    </row>
    <row r="80" spans="1:33">
      <c r="A80" s="1171"/>
      <c r="B80" s="1171"/>
      <c r="C80" s="1171"/>
      <c r="D80" s="1171"/>
      <c r="E80" s="1171"/>
      <c r="F80" s="1171"/>
      <c r="G80" s="1171"/>
      <c r="H80" s="1171"/>
      <c r="I80" s="1171"/>
      <c r="J80" s="1171"/>
      <c r="K80" s="1171"/>
      <c r="L80" s="1171"/>
      <c r="M80" s="1171"/>
      <c r="N80" s="1171"/>
      <c r="O80" s="1171"/>
      <c r="P80" s="1171"/>
      <c r="Q80" s="1171"/>
      <c r="R80" s="1171"/>
      <c r="S80" s="1171"/>
      <c r="T80" s="1171"/>
      <c r="U80" s="1171"/>
      <c r="V80" s="1171"/>
      <c r="W80" s="1171"/>
      <c r="X80" s="1171"/>
      <c r="Y80" s="1171"/>
      <c r="Z80" s="1171"/>
      <c r="AA80" s="1171"/>
      <c r="AB80" s="1171"/>
      <c r="AC80" s="1171"/>
      <c r="AD80" s="1171"/>
      <c r="AE80" s="1171"/>
      <c r="AF80" s="1171"/>
      <c r="AG80" s="1171"/>
    </row>
    <row r="81" spans="1:33">
      <c r="A81" s="1171"/>
      <c r="B81" s="1171"/>
      <c r="C81" s="1171"/>
      <c r="D81" s="1171"/>
      <c r="E81" s="1171"/>
      <c r="F81" s="1171"/>
      <c r="G81" s="1171"/>
      <c r="H81" s="1171"/>
      <c r="I81" s="1171"/>
      <c r="J81" s="1171"/>
      <c r="K81" s="1171"/>
      <c r="L81" s="1171"/>
      <c r="M81" s="1171"/>
      <c r="N81" s="1171"/>
      <c r="O81" s="1171"/>
      <c r="P81" s="1171"/>
      <c r="Q81" s="1171"/>
      <c r="R81" s="1171"/>
      <c r="S81" s="1171"/>
      <c r="T81" s="1171"/>
      <c r="U81" s="1171"/>
      <c r="V81" s="1171"/>
      <c r="W81" s="1171"/>
      <c r="X81" s="1171"/>
      <c r="Y81" s="1171"/>
      <c r="Z81" s="1171"/>
      <c r="AA81" s="1171"/>
      <c r="AB81" s="1171"/>
      <c r="AC81" s="1171"/>
      <c r="AD81" s="1171"/>
      <c r="AE81" s="1171"/>
      <c r="AF81" s="1171"/>
      <c r="AG81" s="1171"/>
    </row>
    <row r="82" spans="1:33">
      <c r="A82" s="1171"/>
      <c r="B82" s="1171"/>
      <c r="C82" s="1171"/>
      <c r="D82" s="1171"/>
      <c r="E82" s="1171"/>
      <c r="F82" s="1171"/>
      <c r="G82" s="1171"/>
      <c r="H82" s="1171"/>
      <c r="I82" s="1171"/>
      <c r="J82" s="1171"/>
      <c r="K82" s="1171"/>
      <c r="L82" s="1171"/>
      <c r="M82" s="1171"/>
      <c r="N82" s="1171"/>
      <c r="O82" s="1171"/>
      <c r="P82" s="1171"/>
      <c r="Q82" s="1171"/>
      <c r="R82" s="1171"/>
      <c r="S82" s="1171"/>
      <c r="T82" s="1171"/>
      <c r="U82" s="1171"/>
      <c r="V82" s="1171"/>
      <c r="W82" s="1171"/>
      <c r="X82" s="1171"/>
      <c r="Y82" s="1171"/>
      <c r="Z82" s="1171"/>
      <c r="AA82" s="1171"/>
      <c r="AB82" s="1171"/>
      <c r="AC82" s="1171"/>
      <c r="AD82" s="1171"/>
      <c r="AE82" s="1171"/>
      <c r="AF82" s="1171"/>
      <c r="AG82" s="1171"/>
    </row>
    <row r="83" spans="1:33">
      <c r="A83" s="1171"/>
      <c r="B83" s="1171"/>
      <c r="C83" s="1171"/>
      <c r="D83" s="1171"/>
      <c r="E83" s="1171"/>
      <c r="F83" s="1171"/>
      <c r="G83" s="1171"/>
      <c r="H83" s="1171"/>
      <c r="I83" s="1171"/>
      <c r="J83" s="1171"/>
      <c r="K83" s="1171"/>
      <c r="L83" s="1171"/>
      <c r="M83" s="1171"/>
      <c r="N83" s="1171"/>
      <c r="O83" s="1171"/>
      <c r="P83" s="1171"/>
      <c r="Q83" s="1171"/>
      <c r="R83" s="1171"/>
      <c r="S83" s="1171"/>
      <c r="T83" s="1171"/>
      <c r="U83" s="1171"/>
      <c r="V83" s="1171"/>
      <c r="W83" s="1171"/>
      <c r="X83" s="1171"/>
      <c r="Y83" s="1171"/>
      <c r="Z83" s="1171"/>
      <c r="AA83" s="1171"/>
      <c r="AB83" s="1171"/>
      <c r="AC83" s="1171"/>
      <c r="AD83" s="1171"/>
      <c r="AE83" s="1171"/>
      <c r="AF83" s="1171"/>
      <c r="AG83" s="1171"/>
    </row>
    <row r="84" spans="1:33">
      <c r="A84" s="1171"/>
      <c r="B84" s="1171"/>
      <c r="C84" s="1171"/>
      <c r="D84" s="1171"/>
      <c r="E84" s="1171"/>
      <c r="F84" s="1171"/>
      <c r="G84" s="1171"/>
      <c r="H84" s="1171"/>
      <c r="I84" s="1171"/>
      <c r="J84" s="1171"/>
      <c r="K84" s="1171"/>
      <c r="L84" s="1171"/>
      <c r="M84" s="1171"/>
      <c r="N84" s="1171"/>
      <c r="O84" s="1171"/>
      <c r="P84" s="1171"/>
      <c r="Q84" s="1171"/>
      <c r="R84" s="1171"/>
      <c r="S84" s="1171"/>
      <c r="T84" s="1171"/>
      <c r="U84" s="1171"/>
      <c r="V84" s="1171"/>
      <c r="W84" s="1171"/>
      <c r="X84" s="1171"/>
      <c r="Y84" s="1171"/>
      <c r="Z84" s="1171"/>
      <c r="AA84" s="1171"/>
      <c r="AB84" s="1171"/>
      <c r="AC84" s="1171"/>
      <c r="AD84" s="1171"/>
      <c r="AE84" s="1171"/>
      <c r="AF84" s="1171"/>
      <c r="AG84" s="1171"/>
    </row>
    <row r="85" spans="1:33">
      <c r="A85" s="1171"/>
      <c r="B85" s="1171"/>
      <c r="C85" s="1171"/>
      <c r="D85" s="1171"/>
      <c r="E85" s="1171"/>
      <c r="F85" s="1171"/>
      <c r="G85" s="1171"/>
      <c r="H85" s="1171"/>
      <c r="I85" s="1171"/>
      <c r="J85" s="1171"/>
      <c r="K85" s="1171"/>
      <c r="L85" s="1171"/>
      <c r="M85" s="1171"/>
      <c r="N85" s="1171"/>
      <c r="O85" s="1171"/>
      <c r="P85" s="1171"/>
      <c r="Q85" s="1171"/>
      <c r="R85" s="1171"/>
      <c r="S85" s="1171"/>
      <c r="T85" s="1171"/>
      <c r="U85" s="1171"/>
      <c r="V85" s="1171"/>
      <c r="W85" s="1171"/>
      <c r="X85" s="1171"/>
      <c r="Y85" s="1171"/>
      <c r="Z85" s="1171"/>
      <c r="AA85" s="1171"/>
      <c r="AB85" s="1171"/>
      <c r="AC85" s="1171"/>
      <c r="AD85" s="1171"/>
      <c r="AE85" s="1171"/>
      <c r="AF85" s="1171"/>
      <c r="AG85" s="1171"/>
    </row>
    <row r="86" spans="1:33">
      <c r="A86" s="1171"/>
      <c r="B86" s="1171"/>
      <c r="C86" s="1171"/>
      <c r="D86" s="1171"/>
      <c r="E86" s="1171"/>
      <c r="F86" s="1171"/>
      <c r="G86" s="1171"/>
      <c r="H86" s="1171"/>
      <c r="I86" s="1171"/>
      <c r="J86" s="1171"/>
      <c r="K86" s="1171"/>
      <c r="L86" s="1171"/>
      <c r="M86" s="1171"/>
      <c r="N86" s="1171"/>
      <c r="O86" s="1171"/>
      <c r="P86" s="1171"/>
      <c r="Q86" s="1171"/>
      <c r="R86" s="1171"/>
      <c r="S86" s="1171"/>
      <c r="T86" s="1171"/>
      <c r="U86" s="1171"/>
      <c r="V86" s="1171"/>
      <c r="W86" s="1171"/>
      <c r="X86" s="1171"/>
      <c r="Y86" s="1171"/>
      <c r="Z86" s="1171"/>
      <c r="AA86" s="1171"/>
      <c r="AB86" s="1171"/>
      <c r="AC86" s="1171"/>
      <c r="AD86" s="1171"/>
      <c r="AE86" s="1171"/>
      <c r="AF86" s="1171"/>
      <c r="AG86" s="1171"/>
    </row>
    <row r="87" spans="1:33">
      <c r="A87" s="1171"/>
      <c r="B87" s="1171"/>
      <c r="C87" s="1171"/>
      <c r="D87" s="1171"/>
      <c r="E87" s="1171"/>
      <c r="F87" s="1171"/>
      <c r="G87" s="1171"/>
      <c r="H87" s="1171"/>
      <c r="I87" s="1171"/>
      <c r="J87" s="1171"/>
      <c r="K87" s="1171"/>
      <c r="L87" s="1171"/>
      <c r="M87" s="1171"/>
      <c r="N87" s="1171"/>
      <c r="O87" s="1171"/>
      <c r="P87" s="1171"/>
      <c r="Q87" s="1171"/>
      <c r="R87" s="1171"/>
      <c r="S87" s="1171"/>
      <c r="T87" s="1171"/>
      <c r="U87" s="1171"/>
      <c r="V87" s="1171"/>
      <c r="W87" s="1171"/>
      <c r="X87" s="1171"/>
      <c r="Y87" s="1171"/>
      <c r="Z87" s="1171"/>
      <c r="AA87" s="1171"/>
      <c r="AB87" s="1171"/>
      <c r="AC87" s="1171"/>
      <c r="AD87" s="1171"/>
      <c r="AE87" s="1171"/>
      <c r="AF87" s="1171"/>
      <c r="AG87" s="1171"/>
    </row>
    <row r="88" spans="1:33">
      <c r="A88" s="1171"/>
      <c r="B88" s="1171"/>
      <c r="C88" s="1171"/>
      <c r="D88" s="1171"/>
      <c r="E88" s="1171"/>
      <c r="F88" s="1171"/>
      <c r="G88" s="1171"/>
      <c r="H88" s="1171"/>
      <c r="I88" s="1171"/>
      <c r="J88" s="1171"/>
      <c r="K88" s="1171"/>
      <c r="L88" s="1171"/>
      <c r="M88" s="1171"/>
      <c r="N88" s="1171"/>
      <c r="O88" s="1171"/>
      <c r="P88" s="1171"/>
      <c r="Q88" s="1171"/>
      <c r="R88" s="1171"/>
      <c r="S88" s="1171"/>
      <c r="T88" s="1171"/>
      <c r="U88" s="1171"/>
      <c r="V88" s="1171"/>
      <c r="W88" s="1171"/>
      <c r="X88" s="1171"/>
      <c r="Y88" s="1171"/>
      <c r="Z88" s="1171"/>
      <c r="AA88" s="1171"/>
      <c r="AB88" s="1171"/>
      <c r="AC88" s="1171"/>
      <c r="AD88" s="1171"/>
      <c r="AE88" s="1171"/>
      <c r="AF88" s="1171"/>
      <c r="AG88" s="1171"/>
    </row>
    <row r="89" spans="1:33">
      <c r="A89" s="1171"/>
      <c r="B89" s="1171"/>
      <c r="C89" s="1171"/>
      <c r="D89" s="1171"/>
      <c r="E89" s="1171"/>
      <c r="F89" s="1171"/>
      <c r="G89" s="1171"/>
      <c r="H89" s="1171"/>
      <c r="I89" s="1171"/>
      <c r="J89" s="1171"/>
      <c r="K89" s="1171"/>
      <c r="L89" s="1171"/>
      <c r="M89" s="1171"/>
      <c r="N89" s="1171"/>
      <c r="O89" s="1171"/>
      <c r="P89" s="1171"/>
      <c r="Q89" s="1171"/>
      <c r="R89" s="1171"/>
      <c r="S89" s="1171"/>
      <c r="T89" s="1171"/>
      <c r="U89" s="1171"/>
      <c r="V89" s="1171"/>
      <c r="W89" s="1171"/>
      <c r="X89" s="1171"/>
      <c r="Y89" s="1171"/>
      <c r="Z89" s="1171"/>
      <c r="AA89" s="1171"/>
      <c r="AB89" s="1171"/>
      <c r="AC89" s="1171"/>
      <c r="AD89" s="1171"/>
      <c r="AE89" s="1171"/>
      <c r="AF89" s="1171"/>
      <c r="AG89" s="1171"/>
    </row>
    <row r="90" spans="1:33">
      <c r="A90" s="1171"/>
      <c r="B90" s="1171"/>
      <c r="C90" s="1171"/>
      <c r="D90" s="1171"/>
      <c r="E90" s="1171"/>
      <c r="F90" s="1171"/>
      <c r="G90" s="1171"/>
      <c r="H90" s="1171"/>
      <c r="I90" s="1171"/>
      <c r="J90" s="1171"/>
      <c r="K90" s="1171"/>
      <c r="L90" s="1171"/>
      <c r="M90" s="1171"/>
      <c r="N90" s="1171"/>
      <c r="O90" s="1171"/>
      <c r="P90" s="1171"/>
      <c r="Q90" s="1171"/>
      <c r="R90" s="1171"/>
      <c r="S90" s="1171"/>
      <c r="T90" s="1171"/>
      <c r="U90" s="1171"/>
      <c r="V90" s="1171"/>
      <c r="W90" s="1171"/>
      <c r="X90" s="1171"/>
      <c r="Y90" s="1171"/>
      <c r="Z90" s="1171"/>
      <c r="AA90" s="1171"/>
      <c r="AB90" s="1171"/>
      <c r="AC90" s="1171"/>
      <c r="AD90" s="1171"/>
      <c r="AE90" s="1171"/>
      <c r="AF90" s="1171"/>
      <c r="AG90" s="1171"/>
    </row>
    <row r="91" spans="1:33">
      <c r="A91" s="1171"/>
      <c r="B91" s="1171"/>
      <c r="C91" s="1171"/>
      <c r="D91" s="1171"/>
      <c r="E91" s="1171"/>
      <c r="F91" s="1171"/>
      <c r="G91" s="1171"/>
      <c r="H91" s="1171"/>
      <c r="I91" s="1171"/>
      <c r="J91" s="1171"/>
      <c r="K91" s="1171"/>
      <c r="L91" s="1171"/>
      <c r="M91" s="1171"/>
      <c r="N91" s="1171"/>
      <c r="O91" s="1171"/>
      <c r="P91" s="1171"/>
      <c r="Q91" s="1171"/>
      <c r="R91" s="1171"/>
      <c r="S91" s="1171"/>
      <c r="T91" s="1171"/>
      <c r="U91" s="1171"/>
      <c r="V91" s="1171"/>
      <c r="W91" s="1171"/>
      <c r="X91" s="1171"/>
      <c r="Y91" s="1171"/>
      <c r="Z91" s="1171"/>
      <c r="AA91" s="1171"/>
      <c r="AB91" s="1171"/>
      <c r="AC91" s="1171"/>
      <c r="AD91" s="1171"/>
      <c r="AE91" s="1171"/>
      <c r="AF91" s="1171"/>
      <c r="AG91" s="1171"/>
    </row>
    <row r="92" spans="1:33">
      <c r="A92" s="1171"/>
      <c r="B92" s="1171"/>
      <c r="C92" s="1171"/>
      <c r="D92" s="1171"/>
      <c r="E92" s="1171"/>
      <c r="F92" s="1171"/>
      <c r="G92" s="1171"/>
      <c r="H92" s="1171"/>
      <c r="I92" s="1171"/>
      <c r="J92" s="1171"/>
      <c r="K92" s="1171"/>
      <c r="L92" s="1171"/>
      <c r="M92" s="1171"/>
      <c r="N92" s="1171"/>
      <c r="O92" s="1171"/>
      <c r="P92" s="1171"/>
      <c r="Q92" s="1171"/>
      <c r="R92" s="1171"/>
      <c r="S92" s="1171"/>
      <c r="T92" s="1171"/>
      <c r="U92" s="1171"/>
      <c r="V92" s="1171"/>
      <c r="W92" s="1171"/>
      <c r="X92" s="1171"/>
      <c r="Y92" s="1171"/>
      <c r="Z92" s="1171"/>
      <c r="AA92" s="1171"/>
      <c r="AB92" s="1171"/>
      <c r="AC92" s="1171"/>
      <c r="AD92" s="1171"/>
      <c r="AE92" s="1171"/>
      <c r="AF92" s="1171"/>
      <c r="AG92" s="1171"/>
    </row>
    <row r="93" spans="1:33">
      <c r="A93" s="1171"/>
      <c r="B93" s="1171"/>
      <c r="C93" s="1171"/>
      <c r="D93" s="1171"/>
      <c r="E93" s="1171"/>
      <c r="F93" s="1171"/>
      <c r="G93" s="1171"/>
      <c r="H93" s="1171"/>
      <c r="I93" s="1171"/>
      <c r="J93" s="1171"/>
      <c r="K93" s="1171"/>
      <c r="L93" s="1171"/>
      <c r="M93" s="1171"/>
      <c r="N93" s="1171"/>
      <c r="O93" s="1171"/>
      <c r="P93" s="1171"/>
      <c r="Q93" s="1171"/>
      <c r="R93" s="1171"/>
      <c r="S93" s="1171"/>
      <c r="T93" s="1171"/>
      <c r="U93" s="1171"/>
      <c r="V93" s="1171"/>
      <c r="W93" s="1171"/>
      <c r="X93" s="1171"/>
      <c r="Y93" s="1171"/>
      <c r="Z93" s="1171"/>
      <c r="AA93" s="1171"/>
      <c r="AB93" s="1171"/>
      <c r="AC93" s="1171"/>
      <c r="AD93" s="1171"/>
      <c r="AE93" s="1171"/>
      <c r="AF93" s="1171"/>
      <c r="AG93" s="1171"/>
    </row>
    <row r="94" spans="1:33">
      <c r="A94" s="1171"/>
      <c r="B94" s="1171"/>
      <c r="C94" s="1171"/>
      <c r="D94" s="1171"/>
      <c r="E94" s="1171"/>
      <c r="F94" s="1171"/>
      <c r="G94" s="1171"/>
      <c r="H94" s="1171"/>
      <c r="I94" s="1171"/>
      <c r="J94" s="1171"/>
      <c r="K94" s="1171"/>
      <c r="L94" s="1171"/>
      <c r="M94" s="1171"/>
      <c r="N94" s="1171"/>
      <c r="O94" s="1171"/>
      <c r="P94" s="1171"/>
      <c r="Q94" s="1171"/>
      <c r="R94" s="1171"/>
      <c r="S94" s="1171"/>
      <c r="T94" s="1171"/>
      <c r="U94" s="1171"/>
      <c r="V94" s="1171"/>
      <c r="W94" s="1171"/>
      <c r="X94" s="1171"/>
      <c r="Y94" s="1171"/>
      <c r="Z94" s="1171"/>
      <c r="AA94" s="1171"/>
      <c r="AB94" s="1171"/>
      <c r="AC94" s="1171"/>
      <c r="AD94" s="1171"/>
      <c r="AE94" s="1171"/>
      <c r="AF94" s="1171"/>
      <c r="AG94" s="1171"/>
    </row>
    <row r="95" spans="1:33">
      <c r="A95" s="1171"/>
      <c r="B95" s="1171"/>
      <c r="C95" s="1171"/>
      <c r="D95" s="1171"/>
      <c r="E95" s="1171"/>
      <c r="F95" s="1171"/>
      <c r="G95" s="1171"/>
      <c r="H95" s="1171"/>
      <c r="I95" s="1171"/>
      <c r="J95" s="1171"/>
      <c r="K95" s="1171"/>
      <c r="L95" s="1171"/>
      <c r="M95" s="1171"/>
      <c r="N95" s="1171"/>
      <c r="O95" s="1171"/>
      <c r="P95" s="1171"/>
      <c r="Q95" s="1171"/>
      <c r="R95" s="1171"/>
      <c r="S95" s="1171"/>
      <c r="T95" s="1171"/>
      <c r="U95" s="1171"/>
      <c r="V95" s="1171"/>
      <c r="W95" s="1171"/>
      <c r="X95" s="1171"/>
      <c r="Y95" s="1171"/>
      <c r="Z95" s="1171"/>
      <c r="AA95" s="1171"/>
      <c r="AB95" s="1171"/>
      <c r="AC95" s="1171"/>
      <c r="AD95" s="1171"/>
      <c r="AE95" s="1171"/>
      <c r="AF95" s="1171"/>
      <c r="AG95" s="1171"/>
    </row>
    <row r="96" spans="1:33">
      <c r="A96" s="1171"/>
      <c r="B96" s="1171"/>
      <c r="C96" s="1171"/>
      <c r="D96" s="1171"/>
      <c r="E96" s="1171"/>
      <c r="F96" s="1171"/>
      <c r="G96" s="1171"/>
      <c r="H96" s="1171"/>
      <c r="I96" s="1171"/>
      <c r="J96" s="1171"/>
      <c r="K96" s="1171"/>
      <c r="L96" s="1171"/>
      <c r="M96" s="1171"/>
      <c r="N96" s="1171"/>
      <c r="O96" s="1171"/>
      <c r="P96" s="1171"/>
      <c r="Q96" s="1171"/>
      <c r="R96" s="1171"/>
      <c r="S96" s="1171"/>
      <c r="T96" s="1171"/>
      <c r="U96" s="1171"/>
      <c r="V96" s="1171"/>
      <c r="W96" s="1171"/>
      <c r="X96" s="1171"/>
      <c r="Y96" s="1171"/>
      <c r="Z96" s="1171"/>
      <c r="AA96" s="1171"/>
      <c r="AB96" s="1171"/>
      <c r="AC96" s="1171"/>
      <c r="AD96" s="1171"/>
      <c r="AE96" s="1171"/>
      <c r="AF96" s="1171"/>
      <c r="AG96" s="1171"/>
    </row>
    <row r="97" spans="1:33">
      <c r="A97" s="1171"/>
      <c r="B97" s="1171"/>
      <c r="C97" s="1171"/>
      <c r="D97" s="1171"/>
      <c r="E97" s="1171"/>
      <c r="F97" s="1171"/>
      <c r="G97" s="1171"/>
      <c r="H97" s="1171"/>
      <c r="I97" s="1171"/>
      <c r="J97" s="1171"/>
      <c r="K97" s="1171"/>
      <c r="L97" s="1171"/>
      <c r="M97" s="1171"/>
      <c r="N97" s="1171"/>
      <c r="O97" s="1171"/>
      <c r="P97" s="1171"/>
      <c r="Q97" s="1171"/>
      <c r="R97" s="1171"/>
      <c r="S97" s="1171"/>
      <c r="T97" s="1171"/>
      <c r="U97" s="1171"/>
      <c r="V97" s="1171"/>
      <c r="W97" s="1171"/>
      <c r="X97" s="1171"/>
      <c r="Y97" s="1171"/>
      <c r="Z97" s="1171"/>
      <c r="AA97" s="1171"/>
      <c r="AB97" s="1171"/>
      <c r="AC97" s="1171"/>
      <c r="AD97" s="1171"/>
      <c r="AE97" s="1171"/>
      <c r="AF97" s="1171"/>
      <c r="AG97" s="1171"/>
    </row>
    <row r="98" spans="1:33">
      <c r="A98" s="1171"/>
      <c r="B98" s="1171"/>
      <c r="C98" s="1171"/>
      <c r="D98" s="1171"/>
      <c r="E98" s="1171"/>
      <c r="F98" s="1171"/>
      <c r="G98" s="1171"/>
      <c r="H98" s="1171"/>
      <c r="I98" s="1171"/>
      <c r="J98" s="1171"/>
      <c r="K98" s="1171"/>
      <c r="L98" s="1171"/>
      <c r="M98" s="1171"/>
      <c r="N98" s="1171"/>
      <c r="O98" s="1171"/>
      <c r="P98" s="1171"/>
      <c r="Q98" s="1171"/>
      <c r="R98" s="1171"/>
      <c r="S98" s="1171"/>
      <c r="T98" s="1171"/>
      <c r="U98" s="1171"/>
      <c r="V98" s="1171"/>
      <c r="W98" s="1171"/>
      <c r="X98" s="1171"/>
      <c r="Y98" s="1171"/>
      <c r="Z98" s="1171"/>
      <c r="AA98" s="1171"/>
      <c r="AB98" s="1171"/>
      <c r="AC98" s="1171"/>
      <c r="AD98" s="1171"/>
      <c r="AE98" s="1171"/>
      <c r="AF98" s="1171"/>
      <c r="AG98" s="1171"/>
    </row>
    <row r="99" spans="1:33">
      <c r="A99" s="1171"/>
      <c r="B99" s="1171"/>
      <c r="C99" s="1171"/>
      <c r="D99" s="1171"/>
      <c r="E99" s="1171"/>
      <c r="F99" s="1171"/>
      <c r="G99" s="1171"/>
      <c r="H99" s="1171"/>
      <c r="I99" s="1171"/>
      <c r="J99" s="1171"/>
      <c r="K99" s="1171"/>
      <c r="L99" s="1171"/>
      <c r="M99" s="1171"/>
      <c r="N99" s="1171"/>
      <c r="O99" s="1171"/>
      <c r="P99" s="1171"/>
      <c r="Q99" s="1171"/>
      <c r="R99" s="1171"/>
      <c r="S99" s="1171"/>
      <c r="T99" s="1171"/>
      <c r="U99" s="1171"/>
      <c r="V99" s="1171"/>
      <c r="W99" s="1171"/>
      <c r="X99" s="1171"/>
      <c r="Y99" s="1171"/>
      <c r="Z99" s="1171"/>
      <c r="AA99" s="1171"/>
      <c r="AB99" s="1171"/>
      <c r="AC99" s="1171"/>
      <c r="AD99" s="1171"/>
      <c r="AE99" s="1171"/>
      <c r="AF99" s="1171"/>
      <c r="AG99" s="1171"/>
    </row>
    <row r="100" spans="1:33">
      <c r="A100" s="1171"/>
      <c r="B100" s="1171"/>
      <c r="C100" s="1171"/>
      <c r="D100" s="1171"/>
      <c r="E100" s="1171"/>
      <c r="F100" s="1171"/>
      <c r="G100" s="1171"/>
      <c r="H100" s="1171"/>
      <c r="I100" s="1171"/>
      <c r="J100" s="1171"/>
      <c r="K100" s="1171"/>
      <c r="L100" s="1171"/>
      <c r="M100" s="1171"/>
      <c r="N100" s="1171"/>
      <c r="O100" s="1171"/>
      <c r="P100" s="1171"/>
      <c r="Q100" s="1171"/>
      <c r="R100" s="1171"/>
      <c r="S100" s="1171"/>
      <c r="T100" s="1171"/>
      <c r="U100" s="1171"/>
      <c r="V100" s="1171"/>
      <c r="W100" s="1171"/>
      <c r="X100" s="1171"/>
      <c r="Y100" s="1171"/>
      <c r="Z100" s="1171"/>
      <c r="AA100" s="1171"/>
      <c r="AB100" s="1171"/>
      <c r="AC100" s="1171"/>
      <c r="AD100" s="1171"/>
      <c r="AE100" s="1171"/>
      <c r="AF100" s="1171"/>
      <c r="AG100" s="1171"/>
    </row>
    <row r="101" spans="1:33">
      <c r="A101" s="1171"/>
      <c r="B101" s="1171"/>
      <c r="C101" s="1171"/>
      <c r="D101" s="1171"/>
      <c r="E101" s="1171"/>
      <c r="F101" s="1171"/>
      <c r="G101" s="1171"/>
      <c r="H101" s="1171"/>
      <c r="I101" s="1171"/>
      <c r="J101" s="1171"/>
      <c r="K101" s="1171"/>
      <c r="L101" s="1171"/>
      <c r="M101" s="1171"/>
      <c r="N101" s="1171"/>
      <c r="O101" s="1171"/>
      <c r="P101" s="1171"/>
      <c r="Q101" s="1171"/>
      <c r="R101" s="1171"/>
      <c r="S101" s="1171"/>
      <c r="T101" s="1171"/>
      <c r="U101" s="1171"/>
      <c r="V101" s="1171"/>
      <c r="W101" s="1171"/>
      <c r="X101" s="1171"/>
      <c r="Y101" s="1171"/>
      <c r="Z101" s="1171"/>
      <c r="AA101" s="1171"/>
      <c r="AB101" s="1171"/>
      <c r="AC101" s="1171"/>
      <c r="AD101" s="1171"/>
      <c r="AE101" s="1171"/>
      <c r="AF101" s="1171"/>
      <c r="AG101" s="1171"/>
    </row>
    <row r="102" spans="1:33">
      <c r="A102" s="1171"/>
      <c r="B102" s="1171"/>
      <c r="C102" s="1171"/>
      <c r="D102" s="1171"/>
      <c r="E102" s="1171"/>
      <c r="F102" s="1171"/>
      <c r="G102" s="1171"/>
      <c r="H102" s="1171"/>
      <c r="I102" s="1171"/>
      <c r="J102" s="1171"/>
      <c r="K102" s="1171"/>
      <c r="L102" s="1171"/>
      <c r="M102" s="1171"/>
      <c r="N102" s="1171"/>
      <c r="O102" s="1171"/>
      <c r="P102" s="1171"/>
      <c r="Q102" s="1171"/>
      <c r="R102" s="1171"/>
      <c r="S102" s="1171"/>
      <c r="T102" s="1171"/>
      <c r="U102" s="1171"/>
      <c r="V102" s="1171"/>
      <c r="W102" s="1171"/>
      <c r="X102" s="1171"/>
      <c r="Y102" s="1171"/>
      <c r="Z102" s="1171"/>
      <c r="AA102" s="1171"/>
      <c r="AB102" s="1171"/>
      <c r="AC102" s="1171"/>
      <c r="AD102" s="1171"/>
      <c r="AE102" s="1171"/>
      <c r="AF102" s="1171"/>
      <c r="AG102" s="1171"/>
    </row>
    <row r="103" spans="1:33">
      <c r="A103" s="1171"/>
      <c r="B103" s="1171"/>
      <c r="C103" s="1171"/>
      <c r="D103" s="1171"/>
      <c r="E103" s="1171"/>
      <c r="F103" s="1171"/>
      <c r="G103" s="1171"/>
      <c r="H103" s="1171"/>
      <c r="I103" s="1171"/>
      <c r="J103" s="1171"/>
      <c r="K103" s="1171"/>
      <c r="L103" s="1171"/>
      <c r="M103" s="1171"/>
      <c r="N103" s="1171"/>
      <c r="O103" s="1171"/>
      <c r="P103" s="1171"/>
      <c r="Q103" s="1171"/>
      <c r="R103" s="1171"/>
      <c r="S103" s="1171"/>
      <c r="T103" s="1171"/>
      <c r="U103" s="1171"/>
      <c r="V103" s="1171"/>
      <c r="W103" s="1171"/>
      <c r="X103" s="1171"/>
      <c r="Y103" s="1171"/>
      <c r="Z103" s="1171"/>
      <c r="AA103" s="1171"/>
      <c r="AB103" s="1171"/>
      <c r="AC103" s="1171"/>
      <c r="AD103" s="1171"/>
      <c r="AE103" s="1171"/>
      <c r="AF103" s="1171"/>
      <c r="AG103" s="1171"/>
    </row>
    <row r="104" spans="1:33">
      <c r="A104" s="1171"/>
      <c r="B104" s="1171"/>
      <c r="C104" s="1171"/>
      <c r="D104" s="1171"/>
      <c r="E104" s="1171"/>
      <c r="F104" s="1171"/>
      <c r="G104" s="1171"/>
      <c r="H104" s="1171"/>
      <c r="I104" s="1171"/>
      <c r="J104" s="1171"/>
      <c r="K104" s="1171"/>
      <c r="L104" s="1171"/>
      <c r="M104" s="1171"/>
      <c r="N104" s="1171"/>
      <c r="O104" s="1171"/>
      <c r="P104" s="1171"/>
      <c r="Q104" s="1171"/>
      <c r="R104" s="1171"/>
      <c r="S104" s="1171"/>
      <c r="T104" s="1171"/>
      <c r="U104" s="1171"/>
      <c r="V104" s="1171"/>
      <c r="W104" s="1171"/>
      <c r="X104" s="1171"/>
      <c r="Y104" s="1171"/>
      <c r="Z104" s="1171"/>
      <c r="AA104" s="1171"/>
      <c r="AB104" s="1171"/>
      <c r="AC104" s="1171"/>
      <c r="AD104" s="1171"/>
      <c r="AE104" s="1171"/>
      <c r="AF104" s="1171"/>
      <c r="AG104" s="1171"/>
    </row>
    <row r="105" spans="1:33">
      <c r="A105" s="1171"/>
      <c r="B105" s="1171"/>
      <c r="C105" s="1171"/>
      <c r="D105" s="1171"/>
      <c r="E105" s="1171"/>
      <c r="F105" s="1171"/>
      <c r="G105" s="1171"/>
      <c r="H105" s="1171"/>
      <c r="I105" s="1171"/>
      <c r="J105" s="1171"/>
      <c r="K105" s="1171"/>
      <c r="L105" s="1171"/>
      <c r="M105" s="1171"/>
      <c r="N105" s="1171"/>
      <c r="O105" s="1171"/>
      <c r="P105" s="1171"/>
      <c r="Q105" s="1171"/>
      <c r="R105" s="1171"/>
      <c r="S105" s="1171"/>
      <c r="T105" s="1171"/>
      <c r="U105" s="1171"/>
      <c r="V105" s="1171"/>
      <c r="W105" s="1171"/>
      <c r="X105" s="1171"/>
      <c r="Y105" s="1171"/>
      <c r="Z105" s="1171"/>
      <c r="AA105" s="1171"/>
      <c r="AB105" s="1171"/>
      <c r="AC105" s="1171"/>
      <c r="AD105" s="1171"/>
      <c r="AE105" s="1171"/>
      <c r="AF105" s="1171"/>
      <c r="AG105" s="1171"/>
    </row>
    <row r="106" spans="1:33">
      <c r="A106" s="1171"/>
      <c r="B106" s="1171"/>
      <c r="C106" s="1171"/>
      <c r="D106" s="1171"/>
      <c r="E106" s="1171"/>
      <c r="F106" s="1171"/>
      <c r="G106" s="1171"/>
      <c r="H106" s="1171"/>
      <c r="I106" s="1171"/>
      <c r="J106" s="1171"/>
      <c r="K106" s="1171"/>
      <c r="L106" s="1171"/>
      <c r="M106" s="1171"/>
      <c r="N106" s="1171"/>
      <c r="O106" s="1171"/>
      <c r="P106" s="1171"/>
      <c r="Q106" s="1171"/>
      <c r="R106" s="1171"/>
      <c r="S106" s="1171"/>
      <c r="T106" s="1171"/>
      <c r="U106" s="1171"/>
      <c r="V106" s="1171"/>
      <c r="W106" s="1171"/>
      <c r="X106" s="1171"/>
      <c r="Y106" s="1171"/>
      <c r="Z106" s="1171"/>
      <c r="AA106" s="1171"/>
      <c r="AB106" s="1171"/>
      <c r="AC106" s="1171"/>
      <c r="AD106" s="1171"/>
      <c r="AE106" s="1171"/>
      <c r="AF106" s="1171"/>
      <c r="AG106" s="1171"/>
    </row>
    <row r="107" spans="1:33">
      <c r="A107" s="1171"/>
      <c r="B107" s="1171"/>
      <c r="C107" s="1171"/>
      <c r="D107" s="1171"/>
      <c r="E107" s="1171"/>
      <c r="F107" s="1171"/>
      <c r="G107" s="1171"/>
      <c r="H107" s="1171"/>
      <c r="I107" s="1171"/>
      <c r="J107" s="1171"/>
      <c r="K107" s="1171"/>
      <c r="L107" s="1171"/>
      <c r="M107" s="1171"/>
      <c r="N107" s="1171"/>
      <c r="O107" s="1171"/>
      <c r="P107" s="1171"/>
      <c r="Q107" s="1171"/>
      <c r="R107" s="1171"/>
      <c r="S107" s="1171"/>
      <c r="T107" s="1171"/>
      <c r="U107" s="1171"/>
      <c r="V107" s="1171"/>
      <c r="W107" s="1171"/>
      <c r="X107" s="1171"/>
      <c r="Y107" s="1171"/>
      <c r="Z107" s="1171"/>
      <c r="AA107" s="1171"/>
      <c r="AB107" s="1171"/>
      <c r="AC107" s="1171"/>
      <c r="AD107" s="1171"/>
      <c r="AE107" s="1171"/>
      <c r="AF107" s="1171"/>
      <c r="AG107" s="1171"/>
    </row>
    <row r="108" spans="1:33">
      <c r="A108" s="1171"/>
      <c r="B108" s="1171"/>
      <c r="C108" s="1171"/>
      <c r="D108" s="1171"/>
      <c r="E108" s="1171"/>
      <c r="F108" s="1171"/>
      <c r="G108" s="1171"/>
      <c r="H108" s="1171"/>
      <c r="I108" s="1171"/>
      <c r="J108" s="1171"/>
      <c r="K108" s="1171"/>
      <c r="L108" s="1171"/>
      <c r="M108" s="1171"/>
      <c r="N108" s="1171"/>
      <c r="O108" s="1171"/>
      <c r="P108" s="1171"/>
      <c r="Q108" s="1171"/>
      <c r="R108" s="1171"/>
      <c r="S108" s="1171"/>
      <c r="T108" s="1171"/>
      <c r="U108" s="1171"/>
      <c r="V108" s="1171"/>
      <c r="W108" s="1171"/>
      <c r="X108" s="1171"/>
      <c r="Y108" s="1171"/>
      <c r="Z108" s="1171"/>
      <c r="AA108" s="1171"/>
      <c r="AB108" s="1171"/>
      <c r="AC108" s="1171"/>
      <c r="AD108" s="1171"/>
      <c r="AE108" s="1171"/>
      <c r="AF108" s="1171"/>
      <c r="AG108" s="1171"/>
    </row>
    <row r="109" spans="1:33">
      <c r="A109" s="1171"/>
      <c r="B109" s="1171"/>
      <c r="C109" s="1171"/>
      <c r="D109" s="1171"/>
      <c r="E109" s="1171"/>
      <c r="F109" s="1171"/>
      <c r="G109" s="1171"/>
      <c r="H109" s="1171"/>
      <c r="I109" s="1171"/>
      <c r="J109" s="1171"/>
      <c r="K109" s="1171"/>
      <c r="L109" s="1171"/>
      <c r="M109" s="1171"/>
      <c r="N109" s="1171"/>
      <c r="O109" s="1171"/>
      <c r="P109" s="1171"/>
      <c r="Q109" s="1171"/>
      <c r="R109" s="1171"/>
      <c r="S109" s="1171"/>
      <c r="T109" s="1171"/>
      <c r="U109" s="1171"/>
      <c r="V109" s="1171"/>
      <c r="W109" s="1171"/>
      <c r="X109" s="1171"/>
      <c r="Y109" s="1171"/>
      <c r="Z109" s="1171"/>
      <c r="AA109" s="1171"/>
      <c r="AB109" s="1171"/>
      <c r="AC109" s="1171"/>
      <c r="AD109" s="1171"/>
      <c r="AE109" s="1171"/>
      <c r="AF109" s="1171"/>
      <c r="AG109" s="1171"/>
    </row>
    <row r="110" spans="1:33">
      <c r="A110" s="1171"/>
      <c r="B110" s="1171"/>
      <c r="C110" s="1171"/>
      <c r="D110" s="1171"/>
      <c r="E110" s="1171"/>
      <c r="F110" s="1171"/>
      <c r="G110" s="1171"/>
      <c r="H110" s="1171"/>
      <c r="I110" s="1171"/>
      <c r="J110" s="1171"/>
      <c r="K110" s="1171"/>
      <c r="L110" s="1171"/>
      <c r="M110" s="1171"/>
      <c r="N110" s="1171"/>
      <c r="O110" s="1171"/>
      <c r="P110" s="1171"/>
      <c r="Q110" s="1171"/>
      <c r="R110" s="1171"/>
      <c r="S110" s="1171"/>
      <c r="T110" s="1171"/>
      <c r="U110" s="1171"/>
      <c r="V110" s="1171"/>
      <c r="W110" s="1171"/>
      <c r="X110" s="1171"/>
      <c r="Y110" s="1171"/>
      <c r="Z110" s="1171"/>
      <c r="AA110" s="1171"/>
      <c r="AB110" s="1171"/>
      <c r="AC110" s="1171"/>
      <c r="AD110" s="1171"/>
      <c r="AE110" s="1171"/>
      <c r="AF110" s="1171"/>
      <c r="AG110" s="1171"/>
    </row>
    <row r="111" spans="1:33">
      <c r="A111" s="1171"/>
      <c r="B111" s="1171"/>
      <c r="C111" s="1171"/>
      <c r="D111" s="1171"/>
      <c r="E111" s="1171"/>
      <c r="F111" s="1171"/>
      <c r="G111" s="1171"/>
      <c r="H111" s="1171"/>
      <c r="I111" s="1171"/>
      <c r="J111" s="1171"/>
      <c r="K111" s="1171"/>
      <c r="L111" s="1171"/>
      <c r="M111" s="1171"/>
      <c r="N111" s="1171"/>
      <c r="O111" s="1171"/>
      <c r="P111" s="1171"/>
      <c r="Q111" s="1171"/>
      <c r="R111" s="1171"/>
      <c r="S111" s="1171"/>
      <c r="T111" s="1171"/>
      <c r="U111" s="1171"/>
      <c r="V111" s="1171"/>
      <c r="W111" s="1171"/>
      <c r="X111" s="1171"/>
      <c r="Y111" s="1171"/>
      <c r="Z111" s="1171"/>
      <c r="AA111" s="1171"/>
      <c r="AB111" s="1171"/>
      <c r="AC111" s="1171"/>
      <c r="AD111" s="1171"/>
      <c r="AE111" s="1171"/>
      <c r="AF111" s="1171"/>
      <c r="AG111" s="1171"/>
    </row>
    <row r="112" spans="1:33">
      <c r="A112" s="1171"/>
      <c r="B112" s="1171"/>
      <c r="C112" s="1171"/>
      <c r="D112" s="1171"/>
      <c r="E112" s="1171"/>
      <c r="F112" s="1171"/>
      <c r="G112" s="1171"/>
      <c r="H112" s="1171"/>
      <c r="I112" s="1171"/>
      <c r="J112" s="1171"/>
      <c r="K112" s="1171"/>
      <c r="L112" s="1171"/>
      <c r="M112" s="1171"/>
      <c r="N112" s="1171"/>
      <c r="O112" s="1171"/>
      <c r="P112" s="1171"/>
      <c r="Q112" s="1171"/>
      <c r="R112" s="1171"/>
      <c r="S112" s="1171"/>
      <c r="T112" s="1171"/>
      <c r="U112" s="1171"/>
      <c r="V112" s="1171"/>
      <c r="W112" s="1171"/>
      <c r="X112" s="1171"/>
      <c r="Y112" s="1171"/>
      <c r="Z112" s="1171"/>
      <c r="AA112" s="1171"/>
      <c r="AB112" s="1171"/>
      <c r="AC112" s="1171"/>
      <c r="AD112" s="1171"/>
      <c r="AE112" s="1171"/>
      <c r="AF112" s="1171"/>
      <c r="AG112" s="1171"/>
    </row>
    <row r="113" spans="1:33">
      <c r="A113" s="1171"/>
      <c r="B113" s="1171"/>
      <c r="C113" s="1171"/>
      <c r="D113" s="1171"/>
      <c r="E113" s="1171"/>
      <c r="F113" s="1171"/>
      <c r="G113" s="1171"/>
      <c r="H113" s="1171"/>
      <c r="I113" s="1171"/>
      <c r="J113" s="1171"/>
      <c r="K113" s="1171"/>
      <c r="L113" s="1171"/>
      <c r="M113" s="1171"/>
      <c r="N113" s="1171"/>
      <c r="O113" s="1171"/>
      <c r="P113" s="1171"/>
      <c r="Q113" s="1171"/>
      <c r="R113" s="1171"/>
      <c r="S113" s="1171"/>
      <c r="T113" s="1171"/>
      <c r="U113" s="1171"/>
      <c r="V113" s="1171"/>
      <c r="W113" s="1171"/>
      <c r="X113" s="1171"/>
      <c r="Y113" s="1171"/>
      <c r="Z113" s="1171"/>
      <c r="AA113" s="1171"/>
      <c r="AB113" s="1171"/>
      <c r="AC113" s="1171"/>
      <c r="AD113" s="1171"/>
      <c r="AE113" s="1171"/>
      <c r="AF113" s="1171"/>
      <c r="AG113" s="1171"/>
    </row>
    <row r="114" spans="1:33">
      <c r="A114" s="1171"/>
      <c r="B114" s="1171"/>
      <c r="C114" s="1171"/>
      <c r="D114" s="1171"/>
      <c r="E114" s="1171"/>
      <c r="F114" s="1171"/>
      <c r="G114" s="1171"/>
      <c r="H114" s="1171"/>
      <c r="I114" s="1171"/>
      <c r="J114" s="1171"/>
      <c r="K114" s="1171"/>
      <c r="L114" s="1171"/>
      <c r="M114" s="1171"/>
      <c r="N114" s="1171"/>
      <c r="O114" s="1171"/>
      <c r="P114" s="1171"/>
      <c r="Q114" s="1171"/>
      <c r="R114" s="1171"/>
      <c r="S114" s="1171"/>
      <c r="T114" s="1171"/>
      <c r="U114" s="1171"/>
      <c r="V114" s="1171"/>
      <c r="W114" s="1171"/>
      <c r="X114" s="1171"/>
      <c r="Y114" s="1171"/>
      <c r="Z114" s="1171"/>
      <c r="AA114" s="1171"/>
      <c r="AB114" s="1171"/>
      <c r="AC114" s="1171"/>
      <c r="AD114" s="1171"/>
      <c r="AE114" s="1171"/>
      <c r="AF114" s="1171"/>
      <c r="AG114" s="1171"/>
    </row>
    <row r="115" spans="1:33">
      <c r="A115" s="1171"/>
      <c r="B115" s="1171"/>
      <c r="C115" s="1171"/>
      <c r="D115" s="1171"/>
      <c r="E115" s="1171"/>
      <c r="F115" s="1171"/>
      <c r="G115" s="1171"/>
      <c r="H115" s="1171"/>
      <c r="I115" s="1171"/>
      <c r="J115" s="1171"/>
      <c r="K115" s="1171"/>
      <c r="L115" s="1171"/>
      <c r="M115" s="1171"/>
      <c r="N115" s="1171"/>
      <c r="O115" s="1171"/>
      <c r="P115" s="1171"/>
      <c r="Q115" s="1171"/>
      <c r="R115" s="1171"/>
      <c r="S115" s="1171"/>
      <c r="T115" s="1171"/>
      <c r="U115" s="1171"/>
      <c r="V115" s="1171"/>
      <c r="W115" s="1171"/>
      <c r="X115" s="1171"/>
      <c r="Y115" s="1171"/>
      <c r="Z115" s="1171"/>
      <c r="AA115" s="1171"/>
      <c r="AB115" s="1171"/>
      <c r="AC115" s="1171"/>
      <c r="AD115" s="1171"/>
      <c r="AE115" s="1171"/>
      <c r="AF115" s="1171"/>
      <c r="AG115" s="1171"/>
    </row>
    <row r="116" spans="1:33">
      <c r="A116" s="1171"/>
      <c r="B116" s="1171"/>
      <c r="C116" s="1171"/>
      <c r="D116" s="1171"/>
      <c r="E116" s="1171"/>
      <c r="F116" s="1171"/>
      <c r="G116" s="1171"/>
      <c r="H116" s="1171"/>
      <c r="I116" s="1171"/>
      <c r="J116" s="1171"/>
      <c r="K116" s="1171"/>
      <c r="L116" s="1171"/>
      <c r="M116" s="1171"/>
      <c r="N116" s="1171"/>
      <c r="O116" s="1171"/>
      <c r="P116" s="1171"/>
      <c r="Q116" s="1171"/>
      <c r="R116" s="1171"/>
      <c r="S116" s="1171"/>
      <c r="T116" s="1171"/>
      <c r="U116" s="1171"/>
      <c r="V116" s="1171"/>
      <c r="W116" s="1171"/>
      <c r="X116" s="1171"/>
      <c r="Y116" s="1171"/>
      <c r="Z116" s="1171"/>
      <c r="AA116" s="1171"/>
      <c r="AB116" s="1171"/>
      <c r="AC116" s="1171"/>
      <c r="AD116" s="1171"/>
      <c r="AE116" s="1171"/>
      <c r="AF116" s="1171"/>
      <c r="AG116" s="1171"/>
    </row>
    <row r="117" spans="1:33">
      <c r="A117" s="1171"/>
      <c r="B117" s="1171"/>
      <c r="C117" s="1171"/>
      <c r="D117" s="1171"/>
      <c r="E117" s="1171"/>
      <c r="F117" s="1171"/>
      <c r="G117" s="1171"/>
      <c r="H117" s="1171"/>
      <c r="I117" s="1171"/>
      <c r="J117" s="1171"/>
      <c r="K117" s="1171"/>
      <c r="L117" s="1171"/>
      <c r="M117" s="1171"/>
      <c r="N117" s="1171"/>
      <c r="O117" s="1171"/>
      <c r="P117" s="1171"/>
      <c r="Q117" s="1171"/>
      <c r="R117" s="1171"/>
      <c r="S117" s="1171"/>
      <c r="T117" s="1171"/>
      <c r="U117" s="1171"/>
      <c r="V117" s="1171"/>
      <c r="W117" s="1171"/>
      <c r="X117" s="1171"/>
      <c r="Y117" s="1171"/>
      <c r="Z117" s="1171"/>
      <c r="AA117" s="1171"/>
      <c r="AB117" s="1171"/>
      <c r="AC117" s="1171"/>
      <c r="AD117" s="1171"/>
      <c r="AE117" s="1171"/>
      <c r="AF117" s="1171"/>
      <c r="AG117" s="1171"/>
    </row>
    <row r="118" spans="1:33">
      <c r="A118" s="1171"/>
      <c r="B118" s="1171"/>
      <c r="C118" s="1171"/>
      <c r="D118" s="1171"/>
      <c r="E118" s="1171"/>
      <c r="F118" s="1171"/>
      <c r="G118" s="1171"/>
      <c r="H118" s="1171"/>
      <c r="I118" s="1171"/>
      <c r="J118" s="1171"/>
      <c r="K118" s="1171"/>
      <c r="L118" s="1171"/>
      <c r="M118" s="1171"/>
      <c r="N118" s="1171"/>
      <c r="O118" s="1171"/>
      <c r="P118" s="1171"/>
      <c r="Q118" s="1171"/>
      <c r="R118" s="1171"/>
      <c r="S118" s="1171"/>
      <c r="T118" s="1171"/>
      <c r="U118" s="1171"/>
      <c r="V118" s="1171"/>
      <c r="W118" s="1171"/>
      <c r="X118" s="1171"/>
      <c r="Y118" s="1171"/>
      <c r="Z118" s="1171"/>
      <c r="AA118" s="1171"/>
      <c r="AB118" s="1171"/>
      <c r="AC118" s="1171"/>
      <c r="AD118" s="1171"/>
      <c r="AE118" s="1171"/>
      <c r="AF118" s="1171"/>
      <c r="AG118" s="1171"/>
    </row>
    <row r="119" spans="1:33">
      <c r="A119" s="1171"/>
      <c r="B119" s="1171"/>
      <c r="C119" s="1171"/>
      <c r="D119" s="1171"/>
      <c r="E119" s="1171"/>
      <c r="F119" s="1171"/>
      <c r="G119" s="1171"/>
      <c r="H119" s="1171"/>
      <c r="I119" s="1171"/>
      <c r="J119" s="1171"/>
      <c r="K119" s="1171"/>
      <c r="L119" s="1171"/>
      <c r="M119" s="1171"/>
      <c r="N119" s="1171"/>
      <c r="O119" s="1171"/>
      <c r="P119" s="1171"/>
      <c r="Q119" s="1171"/>
      <c r="R119" s="1171"/>
      <c r="S119" s="1171"/>
      <c r="T119" s="1171"/>
      <c r="U119" s="1171"/>
      <c r="V119" s="1171"/>
      <c r="W119" s="1171"/>
      <c r="X119" s="1171"/>
      <c r="Y119" s="1171"/>
      <c r="Z119" s="1171"/>
      <c r="AA119" s="1171"/>
      <c r="AB119" s="1171"/>
      <c r="AC119" s="1171"/>
      <c r="AD119" s="1171"/>
      <c r="AE119" s="1171"/>
      <c r="AF119" s="1171"/>
      <c r="AG119" s="1171"/>
    </row>
    <row r="120" spans="1:33">
      <c r="A120" s="1169"/>
      <c r="B120" s="1169"/>
      <c r="C120" s="1169"/>
      <c r="D120" s="1169"/>
      <c r="E120" s="1169"/>
      <c r="F120" s="1169"/>
      <c r="G120" s="1169"/>
      <c r="H120" s="1169"/>
      <c r="I120" s="1169"/>
      <c r="J120" s="1169"/>
      <c r="K120" s="1169"/>
      <c r="L120" s="1169"/>
      <c r="M120" s="1169"/>
      <c r="N120" s="1169"/>
      <c r="O120" s="1169"/>
      <c r="P120" s="1169"/>
      <c r="Q120" s="1169"/>
      <c r="R120" s="1169"/>
      <c r="S120" s="1169"/>
      <c r="T120" s="1169"/>
      <c r="U120" s="1169"/>
      <c r="V120" s="1169"/>
      <c r="W120" s="1169"/>
      <c r="X120" s="1169"/>
      <c r="Y120" s="1169"/>
      <c r="Z120" s="1169"/>
      <c r="AA120" s="1169"/>
      <c r="AB120" s="1169"/>
      <c r="AC120" s="1169"/>
      <c r="AD120" s="1169"/>
      <c r="AE120" s="1171"/>
      <c r="AF120" s="1169"/>
      <c r="AG120" s="1171"/>
    </row>
    <row r="121" spans="1:33">
      <c r="A121" s="1169"/>
      <c r="B121" s="1169"/>
      <c r="C121" s="1169"/>
      <c r="D121" s="1169"/>
      <c r="E121" s="1169"/>
      <c r="F121" s="1169"/>
      <c r="G121" s="1169"/>
      <c r="H121" s="1169"/>
      <c r="I121" s="1169"/>
      <c r="J121" s="1169"/>
      <c r="K121" s="1169"/>
      <c r="L121" s="1169"/>
      <c r="M121" s="1169"/>
      <c r="N121" s="1169"/>
      <c r="O121" s="1169"/>
      <c r="P121" s="1169"/>
      <c r="Q121" s="1169"/>
      <c r="R121" s="1169"/>
      <c r="S121" s="1169"/>
      <c r="T121" s="1169"/>
      <c r="U121" s="1169"/>
      <c r="V121" s="1169"/>
      <c r="W121" s="1169"/>
      <c r="X121" s="1169"/>
      <c r="Y121" s="1169"/>
      <c r="Z121" s="1169"/>
      <c r="AA121" s="1169"/>
      <c r="AB121" s="1169"/>
      <c r="AC121" s="1169"/>
      <c r="AD121" s="1169"/>
      <c r="AE121" s="1171"/>
      <c r="AF121" s="1169"/>
      <c r="AG121" s="1171"/>
    </row>
    <row r="122" spans="1:33">
      <c r="A122" s="1169"/>
      <c r="B122" s="1169"/>
      <c r="C122" s="1169"/>
      <c r="D122" s="1169"/>
      <c r="E122" s="1169"/>
      <c r="F122" s="1169"/>
      <c r="G122" s="1169"/>
      <c r="H122" s="1169"/>
      <c r="I122" s="1169"/>
      <c r="J122" s="1169"/>
      <c r="K122" s="1169"/>
      <c r="L122" s="1169"/>
      <c r="M122" s="1169"/>
      <c r="N122" s="1169"/>
      <c r="O122" s="1169"/>
      <c r="P122" s="1169"/>
      <c r="Q122" s="1169"/>
      <c r="R122" s="1169"/>
      <c r="S122" s="1169"/>
      <c r="T122" s="1169"/>
      <c r="U122" s="1169"/>
      <c r="V122" s="1169"/>
      <c r="W122" s="1169"/>
      <c r="X122" s="1169"/>
      <c r="Y122" s="1169"/>
      <c r="Z122" s="1169"/>
      <c r="AA122" s="1169"/>
      <c r="AB122" s="1169"/>
      <c r="AC122" s="1169"/>
      <c r="AD122" s="1169"/>
      <c r="AE122" s="1171"/>
      <c r="AF122" s="1169"/>
      <c r="AG122" s="1171"/>
    </row>
    <row r="123" spans="1:33">
      <c r="A123" s="1169"/>
      <c r="B123" s="1169"/>
      <c r="C123" s="1169"/>
      <c r="D123" s="1169"/>
      <c r="E123" s="1169"/>
      <c r="F123" s="1169"/>
      <c r="G123" s="1169"/>
      <c r="H123" s="1169"/>
      <c r="I123" s="1169"/>
      <c r="J123" s="1169"/>
      <c r="K123" s="1169"/>
      <c r="L123" s="1169"/>
      <c r="M123" s="1169"/>
      <c r="N123" s="1169"/>
      <c r="O123" s="1169"/>
      <c r="P123" s="1169"/>
      <c r="Q123" s="1169"/>
      <c r="R123" s="1169"/>
      <c r="S123" s="1169"/>
      <c r="T123" s="1169"/>
      <c r="U123" s="1169"/>
      <c r="V123" s="1169"/>
      <c r="W123" s="1169"/>
      <c r="X123" s="1169"/>
      <c r="Y123" s="1169"/>
      <c r="Z123" s="1169"/>
      <c r="AA123" s="1169"/>
      <c r="AB123" s="1169"/>
      <c r="AC123" s="1169"/>
      <c r="AD123" s="1169"/>
      <c r="AE123" s="1171"/>
      <c r="AF123" s="1169"/>
      <c r="AG123" s="1171"/>
    </row>
    <row r="124" spans="1:33">
      <c r="A124" s="1172"/>
      <c r="B124" s="1172"/>
      <c r="C124" s="1172"/>
      <c r="D124" s="1172"/>
      <c r="E124" s="1172"/>
      <c r="F124" s="1172"/>
      <c r="G124" s="1172"/>
      <c r="H124" s="1172"/>
      <c r="I124" s="1172"/>
      <c r="J124" s="1172"/>
      <c r="K124" s="1172"/>
      <c r="L124" s="1172"/>
      <c r="M124" s="1172"/>
      <c r="N124" s="1172"/>
      <c r="O124" s="1172"/>
      <c r="P124" s="1172"/>
      <c r="Q124" s="1172"/>
      <c r="R124" s="1172"/>
      <c r="S124" s="1172"/>
      <c r="T124" s="1172"/>
      <c r="U124" s="1172"/>
      <c r="V124" s="1172"/>
      <c r="W124" s="1172"/>
      <c r="X124" s="1172"/>
      <c r="Y124" s="1172"/>
      <c r="Z124" s="1172"/>
      <c r="AA124" s="1172"/>
      <c r="AB124" s="1172"/>
      <c r="AC124" s="1172"/>
      <c r="AD124" s="1172"/>
      <c r="AE124" s="1173"/>
      <c r="AF124" s="1172"/>
      <c r="AG124" s="1173"/>
    </row>
    <row r="125" spans="1:33">
      <c r="A125" s="1172"/>
      <c r="B125" s="1172"/>
      <c r="C125" s="1172"/>
      <c r="D125" s="1172"/>
      <c r="E125" s="1172"/>
      <c r="F125" s="1172"/>
      <c r="G125" s="1172"/>
      <c r="H125" s="1172"/>
      <c r="I125" s="1172"/>
      <c r="J125" s="1172"/>
      <c r="K125" s="1172"/>
      <c r="L125" s="1172"/>
      <c r="M125" s="1172"/>
      <c r="N125" s="1172"/>
      <c r="O125" s="1172"/>
      <c r="P125" s="1172"/>
      <c r="Q125" s="1172"/>
      <c r="R125" s="1172"/>
      <c r="S125" s="1172"/>
      <c r="T125" s="1172"/>
      <c r="U125" s="1172"/>
      <c r="V125" s="1172"/>
      <c r="W125" s="1172"/>
      <c r="X125" s="1172"/>
      <c r="Y125" s="1172"/>
      <c r="Z125" s="1172"/>
      <c r="AA125" s="1172"/>
      <c r="AB125" s="1172"/>
      <c r="AC125" s="1172"/>
      <c r="AD125" s="1172"/>
      <c r="AE125" s="1173"/>
      <c r="AF125" s="1172"/>
      <c r="AG125" s="1173"/>
    </row>
    <row r="126" spans="1:33">
      <c r="A126" s="1172"/>
      <c r="B126" s="1172"/>
      <c r="C126" s="1172"/>
      <c r="D126" s="1172"/>
      <c r="E126" s="1172"/>
      <c r="F126" s="1172"/>
      <c r="G126" s="1172"/>
      <c r="H126" s="1172"/>
      <c r="I126" s="1172"/>
      <c r="J126" s="1172"/>
      <c r="K126" s="1172"/>
      <c r="L126" s="1172"/>
      <c r="M126" s="1172"/>
      <c r="N126" s="1172"/>
      <c r="O126" s="1172"/>
      <c r="P126" s="1172"/>
      <c r="Q126" s="1172"/>
      <c r="R126" s="1172"/>
      <c r="S126" s="1172"/>
      <c r="T126" s="1172"/>
      <c r="U126" s="1172"/>
      <c r="V126" s="1172"/>
      <c r="W126" s="1172"/>
      <c r="X126" s="1172"/>
      <c r="Y126" s="1172"/>
      <c r="Z126" s="1172"/>
      <c r="AA126" s="1172"/>
      <c r="AB126" s="1172"/>
      <c r="AC126" s="1172"/>
      <c r="AD126" s="1172"/>
      <c r="AE126" s="1173"/>
      <c r="AF126" s="1172"/>
      <c r="AG126" s="1173"/>
    </row>
    <row r="127" spans="1:33">
      <c r="A127" s="1172"/>
      <c r="B127" s="1172"/>
      <c r="C127" s="1172"/>
      <c r="D127" s="1172"/>
      <c r="E127" s="1172"/>
      <c r="F127" s="1172"/>
      <c r="G127" s="1172"/>
      <c r="H127" s="1172"/>
      <c r="I127" s="1172"/>
      <c r="J127" s="1172"/>
      <c r="K127" s="1172"/>
      <c r="L127" s="1172"/>
      <c r="M127" s="1172"/>
      <c r="N127" s="1172"/>
      <c r="O127" s="1172"/>
      <c r="P127" s="1172"/>
      <c r="Q127" s="1172"/>
      <c r="R127" s="1172"/>
      <c r="S127" s="1172"/>
      <c r="T127" s="1172"/>
      <c r="U127" s="1172"/>
      <c r="V127" s="1172"/>
      <c r="W127" s="1172"/>
      <c r="X127" s="1172"/>
      <c r="Y127" s="1172"/>
      <c r="Z127" s="1172"/>
      <c r="AA127" s="1172"/>
      <c r="AB127" s="1172"/>
      <c r="AC127" s="1172"/>
      <c r="AD127" s="1172"/>
      <c r="AE127" s="1173"/>
      <c r="AF127" s="1172"/>
      <c r="AG127" s="1173"/>
    </row>
    <row r="128" spans="1:33">
      <c r="A128" s="1172"/>
      <c r="B128" s="1172"/>
      <c r="C128" s="1172"/>
      <c r="D128" s="1172"/>
      <c r="E128" s="1172"/>
      <c r="F128" s="1172"/>
      <c r="G128" s="1172"/>
      <c r="H128" s="1172"/>
      <c r="I128" s="1172"/>
      <c r="J128" s="1172"/>
      <c r="K128" s="1172"/>
      <c r="L128" s="1172"/>
      <c r="M128" s="1172"/>
      <c r="N128" s="1172"/>
      <c r="O128" s="1172"/>
      <c r="P128" s="1172"/>
      <c r="Q128" s="1172"/>
      <c r="R128" s="1172"/>
      <c r="S128" s="1172"/>
      <c r="T128" s="1172"/>
      <c r="U128" s="1172"/>
      <c r="V128" s="1172"/>
      <c r="W128" s="1172"/>
      <c r="X128" s="1172"/>
      <c r="Y128" s="1172"/>
      <c r="Z128" s="1172"/>
      <c r="AA128" s="1172"/>
      <c r="AB128" s="1172"/>
      <c r="AC128" s="1172"/>
      <c r="AD128" s="1172"/>
      <c r="AE128" s="1173"/>
      <c r="AF128" s="1172"/>
      <c r="AG128" s="1173"/>
    </row>
    <row r="129" spans="1:33">
      <c r="A129" s="1172"/>
      <c r="B129" s="1172"/>
      <c r="C129" s="1172"/>
      <c r="D129" s="1172"/>
      <c r="E129" s="1172"/>
      <c r="F129" s="1172"/>
      <c r="G129" s="1172"/>
      <c r="H129" s="1172"/>
      <c r="I129" s="1172"/>
      <c r="J129" s="1172"/>
      <c r="K129" s="1172"/>
      <c r="L129" s="1172"/>
      <c r="M129" s="1172"/>
      <c r="N129" s="1172"/>
      <c r="O129" s="1172"/>
      <c r="P129" s="1172"/>
      <c r="Q129" s="1172"/>
      <c r="R129" s="1172"/>
      <c r="S129" s="1172"/>
      <c r="T129" s="1172"/>
      <c r="U129" s="1172"/>
      <c r="V129" s="1172"/>
      <c r="W129" s="1172"/>
      <c r="X129" s="1172"/>
      <c r="Y129" s="1172"/>
      <c r="Z129" s="1172"/>
      <c r="AA129" s="1172"/>
      <c r="AB129" s="1172"/>
      <c r="AC129" s="1172"/>
      <c r="AD129" s="1172"/>
      <c r="AE129" s="1173"/>
      <c r="AF129" s="1172"/>
      <c r="AG129" s="1173"/>
    </row>
    <row r="130" spans="1:33">
      <c r="A130" s="1172"/>
      <c r="B130" s="1172"/>
      <c r="C130" s="1172"/>
      <c r="D130" s="1172"/>
      <c r="E130" s="1172"/>
      <c r="F130" s="1172"/>
      <c r="G130" s="1172"/>
      <c r="H130" s="1172"/>
      <c r="I130" s="1172"/>
      <c r="J130" s="1172"/>
      <c r="K130" s="1172"/>
      <c r="L130" s="1172"/>
      <c r="M130" s="1172"/>
      <c r="N130" s="1172"/>
      <c r="O130" s="1172"/>
      <c r="P130" s="1172"/>
      <c r="Q130" s="1172"/>
      <c r="R130" s="1172"/>
      <c r="S130" s="1172"/>
      <c r="T130" s="1172"/>
      <c r="U130" s="1172"/>
      <c r="V130" s="1172"/>
      <c r="W130" s="1172"/>
      <c r="X130" s="1172"/>
      <c r="Y130" s="1172"/>
      <c r="Z130" s="1172"/>
      <c r="AA130" s="1172"/>
      <c r="AB130" s="1172"/>
      <c r="AC130" s="1172"/>
      <c r="AD130" s="1172"/>
      <c r="AE130" s="1173"/>
      <c r="AF130" s="1172"/>
      <c r="AG130" s="1173"/>
    </row>
    <row r="131" spans="1:33">
      <c r="A131" s="1172"/>
      <c r="B131" s="1172"/>
      <c r="C131" s="1172"/>
      <c r="D131" s="1172"/>
      <c r="E131" s="1172"/>
      <c r="F131" s="1172"/>
      <c r="G131" s="1172"/>
      <c r="H131" s="1172"/>
      <c r="I131" s="1172"/>
      <c r="J131" s="1172"/>
      <c r="K131" s="1172"/>
      <c r="L131" s="1172"/>
      <c r="M131" s="1172"/>
      <c r="N131" s="1172"/>
      <c r="O131" s="1172"/>
      <c r="P131" s="1172"/>
      <c r="Q131" s="1172"/>
      <c r="R131" s="1172"/>
      <c r="S131" s="1172"/>
      <c r="T131" s="1172"/>
      <c r="U131" s="1172"/>
      <c r="V131" s="1172"/>
      <c r="W131" s="1172"/>
      <c r="X131" s="1172"/>
      <c r="Y131" s="1172"/>
      <c r="Z131" s="1172"/>
      <c r="AA131" s="1172"/>
      <c r="AB131" s="1172"/>
      <c r="AC131" s="1172"/>
      <c r="AD131" s="1172"/>
      <c r="AE131" s="1173"/>
      <c r="AF131" s="1172"/>
      <c r="AG131" s="1173"/>
    </row>
    <row r="132" spans="1:33">
      <c r="A132" s="1172"/>
      <c r="B132" s="1172"/>
      <c r="C132" s="1172"/>
      <c r="D132" s="1172"/>
      <c r="E132" s="1172"/>
      <c r="F132" s="1172"/>
      <c r="G132" s="1172"/>
      <c r="H132" s="1172"/>
      <c r="I132" s="1172"/>
      <c r="J132" s="1172"/>
      <c r="K132" s="1172"/>
      <c r="L132" s="1172"/>
      <c r="M132" s="1172"/>
      <c r="N132" s="1172"/>
      <c r="O132" s="1172"/>
      <c r="P132" s="1172"/>
      <c r="Q132" s="1172"/>
      <c r="R132" s="1172"/>
      <c r="S132" s="1172"/>
      <c r="T132" s="1172"/>
      <c r="U132" s="1172"/>
      <c r="V132" s="1172"/>
      <c r="W132" s="1172"/>
      <c r="X132" s="1172"/>
      <c r="Y132" s="1172"/>
      <c r="Z132" s="1172"/>
      <c r="AA132" s="1172"/>
      <c r="AB132" s="1172"/>
      <c r="AC132" s="1172"/>
      <c r="AD132" s="1172"/>
      <c r="AE132" s="1173"/>
      <c r="AF132" s="1172"/>
      <c r="AG132" s="1173"/>
    </row>
    <row r="133" spans="1:33">
      <c r="A133" s="1172"/>
      <c r="B133" s="1172"/>
      <c r="C133" s="1172"/>
      <c r="D133" s="1172"/>
      <c r="E133" s="1172"/>
      <c r="F133" s="1172"/>
      <c r="G133" s="1172"/>
      <c r="H133" s="1172"/>
      <c r="I133" s="1172"/>
      <c r="J133" s="1172"/>
      <c r="K133" s="1172"/>
      <c r="L133" s="1172"/>
      <c r="M133" s="1172"/>
      <c r="N133" s="1172"/>
      <c r="O133" s="1172"/>
      <c r="P133" s="1172"/>
      <c r="Q133" s="1172"/>
      <c r="R133" s="1172"/>
      <c r="S133" s="1172"/>
      <c r="T133" s="1172"/>
      <c r="U133" s="1172"/>
      <c r="V133" s="1172"/>
      <c r="W133" s="1172"/>
      <c r="X133" s="1172"/>
      <c r="Y133" s="1172"/>
      <c r="Z133" s="1172"/>
      <c r="AA133" s="1172"/>
      <c r="AB133" s="1172"/>
      <c r="AC133" s="1172"/>
      <c r="AD133" s="1172"/>
      <c r="AE133" s="1173"/>
      <c r="AF133" s="1172"/>
      <c r="AG133" s="1173"/>
    </row>
    <row r="134" spans="1:33">
      <c r="A134" s="1171"/>
      <c r="B134" s="1171"/>
      <c r="C134" s="1171"/>
      <c r="D134" s="1171"/>
      <c r="E134" s="1171"/>
      <c r="F134" s="1171"/>
      <c r="G134" s="1171"/>
      <c r="H134" s="1171"/>
      <c r="I134" s="1171"/>
      <c r="J134" s="1171"/>
      <c r="K134" s="1171"/>
      <c r="L134" s="1171"/>
      <c r="M134" s="1171"/>
      <c r="N134" s="1171"/>
      <c r="O134" s="1171"/>
      <c r="P134" s="1171"/>
      <c r="Q134" s="1171"/>
      <c r="R134" s="1171"/>
      <c r="S134" s="1171"/>
      <c r="T134" s="1171"/>
      <c r="U134" s="1171"/>
      <c r="V134" s="1171"/>
      <c r="W134" s="1171"/>
      <c r="X134" s="1171"/>
      <c r="Y134" s="1171"/>
      <c r="Z134" s="1171"/>
      <c r="AA134" s="1171"/>
      <c r="AB134" s="1171"/>
      <c r="AC134" s="1171"/>
      <c r="AD134" s="1171"/>
      <c r="AE134" s="1171"/>
      <c r="AF134" s="1171"/>
      <c r="AG134" s="1171"/>
    </row>
    <row r="135" spans="1:33">
      <c r="A135" s="1171"/>
      <c r="B135" s="1171"/>
      <c r="C135" s="1171"/>
      <c r="D135" s="1171"/>
      <c r="E135" s="1171"/>
      <c r="F135" s="1171"/>
      <c r="G135" s="1171"/>
      <c r="H135" s="1171"/>
      <c r="I135" s="1171"/>
      <c r="J135" s="1171"/>
      <c r="K135" s="1171"/>
      <c r="L135" s="1171"/>
      <c r="M135" s="1171"/>
      <c r="N135" s="1171"/>
      <c r="O135" s="1171"/>
      <c r="P135" s="1171"/>
      <c r="Q135" s="1171"/>
      <c r="R135" s="1171"/>
      <c r="S135" s="1171"/>
      <c r="T135" s="1171"/>
      <c r="U135" s="1171"/>
      <c r="V135" s="1171"/>
      <c r="W135" s="1171"/>
      <c r="X135" s="1171"/>
      <c r="Y135" s="1171"/>
      <c r="Z135" s="1171"/>
      <c r="AA135" s="1171"/>
      <c r="AB135" s="1171"/>
      <c r="AC135" s="1171"/>
      <c r="AD135" s="1171"/>
      <c r="AE135" s="1171"/>
      <c r="AF135" s="1171"/>
      <c r="AG135" s="1171"/>
    </row>
    <row r="136" spans="1:33">
      <c r="A136" s="1171"/>
      <c r="B136" s="1171"/>
      <c r="C136" s="1171"/>
      <c r="D136" s="1171"/>
      <c r="E136" s="1171"/>
      <c r="F136" s="1171"/>
      <c r="G136" s="1171"/>
      <c r="H136" s="1171"/>
      <c r="I136" s="1171"/>
      <c r="J136" s="1171"/>
      <c r="K136" s="1171"/>
      <c r="L136" s="1171"/>
      <c r="M136" s="1171"/>
      <c r="N136" s="1171"/>
      <c r="O136" s="1171"/>
      <c r="P136" s="1171"/>
      <c r="Q136" s="1171"/>
      <c r="R136" s="1171"/>
      <c r="S136" s="1171"/>
      <c r="T136" s="1171"/>
      <c r="U136" s="1171"/>
      <c r="V136" s="1171"/>
      <c r="W136" s="1171"/>
      <c r="X136" s="1171"/>
      <c r="Y136" s="1171"/>
      <c r="Z136" s="1171"/>
      <c r="AA136" s="1171"/>
      <c r="AB136" s="1171"/>
      <c r="AC136" s="1171"/>
      <c r="AD136" s="1171"/>
      <c r="AE136" s="1171"/>
      <c r="AF136" s="1171"/>
      <c r="AG136" s="1171"/>
    </row>
    <row r="137" spans="1:33">
      <c r="A137" s="1171"/>
      <c r="B137" s="1171"/>
      <c r="C137" s="1171"/>
      <c r="D137" s="1171"/>
      <c r="E137" s="1171"/>
      <c r="F137" s="1171"/>
      <c r="G137" s="1171"/>
      <c r="H137" s="1171"/>
      <c r="I137" s="1171"/>
      <c r="J137" s="1171"/>
      <c r="K137" s="1171"/>
      <c r="L137" s="1171"/>
      <c r="M137" s="1171"/>
      <c r="N137" s="1171"/>
      <c r="O137" s="1171"/>
      <c r="P137" s="1171"/>
      <c r="Q137" s="1171"/>
      <c r="R137" s="1171"/>
      <c r="S137" s="1171"/>
      <c r="T137" s="1171"/>
      <c r="U137" s="1171"/>
      <c r="V137" s="1171"/>
      <c r="W137" s="1171"/>
      <c r="X137" s="1171"/>
      <c r="Y137" s="1171"/>
      <c r="Z137" s="1171"/>
      <c r="AA137" s="1171"/>
      <c r="AB137" s="1171"/>
      <c r="AC137" s="1171"/>
      <c r="AD137" s="1171"/>
      <c r="AE137" s="1171"/>
      <c r="AF137" s="1171"/>
      <c r="AG137" s="1171"/>
    </row>
    <row r="138" spans="1:33">
      <c r="A138" s="1171"/>
      <c r="B138" s="1171"/>
      <c r="C138" s="1171"/>
      <c r="D138" s="1171"/>
      <c r="E138" s="1171"/>
      <c r="F138" s="1171"/>
      <c r="G138" s="1171"/>
      <c r="H138" s="1171"/>
      <c r="I138" s="1171"/>
      <c r="J138" s="1171"/>
      <c r="K138" s="1171"/>
      <c r="L138" s="1171"/>
      <c r="M138" s="1171"/>
      <c r="N138" s="1171"/>
      <c r="O138" s="1171"/>
      <c r="P138" s="1171"/>
      <c r="Q138" s="1171"/>
      <c r="R138" s="1171"/>
      <c r="S138" s="1171"/>
      <c r="T138" s="1171"/>
      <c r="U138" s="1171"/>
      <c r="V138" s="1171"/>
      <c r="W138" s="1171"/>
      <c r="X138" s="1171"/>
      <c r="Y138" s="1171"/>
      <c r="Z138" s="1171"/>
      <c r="AA138" s="1171"/>
      <c r="AB138" s="1171"/>
      <c r="AC138" s="1171"/>
      <c r="AD138" s="1171"/>
      <c r="AE138" s="1171"/>
      <c r="AF138" s="1171"/>
      <c r="AG138" s="1171"/>
    </row>
    <row r="139" spans="1:33">
      <c r="A139" s="1171"/>
      <c r="B139" s="1171"/>
      <c r="C139" s="1171"/>
      <c r="D139" s="1171"/>
      <c r="E139" s="1171"/>
      <c r="F139" s="1171"/>
      <c r="G139" s="1171"/>
      <c r="H139" s="1171"/>
      <c r="I139" s="1171"/>
      <c r="J139" s="1171"/>
      <c r="K139" s="1171"/>
      <c r="L139" s="1171"/>
      <c r="M139" s="1171"/>
      <c r="N139" s="1171"/>
      <c r="O139" s="1171"/>
      <c r="P139" s="1171"/>
      <c r="Q139" s="1171"/>
      <c r="R139" s="1171"/>
      <c r="S139" s="1171"/>
      <c r="T139" s="1171"/>
      <c r="U139" s="1171"/>
      <c r="V139" s="1171"/>
      <c r="W139" s="1171"/>
      <c r="X139" s="1171"/>
      <c r="Y139" s="1171"/>
      <c r="Z139" s="1171"/>
      <c r="AA139" s="1171"/>
      <c r="AB139" s="1171"/>
      <c r="AC139" s="1171"/>
      <c r="AD139" s="1171"/>
      <c r="AE139" s="1171"/>
      <c r="AF139" s="1171"/>
      <c r="AG139" s="1171"/>
    </row>
    <row r="140" spans="1:33">
      <c r="A140" s="1171"/>
      <c r="B140" s="1171"/>
      <c r="C140" s="1171"/>
      <c r="D140" s="1171"/>
      <c r="E140" s="1171"/>
      <c r="F140" s="1171"/>
      <c r="G140" s="1171"/>
      <c r="H140" s="1171"/>
      <c r="I140" s="1171"/>
      <c r="J140" s="1171"/>
      <c r="K140" s="1171"/>
      <c r="L140" s="1171"/>
      <c r="M140" s="1171"/>
      <c r="N140" s="1171"/>
      <c r="O140" s="1171"/>
      <c r="P140" s="1171"/>
      <c r="Q140" s="1171"/>
      <c r="R140" s="1171"/>
      <c r="S140" s="1171"/>
      <c r="T140" s="1171"/>
      <c r="U140" s="1171"/>
      <c r="V140" s="1171"/>
      <c r="W140" s="1171"/>
      <c r="X140" s="1171"/>
      <c r="Y140" s="1171"/>
      <c r="Z140" s="1171"/>
      <c r="AA140" s="1171"/>
      <c r="AB140" s="1171"/>
      <c r="AC140" s="1171"/>
      <c r="AD140" s="1171"/>
      <c r="AE140" s="1171"/>
      <c r="AF140" s="1171"/>
      <c r="AG140" s="1171"/>
    </row>
    <row r="141" spans="1:33">
      <c r="A141" s="1171"/>
      <c r="B141" s="1171"/>
      <c r="C141" s="1171"/>
      <c r="D141" s="1171"/>
      <c r="E141" s="1171"/>
      <c r="F141" s="1171"/>
      <c r="G141" s="1171"/>
      <c r="H141" s="1171"/>
      <c r="I141" s="1171"/>
      <c r="J141" s="1171"/>
      <c r="K141" s="1171"/>
      <c r="L141" s="1171"/>
      <c r="M141" s="1171"/>
      <c r="N141" s="1171"/>
      <c r="O141" s="1171"/>
      <c r="P141" s="1171"/>
      <c r="Q141" s="1171"/>
      <c r="R141" s="1171"/>
      <c r="S141" s="1171"/>
      <c r="T141" s="1171"/>
      <c r="U141" s="1171"/>
      <c r="V141" s="1171"/>
      <c r="W141" s="1171"/>
      <c r="X141" s="1171"/>
      <c r="Y141" s="1171"/>
      <c r="Z141" s="1171"/>
      <c r="AA141" s="1171"/>
      <c r="AB141" s="1171"/>
      <c r="AC141" s="1171"/>
      <c r="AD141" s="1171"/>
      <c r="AE141" s="1171"/>
      <c r="AF141" s="1171"/>
      <c r="AG141" s="1171"/>
    </row>
    <row r="142" spans="1:33">
      <c r="A142" s="1171"/>
      <c r="B142" s="1171"/>
      <c r="C142" s="1171"/>
      <c r="D142" s="1171"/>
      <c r="E142" s="1171"/>
      <c r="F142" s="1171"/>
      <c r="G142" s="1171"/>
      <c r="H142" s="1171"/>
      <c r="I142" s="1171"/>
      <c r="J142" s="1171"/>
      <c r="K142" s="1171"/>
      <c r="L142" s="1171"/>
      <c r="M142" s="1171"/>
      <c r="N142" s="1171"/>
      <c r="O142" s="1171"/>
      <c r="P142" s="1171"/>
      <c r="Q142" s="1171"/>
      <c r="R142" s="1171"/>
      <c r="S142" s="1171"/>
      <c r="T142" s="1171"/>
      <c r="U142" s="1171"/>
      <c r="V142" s="1171"/>
      <c r="W142" s="1171"/>
      <c r="X142" s="1171"/>
      <c r="Y142" s="1171"/>
      <c r="Z142" s="1171"/>
      <c r="AA142" s="1171"/>
      <c r="AB142" s="1171"/>
      <c r="AC142" s="1171"/>
      <c r="AD142" s="1171"/>
      <c r="AE142" s="1171"/>
      <c r="AF142" s="1171"/>
      <c r="AG142" s="1171"/>
    </row>
    <row r="143" spans="1:33">
      <c r="A143" s="1171"/>
      <c r="B143" s="1171"/>
      <c r="C143" s="1171"/>
      <c r="D143" s="1171"/>
      <c r="E143" s="1171"/>
      <c r="F143" s="1171"/>
      <c r="G143" s="1171"/>
      <c r="H143" s="1171"/>
      <c r="I143" s="1171"/>
      <c r="J143" s="1171"/>
      <c r="K143" s="1171"/>
      <c r="L143" s="1171"/>
      <c r="M143" s="1171"/>
      <c r="N143" s="1171"/>
      <c r="O143" s="1171"/>
      <c r="P143" s="1171"/>
      <c r="Q143" s="1171"/>
      <c r="R143" s="1171"/>
      <c r="S143" s="1171"/>
      <c r="T143" s="1171"/>
      <c r="U143" s="1171"/>
      <c r="V143" s="1171"/>
      <c r="W143" s="1171"/>
      <c r="X143" s="1171"/>
      <c r="Y143" s="1171"/>
      <c r="Z143" s="1171"/>
      <c r="AA143" s="1171"/>
      <c r="AB143" s="1171"/>
      <c r="AC143" s="1171"/>
      <c r="AD143" s="1171"/>
      <c r="AE143" s="1171"/>
      <c r="AF143" s="1171"/>
      <c r="AG143" s="1171"/>
    </row>
    <row r="144" spans="1:33">
      <c r="A144" s="1171"/>
      <c r="B144" s="1171"/>
      <c r="C144" s="1171"/>
      <c r="D144" s="1171"/>
      <c r="E144" s="1171"/>
      <c r="F144" s="1171"/>
      <c r="G144" s="1171"/>
      <c r="H144" s="1171"/>
      <c r="I144" s="1171"/>
      <c r="J144" s="1171"/>
      <c r="K144" s="1171"/>
      <c r="L144" s="1171"/>
      <c r="M144" s="1171"/>
      <c r="N144" s="1171"/>
      <c r="O144" s="1171"/>
      <c r="P144" s="1171"/>
      <c r="Q144" s="1171"/>
      <c r="R144" s="1171"/>
      <c r="S144" s="1171"/>
      <c r="T144" s="1171"/>
      <c r="U144" s="1171"/>
      <c r="V144" s="1171"/>
      <c r="W144" s="1171"/>
      <c r="X144" s="1171"/>
      <c r="Y144" s="1171"/>
      <c r="Z144" s="1171"/>
      <c r="AA144" s="1171"/>
      <c r="AB144" s="1171"/>
      <c r="AC144" s="1171"/>
      <c r="AD144" s="1171"/>
      <c r="AE144" s="1171"/>
      <c r="AF144" s="1171"/>
      <c r="AG144" s="1171"/>
    </row>
    <row r="145" spans="1:33">
      <c r="A145" s="1171"/>
      <c r="B145" s="1171"/>
      <c r="C145" s="1171"/>
      <c r="D145" s="1171"/>
      <c r="E145" s="1171"/>
      <c r="F145" s="1171"/>
      <c r="G145" s="1171"/>
      <c r="H145" s="1171"/>
      <c r="I145" s="1171"/>
      <c r="J145" s="1171"/>
      <c r="K145" s="1171"/>
      <c r="L145" s="1171"/>
      <c r="M145" s="1171"/>
      <c r="N145" s="1171"/>
      <c r="O145" s="1171"/>
      <c r="P145" s="1171"/>
      <c r="Q145" s="1171"/>
      <c r="R145" s="1171"/>
      <c r="S145" s="1171"/>
      <c r="T145" s="1171"/>
      <c r="U145" s="1171"/>
      <c r="V145" s="1171"/>
      <c r="W145" s="1171"/>
      <c r="X145" s="1171"/>
      <c r="Y145" s="1171"/>
      <c r="Z145" s="1171"/>
      <c r="AA145" s="1171"/>
      <c r="AB145" s="1171"/>
      <c r="AC145" s="1171"/>
      <c r="AD145" s="1171"/>
      <c r="AE145" s="1171"/>
      <c r="AF145" s="1171"/>
      <c r="AG145" s="1171"/>
    </row>
    <row r="146" spans="1:33">
      <c r="A146" s="1171"/>
      <c r="B146" s="1171"/>
      <c r="C146" s="1171"/>
      <c r="D146" s="1171"/>
      <c r="E146" s="1171"/>
      <c r="F146" s="1171"/>
      <c r="G146" s="1171"/>
      <c r="H146" s="1171"/>
      <c r="I146" s="1171"/>
      <c r="J146" s="1171"/>
      <c r="K146" s="1171"/>
      <c r="L146" s="1171"/>
      <c r="M146" s="1171"/>
      <c r="N146" s="1171"/>
      <c r="O146" s="1171"/>
      <c r="P146" s="1171"/>
      <c r="Q146" s="1171"/>
      <c r="R146" s="1171"/>
      <c r="S146" s="1171"/>
      <c r="T146" s="1171"/>
      <c r="U146" s="1171"/>
      <c r="V146" s="1171"/>
      <c r="W146" s="1171"/>
      <c r="X146" s="1171"/>
      <c r="Y146" s="1171"/>
      <c r="Z146" s="1171"/>
      <c r="AA146" s="1171"/>
      <c r="AB146" s="1171"/>
      <c r="AC146" s="1171"/>
      <c r="AD146" s="1171"/>
      <c r="AE146" s="1171"/>
      <c r="AF146" s="1171"/>
      <c r="AG146" s="1171"/>
    </row>
    <row r="147" spans="1:33">
      <c r="A147" s="1171"/>
      <c r="B147" s="1171"/>
      <c r="C147" s="1171"/>
      <c r="D147" s="1171"/>
      <c r="E147" s="1171"/>
      <c r="F147" s="1171"/>
      <c r="G147" s="1171"/>
      <c r="H147" s="1171"/>
      <c r="I147" s="1171"/>
      <c r="J147" s="1171"/>
      <c r="K147" s="1171"/>
      <c r="L147" s="1171"/>
      <c r="M147" s="1171"/>
      <c r="N147" s="1171"/>
      <c r="O147" s="1171"/>
      <c r="P147" s="1171"/>
      <c r="Q147" s="1171"/>
      <c r="R147" s="1171"/>
      <c r="S147" s="1171"/>
      <c r="T147" s="1171"/>
      <c r="U147" s="1171"/>
      <c r="V147" s="1171"/>
      <c r="W147" s="1171"/>
      <c r="X147" s="1171"/>
      <c r="Y147" s="1171"/>
      <c r="Z147" s="1171"/>
      <c r="AA147" s="1171"/>
      <c r="AB147" s="1171"/>
      <c r="AC147" s="1171"/>
      <c r="AD147" s="1171"/>
      <c r="AE147" s="1171"/>
      <c r="AF147" s="1171"/>
      <c r="AG147" s="1171"/>
    </row>
    <row r="148" spans="1:33">
      <c r="A148" s="1171"/>
      <c r="B148" s="1171"/>
      <c r="C148" s="1171"/>
      <c r="D148" s="1171"/>
      <c r="E148" s="1171"/>
      <c r="F148" s="1171"/>
      <c r="G148" s="1171"/>
      <c r="H148" s="1171"/>
      <c r="I148" s="1171"/>
      <c r="J148" s="1171"/>
      <c r="K148" s="1171"/>
      <c r="L148" s="1171"/>
      <c r="M148" s="1171"/>
      <c r="N148" s="1171"/>
      <c r="O148" s="1171"/>
      <c r="P148" s="1171"/>
      <c r="Q148" s="1171"/>
      <c r="R148" s="1171"/>
      <c r="S148" s="1171"/>
      <c r="T148" s="1171"/>
      <c r="U148" s="1171"/>
      <c r="V148" s="1171"/>
      <c r="W148" s="1171"/>
      <c r="X148" s="1171"/>
      <c r="Y148" s="1171"/>
      <c r="Z148" s="1171"/>
      <c r="AA148" s="1171"/>
      <c r="AB148" s="1171"/>
      <c r="AC148" s="1171"/>
      <c r="AD148" s="1171"/>
      <c r="AE148" s="1171"/>
      <c r="AF148" s="1171"/>
      <c r="AG148" s="1171"/>
    </row>
    <row r="149" spans="1:33">
      <c r="A149" s="1171"/>
      <c r="B149" s="1171"/>
      <c r="C149" s="1171"/>
      <c r="D149" s="1171"/>
      <c r="E149" s="1171"/>
      <c r="F149" s="1171"/>
      <c r="G149" s="1171"/>
      <c r="H149" s="1171"/>
      <c r="I149" s="1171"/>
      <c r="J149" s="1171"/>
      <c r="K149" s="1171"/>
      <c r="L149" s="1171"/>
      <c r="M149" s="1171"/>
      <c r="N149" s="1171"/>
      <c r="O149" s="1171"/>
      <c r="P149" s="1171"/>
      <c r="Q149" s="1171"/>
      <c r="R149" s="1171"/>
      <c r="S149" s="1171"/>
      <c r="T149" s="1171"/>
      <c r="U149" s="1171"/>
      <c r="V149" s="1171"/>
      <c r="W149" s="1171"/>
      <c r="X149" s="1171"/>
      <c r="Y149" s="1171"/>
      <c r="Z149" s="1171"/>
      <c r="AA149" s="1171"/>
      <c r="AB149" s="1171"/>
      <c r="AC149" s="1171"/>
      <c r="AD149" s="1171"/>
      <c r="AE149" s="1171"/>
      <c r="AF149" s="1171"/>
      <c r="AG149" s="1171"/>
    </row>
    <row r="150" spans="1:33">
      <c r="A150" s="1171"/>
      <c r="B150" s="1171"/>
      <c r="C150" s="1171"/>
      <c r="D150" s="1171"/>
      <c r="E150" s="1171"/>
      <c r="F150" s="1171"/>
      <c r="G150" s="1171"/>
      <c r="H150" s="1171"/>
      <c r="I150" s="1171"/>
      <c r="J150" s="1171"/>
      <c r="K150" s="1171"/>
      <c r="L150" s="1171"/>
      <c r="M150" s="1171"/>
      <c r="N150" s="1171"/>
      <c r="O150" s="1171"/>
      <c r="P150" s="1171"/>
      <c r="Q150" s="1171"/>
      <c r="R150" s="1171"/>
      <c r="S150" s="1171"/>
      <c r="T150" s="1171"/>
      <c r="U150" s="1171"/>
      <c r="V150" s="1171"/>
      <c r="W150" s="1171"/>
      <c r="X150" s="1171"/>
      <c r="Y150" s="1171"/>
      <c r="Z150" s="1171"/>
      <c r="AA150" s="1171"/>
      <c r="AB150" s="1171"/>
      <c r="AC150" s="1171"/>
      <c r="AD150" s="1171"/>
      <c r="AE150" s="1171"/>
      <c r="AF150" s="1171"/>
      <c r="AG150" s="1171"/>
    </row>
    <row r="151" spans="1:33">
      <c r="A151" s="1171"/>
      <c r="B151" s="1171"/>
      <c r="C151" s="1171"/>
      <c r="D151" s="1171"/>
      <c r="E151" s="1171"/>
      <c r="F151" s="1171"/>
      <c r="G151" s="1171"/>
      <c r="H151" s="1171"/>
      <c r="I151" s="1171"/>
      <c r="J151" s="1171"/>
      <c r="K151" s="1171"/>
      <c r="L151" s="1171"/>
      <c r="M151" s="1171"/>
      <c r="N151" s="1171"/>
      <c r="O151" s="1171"/>
      <c r="P151" s="1171"/>
      <c r="Q151" s="1171"/>
      <c r="R151" s="1171"/>
      <c r="S151" s="1171"/>
      <c r="T151" s="1171"/>
      <c r="U151" s="1171"/>
      <c r="V151" s="1171"/>
      <c r="W151" s="1171"/>
      <c r="X151" s="1171"/>
      <c r="Y151" s="1171"/>
      <c r="Z151" s="1171"/>
      <c r="AA151" s="1171"/>
      <c r="AB151" s="1171"/>
      <c r="AC151" s="1171"/>
      <c r="AD151" s="1171"/>
      <c r="AE151" s="1171"/>
      <c r="AF151" s="1171"/>
      <c r="AG151" s="1171"/>
    </row>
    <row r="152" spans="1:33">
      <c r="A152" s="1171"/>
      <c r="B152" s="1171"/>
      <c r="C152" s="1171"/>
      <c r="D152" s="1171"/>
      <c r="E152" s="1171"/>
      <c r="F152" s="1171"/>
      <c r="G152" s="1171"/>
      <c r="H152" s="1171"/>
      <c r="I152" s="1171"/>
      <c r="J152" s="1171"/>
      <c r="K152" s="1171"/>
      <c r="L152" s="1171"/>
      <c r="M152" s="1171"/>
      <c r="N152" s="1171"/>
      <c r="O152" s="1171"/>
      <c r="P152" s="1171"/>
      <c r="Q152" s="1171"/>
      <c r="R152" s="1171"/>
      <c r="S152" s="1171"/>
      <c r="T152" s="1171"/>
      <c r="U152" s="1171"/>
      <c r="V152" s="1171"/>
      <c r="W152" s="1171"/>
      <c r="X152" s="1171"/>
      <c r="Y152" s="1171"/>
      <c r="Z152" s="1171"/>
      <c r="AA152" s="1171"/>
      <c r="AB152" s="1171"/>
      <c r="AC152" s="1171"/>
      <c r="AD152" s="1171"/>
      <c r="AE152" s="1171"/>
      <c r="AF152" s="1171"/>
      <c r="AG152" s="1171"/>
    </row>
    <row r="153" spans="1:33">
      <c r="A153" s="1171"/>
      <c r="B153" s="1171"/>
      <c r="C153" s="1171"/>
      <c r="D153" s="1171"/>
      <c r="E153" s="1171"/>
      <c r="F153" s="1171"/>
      <c r="G153" s="1171"/>
      <c r="H153" s="1171"/>
      <c r="I153" s="1171"/>
      <c r="J153" s="1171"/>
      <c r="K153" s="1171"/>
      <c r="L153" s="1171"/>
      <c r="M153" s="1171"/>
      <c r="N153" s="1171"/>
      <c r="O153" s="1171"/>
      <c r="P153" s="1171"/>
      <c r="Q153" s="1171"/>
      <c r="R153" s="1171"/>
      <c r="S153" s="1171"/>
      <c r="T153" s="1171"/>
      <c r="U153" s="1171"/>
      <c r="V153" s="1171"/>
      <c r="W153" s="1171"/>
      <c r="X153" s="1171"/>
      <c r="Y153" s="1171"/>
      <c r="Z153" s="1171"/>
      <c r="AA153" s="1171"/>
      <c r="AB153" s="1171"/>
      <c r="AC153" s="1171"/>
      <c r="AD153" s="1171"/>
      <c r="AE153" s="1171"/>
      <c r="AF153" s="1171"/>
      <c r="AG153" s="1171"/>
    </row>
    <row r="154" spans="1:33">
      <c r="A154" s="1173"/>
      <c r="B154" s="1173"/>
      <c r="C154" s="1173"/>
      <c r="D154" s="1173"/>
      <c r="E154" s="1173"/>
      <c r="F154" s="1173"/>
      <c r="G154" s="1173"/>
      <c r="H154" s="1173"/>
      <c r="I154" s="1173"/>
      <c r="J154" s="1173"/>
      <c r="K154" s="1173"/>
      <c r="L154" s="1173"/>
      <c r="M154" s="1173"/>
      <c r="N154" s="1173"/>
      <c r="O154" s="1173"/>
      <c r="P154" s="1173"/>
      <c r="Q154" s="1173"/>
      <c r="R154" s="1173"/>
      <c r="S154" s="1173"/>
      <c r="T154" s="1173"/>
      <c r="U154" s="1173"/>
      <c r="V154" s="1173"/>
      <c r="W154" s="1173"/>
      <c r="X154" s="1173"/>
      <c r="Y154" s="1173"/>
      <c r="Z154" s="1173"/>
      <c r="AA154" s="1173"/>
      <c r="AB154" s="1173"/>
      <c r="AC154" s="1173"/>
      <c r="AD154" s="1173"/>
      <c r="AE154" s="1173"/>
      <c r="AF154" s="1173"/>
      <c r="AG154" s="1173"/>
    </row>
    <row r="155" spans="1:33" s="201" customFormat="1">
      <c r="A155" s="1173"/>
      <c r="B155" s="1173"/>
      <c r="C155" s="1173"/>
      <c r="D155" s="1173"/>
      <c r="E155" s="1173"/>
      <c r="F155" s="1173"/>
      <c r="G155" s="1173"/>
      <c r="H155" s="1173"/>
      <c r="I155" s="1173"/>
      <c r="J155" s="1173"/>
      <c r="K155" s="1173"/>
      <c r="L155" s="1173"/>
      <c r="M155" s="1173"/>
      <c r="N155" s="1173"/>
      <c r="O155" s="1173"/>
      <c r="P155" s="1173"/>
      <c r="Q155" s="1173"/>
      <c r="R155" s="1173"/>
      <c r="S155" s="1173"/>
      <c r="T155" s="1173"/>
      <c r="U155" s="1173"/>
      <c r="V155" s="1173"/>
      <c r="W155" s="1173"/>
      <c r="X155" s="1173"/>
      <c r="Y155" s="1173"/>
      <c r="Z155" s="1173"/>
      <c r="AA155" s="1173"/>
      <c r="AB155" s="1173"/>
      <c r="AC155" s="1173"/>
      <c r="AD155" s="1173"/>
      <c r="AE155" s="1173"/>
      <c r="AF155" s="1173"/>
      <c r="AG155" s="1173"/>
    </row>
    <row r="156" spans="1:33">
      <c r="B156" s="154"/>
      <c r="C156" s="154"/>
      <c r="D156" s="154"/>
      <c r="E156" s="154"/>
      <c r="F156" s="154"/>
      <c r="G156" s="154"/>
      <c r="H156" s="154"/>
      <c r="I156" s="154"/>
      <c r="J156" s="154"/>
    </row>
    <row r="157" spans="1:33">
      <c r="B157" s="154"/>
      <c r="C157" s="154"/>
      <c r="D157" s="154"/>
      <c r="E157" s="154"/>
      <c r="F157" s="154"/>
      <c r="G157" s="154"/>
      <c r="H157" s="154"/>
      <c r="I157" s="154"/>
      <c r="J157" s="154"/>
    </row>
    <row r="158" spans="1:33">
      <c r="B158" s="154"/>
      <c r="C158" s="154"/>
      <c r="D158" s="154"/>
      <c r="E158" s="154"/>
      <c r="F158" s="154"/>
      <c r="G158" s="154"/>
      <c r="H158" s="154"/>
      <c r="I158" s="154"/>
      <c r="J158" s="154"/>
    </row>
    <row r="159" spans="1:33">
      <c r="B159" s="154"/>
      <c r="C159" s="154"/>
      <c r="D159" s="154"/>
      <c r="E159" s="154"/>
      <c r="F159" s="154"/>
      <c r="G159" s="154"/>
      <c r="H159" s="154"/>
      <c r="I159" s="154"/>
      <c r="J159" s="154"/>
    </row>
    <row r="160" spans="1:33">
      <c r="B160" s="154"/>
      <c r="C160" s="154"/>
      <c r="D160" s="154"/>
      <c r="E160" s="154"/>
      <c r="F160" s="154"/>
      <c r="G160" s="154"/>
      <c r="H160" s="154"/>
      <c r="I160" s="154"/>
      <c r="J160" s="154"/>
    </row>
    <row r="161" spans="1:10">
      <c r="B161" s="154"/>
      <c r="C161" s="154"/>
      <c r="D161" s="154"/>
      <c r="E161" s="154"/>
      <c r="F161" s="154"/>
      <c r="G161" s="154"/>
      <c r="H161" s="154"/>
      <c r="I161" s="154"/>
      <c r="J161" s="154"/>
    </row>
    <row r="162" spans="1:10">
      <c r="B162" s="154"/>
      <c r="C162" s="154"/>
      <c r="D162" s="154"/>
      <c r="E162" s="154"/>
      <c r="F162" s="154"/>
      <c r="G162" s="154"/>
      <c r="H162" s="154"/>
      <c r="I162" s="154"/>
      <c r="J162" s="154"/>
    </row>
    <row r="163" spans="1:10">
      <c r="B163" s="154"/>
      <c r="C163" s="154"/>
      <c r="D163" s="154"/>
      <c r="E163" s="154"/>
      <c r="F163" s="154"/>
      <c r="G163" s="154"/>
      <c r="H163" s="154"/>
      <c r="I163" s="154"/>
      <c r="J163" s="154"/>
    </row>
    <row r="164" spans="1:10">
      <c r="A164" s="154"/>
      <c r="B164" s="154"/>
      <c r="C164" s="154"/>
      <c r="D164" s="154"/>
      <c r="E164" s="154"/>
      <c r="F164" s="154"/>
      <c r="G164" s="154"/>
      <c r="H164" s="154"/>
      <c r="I164" s="154"/>
      <c r="J164" s="154"/>
    </row>
    <row r="165" spans="1:10">
      <c r="A165" s="154"/>
      <c r="B165" s="154"/>
      <c r="C165" s="154"/>
      <c r="D165" s="154"/>
      <c r="E165" s="154"/>
      <c r="F165" s="154"/>
      <c r="G165" s="154"/>
      <c r="H165" s="154"/>
      <c r="I165" s="154"/>
      <c r="J165" s="154"/>
    </row>
    <row r="166" spans="1:10">
      <c r="A166" s="154"/>
      <c r="B166" s="154"/>
      <c r="C166" s="154"/>
      <c r="D166" s="154"/>
      <c r="E166" s="154"/>
      <c r="F166" s="154"/>
      <c r="G166" s="154"/>
      <c r="H166" s="154"/>
      <c r="I166" s="154"/>
      <c r="J166" s="154"/>
    </row>
    <row r="167" spans="1:10">
      <c r="A167" s="154"/>
      <c r="B167" s="154"/>
      <c r="C167" s="154"/>
      <c r="D167" s="154"/>
      <c r="E167" s="154"/>
      <c r="F167" s="154"/>
      <c r="G167" s="154"/>
      <c r="H167" s="154"/>
      <c r="I167" s="154"/>
      <c r="J167" s="154"/>
    </row>
    <row r="168" spans="1:10">
      <c r="A168" s="154"/>
      <c r="B168" s="154"/>
      <c r="C168" s="154"/>
      <c r="D168" s="154"/>
      <c r="E168" s="154"/>
      <c r="F168" s="154"/>
      <c r="G168" s="154"/>
      <c r="H168" s="154"/>
      <c r="I168" s="154"/>
      <c r="J168" s="154"/>
    </row>
  </sheetData>
  <pageMargins left="0.7" right="0.7" top="0.75" bottom="0.75" header="0.3" footer="0.3"/>
  <pageSetup orientation="portrait" horizontalDpi="1200" verticalDpi="1200" r:id="rId1"/>
  <ignoredErrors>
    <ignoredError sqref="B42:M42" formulaRange="1"/>
  </ignoredError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C1A1-9124-46C9-8517-3CDA6B62E149}">
  <sheetPr>
    <pageSetUpPr fitToPage="1"/>
  </sheetPr>
  <dimension ref="A1"/>
  <sheetViews>
    <sheetView showGridLines="0" topLeftCell="A19" zoomScaleNormal="100" workbookViewId="0">
      <selection activeCell="N53" sqref="N53"/>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0607A-2E5A-4390-A350-9B128C17B8EE}">
  <sheetPr>
    <pageSetUpPr fitToPage="1"/>
  </sheetPr>
  <dimension ref="A1:D14"/>
  <sheetViews>
    <sheetView showGridLines="0" zoomScale="90" zoomScaleNormal="90" zoomScaleSheetLayoutView="70" workbookViewId="0">
      <selection activeCell="B10" sqref="B10"/>
    </sheetView>
  </sheetViews>
  <sheetFormatPr defaultColWidth="9.140625" defaultRowHeight="35.25" customHeight="1"/>
  <cols>
    <col min="1" max="1" width="22.85546875" style="748" customWidth="1"/>
    <col min="2" max="2" width="122.140625" style="749" customWidth="1"/>
    <col min="3" max="3" width="23.42578125" style="748" customWidth="1"/>
    <col min="4" max="4" width="9.140625" style="749" hidden="1" customWidth="1"/>
    <col min="5" max="6" width="9.140625" style="749"/>
    <col min="7" max="7" width="9" style="749" customWidth="1"/>
    <col min="8" max="8" width="12.85546875" style="749" customWidth="1"/>
    <col min="9" max="9" width="10.7109375" style="749" customWidth="1"/>
    <col min="10" max="16384" width="9.140625" style="749"/>
  </cols>
  <sheetData>
    <row r="1" spans="1:4" ht="35.25" customHeight="1">
      <c r="D1" s="1008"/>
    </row>
    <row r="2" spans="1:4" ht="35.25" customHeight="1">
      <c r="B2" s="1312"/>
      <c r="C2" s="1312"/>
    </row>
    <row r="6" spans="1:4" ht="47.25" customHeight="1"/>
    <row r="7" spans="1:4" ht="21.75" customHeight="1">
      <c r="B7" s="750" t="s">
        <v>1759</v>
      </c>
      <c r="C7" s="1313" t="s">
        <v>1672</v>
      </c>
    </row>
    <row r="8" spans="1:4" ht="12" customHeight="1">
      <c r="B8" s="1009"/>
      <c r="C8" s="1313"/>
    </row>
    <row r="9" spans="1:4" ht="24.75" customHeight="1">
      <c r="A9" s="751"/>
    </row>
    <row r="10" spans="1:4" ht="24.75" customHeight="1">
      <c r="A10" s="751"/>
      <c r="B10" s="1010" t="s">
        <v>723</v>
      </c>
    </row>
    <row r="11" spans="1:4" ht="15">
      <c r="A11" s="751"/>
    </row>
    <row r="12" spans="1:4" ht="30.75" customHeight="1">
      <c r="A12" s="751">
        <v>8.01</v>
      </c>
      <c r="B12" s="789" t="s">
        <v>1703</v>
      </c>
      <c r="C12" s="752">
        <v>156</v>
      </c>
    </row>
    <row r="13" spans="1:4" ht="33.75" customHeight="1">
      <c r="A13" s="751">
        <v>8.02</v>
      </c>
      <c r="B13" s="789" t="s">
        <v>1706</v>
      </c>
      <c r="C13" s="752">
        <v>157</v>
      </c>
    </row>
    <row r="14" spans="1:4" ht="30" customHeight="1">
      <c r="A14" s="751">
        <v>8.0299999999999994</v>
      </c>
      <c r="B14" s="789" t="s">
        <v>1708</v>
      </c>
      <c r="C14" s="752">
        <v>158</v>
      </c>
    </row>
  </sheetData>
  <mergeCells count="2">
    <mergeCell ref="B2:C2"/>
    <mergeCell ref="C7:C8"/>
  </mergeCells>
  <hyperlinks>
    <hyperlink ref="B10" location="'Contenido con hipervínculo'!A1" display="'Índice principal" xr:uid="{C15EA903-D4EC-46CB-82D8-ADE6F1023917}"/>
    <hyperlink ref="B12" location="'Cantidad por provincia'!A1" display="Cantidad de empresas registradas por provincia" xr:uid="{445FC058-2FE3-4302-AE94-7B9687298EF9}"/>
    <hyperlink ref="B13" location="'Cantidad act eco'!A1" display="Cantidad de empresas registradas por actividad económica" xr:uid="{7899C56B-D0EC-4E1A-8BBC-D4D7C67E5826}"/>
    <hyperlink ref="B14" location="'Cantidad por régimen'!A1" display="Cantidad de empresas por régimenes especiales" xr:uid="{B50A040B-E3B0-4503-9470-F52FB4C7BB3D}"/>
  </hyperlinks>
  <pageMargins left="0.7" right="0.7" top="0.75" bottom="0.75" header="0.3" footer="0.3"/>
  <pageSetup scale="54" fitToHeight="0" orientation="portrait" r:id="rId1"/>
  <headerFooter alignWithMargins="0"/>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29B80-F5E7-4FC3-A94D-E84B473823D8}">
  <dimension ref="A1:AD48"/>
  <sheetViews>
    <sheetView showGridLines="0" workbookViewId="0">
      <pane xSplit="1" ySplit="9" topLeftCell="I28" activePane="bottomRight" state="frozen"/>
      <selection pane="topRight" activeCell="B1" sqref="B1"/>
      <selection pane="bottomLeft" activeCell="A10" sqref="A10"/>
      <selection pane="bottomRight" activeCell="A46" sqref="A46"/>
    </sheetView>
  </sheetViews>
  <sheetFormatPr defaultRowHeight="15"/>
  <cols>
    <col min="1" max="1" width="49.85546875" style="1178" customWidth="1"/>
    <col min="2" max="2" width="12.5703125" style="1178" customWidth="1"/>
    <col min="3" max="13" width="10.140625" style="1178" bestFit="1" customWidth="1"/>
    <col min="14" max="14" width="10.7109375" style="1178" bestFit="1" customWidth="1"/>
    <col min="15" max="16" width="11.7109375" style="1178" bestFit="1" customWidth="1"/>
    <col min="17" max="28" width="9.28515625" style="1178" bestFit="1" customWidth="1"/>
    <col min="29" max="30" width="9.5703125" style="1178" bestFit="1" customWidth="1"/>
    <col min="31" max="16384" width="9.140625" style="1178"/>
  </cols>
  <sheetData>
    <row r="1" spans="1:30">
      <c r="A1" s="1199" t="s">
        <v>1765</v>
      </c>
      <c r="B1" s="1199"/>
      <c r="C1" s="1199"/>
      <c r="D1" s="1199"/>
      <c r="E1" s="1199"/>
      <c r="F1" s="1199"/>
      <c r="G1" s="1199"/>
      <c r="H1" s="1199"/>
      <c r="I1" s="1199"/>
      <c r="J1" s="1199"/>
      <c r="K1" s="1199"/>
      <c r="L1" s="1199"/>
      <c r="M1" s="1199"/>
      <c r="N1" s="1199"/>
      <c r="O1" s="1236"/>
      <c r="P1" s="1236"/>
      <c r="Q1" s="1236"/>
      <c r="R1" s="1236"/>
      <c r="S1" s="1236"/>
      <c r="T1" s="1236"/>
      <c r="U1" s="1236"/>
      <c r="V1" s="1236"/>
      <c r="W1" s="1236"/>
      <c r="X1" s="1236"/>
      <c r="Y1" s="1236"/>
      <c r="Z1" s="1236"/>
      <c r="AA1" s="1236"/>
      <c r="AB1" s="1236"/>
      <c r="AC1" s="1236"/>
      <c r="AD1" s="1199">
        <v>156</v>
      </c>
    </row>
    <row r="4" spans="1:30">
      <c r="A4" s="1323" t="s">
        <v>1735</v>
      </c>
      <c r="B4" s="1323"/>
      <c r="C4" s="1323"/>
      <c r="D4" s="1323"/>
      <c r="E4" s="1323"/>
      <c r="F4" s="1323"/>
      <c r="G4" s="1323"/>
      <c r="H4" s="1323"/>
      <c r="I4" s="1323"/>
      <c r="J4" s="1323"/>
      <c r="K4" s="1323"/>
      <c r="L4" s="1323"/>
      <c r="M4" s="1323"/>
      <c r="N4" s="1323"/>
      <c r="O4" s="1323"/>
      <c r="P4" s="1323"/>
      <c r="Q4" s="1323"/>
      <c r="R4" s="1323"/>
      <c r="S4" s="1323"/>
      <c r="T4" s="1323"/>
      <c r="U4" s="1323"/>
      <c r="V4" s="1323"/>
      <c r="W4" s="1323"/>
      <c r="X4" s="1323"/>
      <c r="Y4" s="1323"/>
      <c r="Z4" s="1323"/>
      <c r="AA4" s="1323"/>
      <c r="AB4" s="1323"/>
      <c r="AC4" s="1323"/>
      <c r="AD4" s="1323"/>
    </row>
    <row r="5" spans="1:30" ht="15.75" customHeight="1">
      <c r="A5" s="1322" t="s">
        <v>1771</v>
      </c>
      <c r="B5" s="1322"/>
      <c r="C5" s="1322"/>
      <c r="D5" s="1322"/>
      <c r="E5" s="1322"/>
      <c r="F5" s="1322"/>
      <c r="G5" s="1322"/>
      <c r="H5" s="1322"/>
      <c r="I5" s="1322"/>
      <c r="J5" s="1322"/>
      <c r="K5" s="1322"/>
      <c r="L5" s="1322"/>
      <c r="M5" s="1322"/>
      <c r="N5" s="1322"/>
      <c r="O5" s="1322"/>
      <c r="P5" s="1322"/>
      <c r="Q5" s="1322"/>
      <c r="R5" s="1322"/>
      <c r="S5" s="1322"/>
      <c r="T5" s="1322"/>
      <c r="U5" s="1322"/>
      <c r="V5" s="1322"/>
      <c r="W5" s="1322"/>
      <c r="X5" s="1322"/>
      <c r="Y5" s="1322"/>
      <c r="Z5" s="1322"/>
      <c r="AA5" s="1322"/>
      <c r="AB5" s="1322"/>
      <c r="AC5" s="1322"/>
      <c r="AD5" s="1322"/>
    </row>
    <row r="6" spans="1:30">
      <c r="A6" s="1228" t="s">
        <v>1767</v>
      </c>
      <c r="B6" s="1228"/>
      <c r="C6" s="1228"/>
      <c r="D6" s="1228"/>
      <c r="E6" s="1228"/>
      <c r="F6" s="1228"/>
      <c r="G6" s="1228"/>
      <c r="H6" s="1228"/>
      <c r="I6" s="1228"/>
      <c r="J6" s="1228"/>
      <c r="K6" s="1228"/>
      <c r="L6" s="1228"/>
      <c r="M6" s="1228"/>
      <c r="N6" s="1228"/>
      <c r="O6" s="1228"/>
      <c r="P6" s="1238"/>
      <c r="Q6" s="1238"/>
      <c r="R6" s="1238"/>
      <c r="S6" s="1238"/>
      <c r="T6" s="1238"/>
      <c r="U6" s="1238"/>
      <c r="V6" s="1238"/>
      <c r="W6" s="1238"/>
      <c r="X6" s="1238"/>
      <c r="Y6" s="1238"/>
      <c r="Z6" s="1238"/>
      <c r="AA6" s="1238"/>
      <c r="AB6" s="1238"/>
      <c r="AC6" s="1238"/>
      <c r="AD6" s="1238"/>
    </row>
    <row r="7" spans="1:30">
      <c r="A7" s="1228"/>
      <c r="B7" s="1228"/>
      <c r="C7" s="1228"/>
      <c r="D7" s="1228"/>
      <c r="E7" s="1228"/>
      <c r="F7" s="1228"/>
      <c r="G7" s="1228"/>
      <c r="H7" s="1228"/>
      <c r="I7" s="1228"/>
      <c r="J7" s="1228"/>
      <c r="K7" s="1228"/>
      <c r="L7" s="1228"/>
      <c r="M7" s="1228"/>
      <c r="N7" s="1228"/>
      <c r="O7" s="1228"/>
      <c r="Q7"/>
    </row>
    <row r="8" spans="1:30">
      <c r="A8" s="1325" t="s">
        <v>1704</v>
      </c>
      <c r="B8" s="1320" t="s">
        <v>1786</v>
      </c>
      <c r="C8" s="1320"/>
      <c r="D8" s="1320"/>
      <c r="E8" s="1320"/>
      <c r="F8" s="1320"/>
      <c r="G8" s="1320"/>
      <c r="H8" s="1320"/>
      <c r="I8" s="1320"/>
      <c r="J8" s="1320"/>
      <c r="K8" s="1320"/>
      <c r="L8" s="1320"/>
      <c r="M8" s="1320"/>
      <c r="N8" s="1320"/>
      <c r="O8" s="1320"/>
      <c r="P8" s="1319" t="s">
        <v>1787</v>
      </c>
      <c r="Q8" s="1320"/>
      <c r="R8" s="1320"/>
      <c r="S8" s="1320"/>
      <c r="T8" s="1320"/>
      <c r="U8" s="1320"/>
      <c r="V8" s="1320"/>
      <c r="W8" s="1320"/>
      <c r="X8" s="1320"/>
      <c r="Y8" s="1320"/>
      <c r="Z8" s="1320"/>
      <c r="AA8" s="1320"/>
      <c r="AB8" s="1320"/>
      <c r="AC8" s="1320"/>
      <c r="AD8" s="1321" t="s">
        <v>77</v>
      </c>
    </row>
    <row r="9" spans="1:30" ht="25.5">
      <c r="A9" s="1325"/>
      <c r="B9" s="1230" t="s">
        <v>1768</v>
      </c>
      <c r="C9" s="1233">
        <v>2010</v>
      </c>
      <c r="D9" s="1233">
        <v>2011</v>
      </c>
      <c r="E9" s="1233">
        <v>2012</v>
      </c>
      <c r="F9" s="1233">
        <v>2013</v>
      </c>
      <c r="G9" s="1233">
        <v>2014</v>
      </c>
      <c r="H9" s="1233">
        <v>2015</v>
      </c>
      <c r="I9" s="1233">
        <v>2016</v>
      </c>
      <c r="J9" s="1233">
        <v>2017</v>
      </c>
      <c r="K9" s="1233">
        <v>2018</v>
      </c>
      <c r="L9" s="1233">
        <v>2019</v>
      </c>
      <c r="M9" s="1233">
        <v>2020</v>
      </c>
      <c r="N9" s="1233">
        <v>2021</v>
      </c>
      <c r="O9" s="1234" t="s">
        <v>1788</v>
      </c>
      <c r="P9" s="1230" t="s">
        <v>1768</v>
      </c>
      <c r="Q9" s="1233">
        <v>2010</v>
      </c>
      <c r="R9" s="1233">
        <v>2011</v>
      </c>
      <c r="S9" s="1233">
        <v>2012</v>
      </c>
      <c r="T9" s="1233">
        <v>2013</v>
      </c>
      <c r="U9" s="1233">
        <v>2014</v>
      </c>
      <c r="V9" s="1233">
        <v>2015</v>
      </c>
      <c r="W9" s="1233">
        <v>2016</v>
      </c>
      <c r="X9" s="1233">
        <v>2017</v>
      </c>
      <c r="Y9" s="1233">
        <v>2018</v>
      </c>
      <c r="Z9" s="1233">
        <v>2019</v>
      </c>
      <c r="AA9" s="1233">
        <v>2020</v>
      </c>
      <c r="AB9" s="1233">
        <v>2021</v>
      </c>
      <c r="AC9" s="1235" t="s">
        <v>1789</v>
      </c>
      <c r="AD9" s="1321"/>
    </row>
    <row r="10" spans="1:30">
      <c r="A10" s="327" t="s">
        <v>1790</v>
      </c>
      <c r="B10" s="1231">
        <v>5359</v>
      </c>
      <c r="C10" s="1231">
        <v>447</v>
      </c>
      <c r="D10" s="1231">
        <v>407</v>
      </c>
      <c r="E10" s="1231">
        <v>410</v>
      </c>
      <c r="F10" s="1231">
        <v>457</v>
      </c>
      <c r="G10" s="1231">
        <v>399</v>
      </c>
      <c r="H10" s="1231">
        <v>343</v>
      </c>
      <c r="I10" s="1231">
        <v>372</v>
      </c>
      <c r="J10" s="1231">
        <v>567</v>
      </c>
      <c r="K10" s="1231">
        <v>768</v>
      </c>
      <c r="L10" s="1231">
        <v>1408</v>
      </c>
      <c r="M10" s="1231">
        <v>359</v>
      </c>
      <c r="N10" s="1231">
        <v>257</v>
      </c>
      <c r="O10" s="1252">
        <v>11553</v>
      </c>
      <c r="P10" s="1231">
        <v>1624</v>
      </c>
      <c r="Q10" s="1231">
        <v>254</v>
      </c>
      <c r="R10" s="1231">
        <v>279</v>
      </c>
      <c r="S10" s="1231">
        <v>369</v>
      </c>
      <c r="T10" s="1231">
        <v>386</v>
      </c>
      <c r="U10" s="1231">
        <v>483</v>
      </c>
      <c r="V10" s="1231">
        <v>556</v>
      </c>
      <c r="W10" s="1231">
        <v>624</v>
      </c>
      <c r="X10" s="1231">
        <v>650</v>
      </c>
      <c r="Y10" s="1231">
        <v>826</v>
      </c>
      <c r="Z10" s="1231">
        <v>865</v>
      </c>
      <c r="AA10" s="1231">
        <v>848</v>
      </c>
      <c r="AB10" s="1231">
        <v>1834</v>
      </c>
      <c r="AC10" s="1252">
        <v>9598</v>
      </c>
      <c r="AD10" s="1231">
        <v>21151</v>
      </c>
    </row>
    <row r="11" spans="1:30">
      <c r="A11" s="327" t="s">
        <v>134</v>
      </c>
      <c r="B11" s="1231">
        <v>1848</v>
      </c>
      <c r="C11" s="1231">
        <v>163</v>
      </c>
      <c r="D11" s="1231">
        <v>132</v>
      </c>
      <c r="E11" s="1231">
        <v>148</v>
      </c>
      <c r="F11" s="1231">
        <v>148</v>
      </c>
      <c r="G11" s="1231">
        <v>159</v>
      </c>
      <c r="H11" s="1231">
        <v>124</v>
      </c>
      <c r="I11" s="1231">
        <v>171</v>
      </c>
      <c r="J11" s="1231">
        <v>477</v>
      </c>
      <c r="K11" s="1231">
        <v>561</v>
      </c>
      <c r="L11" s="1231">
        <v>434</v>
      </c>
      <c r="M11" s="1231">
        <v>158</v>
      </c>
      <c r="N11" s="1231">
        <v>144</v>
      </c>
      <c r="O11" s="1252">
        <v>4667</v>
      </c>
      <c r="P11" s="1231">
        <v>234</v>
      </c>
      <c r="Q11" s="1231">
        <v>13</v>
      </c>
      <c r="R11" s="1231">
        <v>17</v>
      </c>
      <c r="S11" s="1231">
        <v>21</v>
      </c>
      <c r="T11" s="1231">
        <v>37</v>
      </c>
      <c r="U11" s="1231">
        <v>72</v>
      </c>
      <c r="V11" s="1231">
        <v>75</v>
      </c>
      <c r="W11" s="1231">
        <v>66</v>
      </c>
      <c r="X11" s="1231">
        <v>79</v>
      </c>
      <c r="Y11" s="1231">
        <v>89</v>
      </c>
      <c r="Z11" s="1231">
        <v>97</v>
      </c>
      <c r="AA11" s="1231">
        <v>91</v>
      </c>
      <c r="AB11" s="1231">
        <v>211</v>
      </c>
      <c r="AC11" s="1252">
        <v>1102</v>
      </c>
      <c r="AD11" s="1231">
        <v>5769</v>
      </c>
    </row>
    <row r="12" spans="1:30">
      <c r="A12" s="327" t="s">
        <v>681</v>
      </c>
      <c r="B12" s="1231">
        <v>318</v>
      </c>
      <c r="C12" s="1231">
        <v>48</v>
      </c>
      <c r="D12" s="1231">
        <v>32</v>
      </c>
      <c r="E12" s="1231">
        <v>56</v>
      </c>
      <c r="F12" s="1231">
        <v>38</v>
      </c>
      <c r="G12" s="1231">
        <v>28</v>
      </c>
      <c r="H12" s="1231">
        <v>33</v>
      </c>
      <c r="I12" s="1231">
        <v>31</v>
      </c>
      <c r="J12" s="1231">
        <v>157</v>
      </c>
      <c r="K12" s="1231">
        <v>160</v>
      </c>
      <c r="L12" s="1231">
        <v>105</v>
      </c>
      <c r="M12" s="1231">
        <v>54</v>
      </c>
      <c r="N12" s="1231">
        <v>48</v>
      </c>
      <c r="O12" s="1252">
        <v>1108</v>
      </c>
      <c r="P12" s="1231">
        <v>102</v>
      </c>
      <c r="Q12" s="1231">
        <v>16</v>
      </c>
      <c r="R12" s="1231">
        <v>14</v>
      </c>
      <c r="S12" s="1231">
        <v>10</v>
      </c>
      <c r="T12" s="1231">
        <v>21</v>
      </c>
      <c r="U12" s="1231">
        <v>32</v>
      </c>
      <c r="V12" s="1231">
        <v>47</v>
      </c>
      <c r="W12" s="1231">
        <v>30</v>
      </c>
      <c r="X12" s="1231">
        <v>45</v>
      </c>
      <c r="Y12" s="1231">
        <v>50</v>
      </c>
      <c r="Z12" s="1231">
        <v>55</v>
      </c>
      <c r="AA12" s="1231">
        <v>43</v>
      </c>
      <c r="AB12" s="1231">
        <v>87</v>
      </c>
      <c r="AC12" s="1252">
        <v>552</v>
      </c>
      <c r="AD12" s="1231">
        <v>1660</v>
      </c>
    </row>
    <row r="13" spans="1:30">
      <c r="A13" s="327" t="s">
        <v>135</v>
      </c>
      <c r="B13" s="1231">
        <v>1385</v>
      </c>
      <c r="C13" s="1231">
        <v>166</v>
      </c>
      <c r="D13" s="1231">
        <v>119</v>
      </c>
      <c r="E13" s="1231">
        <v>170</v>
      </c>
      <c r="F13" s="1231">
        <v>178</v>
      </c>
      <c r="G13" s="1231">
        <v>122</v>
      </c>
      <c r="H13" s="1231">
        <v>144</v>
      </c>
      <c r="I13" s="1231">
        <v>143</v>
      </c>
      <c r="J13" s="1231">
        <v>412</v>
      </c>
      <c r="K13" s="1231">
        <v>504</v>
      </c>
      <c r="L13" s="1231">
        <v>483</v>
      </c>
      <c r="M13" s="1231">
        <v>129</v>
      </c>
      <c r="N13" s="1231">
        <v>127</v>
      </c>
      <c r="O13" s="1252">
        <v>4082</v>
      </c>
      <c r="P13" s="1231">
        <v>352</v>
      </c>
      <c r="Q13" s="1231">
        <v>33</v>
      </c>
      <c r="R13" s="1231">
        <v>33</v>
      </c>
      <c r="S13" s="1231">
        <v>56</v>
      </c>
      <c r="T13" s="1231">
        <v>60</v>
      </c>
      <c r="U13" s="1231">
        <v>74</v>
      </c>
      <c r="V13" s="1231">
        <v>87</v>
      </c>
      <c r="W13" s="1231">
        <v>61</v>
      </c>
      <c r="X13" s="1231">
        <v>78</v>
      </c>
      <c r="Y13" s="1231">
        <v>102</v>
      </c>
      <c r="Z13" s="1231">
        <v>100</v>
      </c>
      <c r="AA13" s="1231">
        <v>89</v>
      </c>
      <c r="AB13" s="1231">
        <v>186</v>
      </c>
      <c r="AC13" s="1252">
        <v>1311</v>
      </c>
      <c r="AD13" s="1231">
        <v>5393</v>
      </c>
    </row>
    <row r="14" spans="1:30">
      <c r="A14" s="327" t="s">
        <v>141</v>
      </c>
      <c r="B14" s="1231">
        <v>488</v>
      </c>
      <c r="C14" s="1231">
        <v>48</v>
      </c>
      <c r="D14" s="1231">
        <v>55</v>
      </c>
      <c r="E14" s="1231">
        <v>63</v>
      </c>
      <c r="F14" s="1231">
        <v>68</v>
      </c>
      <c r="G14" s="1231">
        <v>69</v>
      </c>
      <c r="H14" s="1231">
        <v>60</v>
      </c>
      <c r="I14" s="1231">
        <v>55</v>
      </c>
      <c r="J14" s="1231">
        <v>110</v>
      </c>
      <c r="K14" s="1231">
        <v>113</v>
      </c>
      <c r="L14" s="1231">
        <v>74</v>
      </c>
      <c r="M14" s="1231">
        <v>34</v>
      </c>
      <c r="N14" s="1231">
        <v>56</v>
      </c>
      <c r="O14" s="1252">
        <v>1293</v>
      </c>
      <c r="P14" s="1231">
        <v>95</v>
      </c>
      <c r="Q14" s="1231">
        <v>16</v>
      </c>
      <c r="R14" s="1231">
        <v>13</v>
      </c>
      <c r="S14" s="1231">
        <v>13</v>
      </c>
      <c r="T14" s="1231">
        <v>29</v>
      </c>
      <c r="U14" s="1231">
        <v>38</v>
      </c>
      <c r="V14" s="1231">
        <v>38</v>
      </c>
      <c r="W14" s="1231">
        <v>34</v>
      </c>
      <c r="X14" s="1231">
        <v>37</v>
      </c>
      <c r="Y14" s="1231">
        <v>42</v>
      </c>
      <c r="Z14" s="1231">
        <v>47</v>
      </c>
      <c r="AA14" s="1231">
        <v>46</v>
      </c>
      <c r="AB14" s="1231">
        <v>103</v>
      </c>
      <c r="AC14" s="1252">
        <v>551</v>
      </c>
      <c r="AD14" s="1231">
        <v>1844</v>
      </c>
    </row>
    <row r="15" spans="1:30">
      <c r="A15" s="327" t="s">
        <v>241</v>
      </c>
      <c r="B15" s="1231">
        <v>37145</v>
      </c>
      <c r="C15" s="1231">
        <v>2553</v>
      </c>
      <c r="D15" s="1231">
        <v>2057</v>
      </c>
      <c r="E15" s="1231">
        <v>2027</v>
      </c>
      <c r="F15" s="1231">
        <v>2400</v>
      </c>
      <c r="G15" s="1231">
        <v>2106</v>
      </c>
      <c r="H15" s="1231">
        <v>1796</v>
      </c>
      <c r="I15" s="1231">
        <v>1957</v>
      </c>
      <c r="J15" s="1231">
        <v>2572</v>
      </c>
      <c r="K15" s="1231">
        <v>3066</v>
      </c>
      <c r="L15" s="1231">
        <v>3703</v>
      </c>
      <c r="M15" s="1231">
        <v>1354</v>
      </c>
      <c r="N15" s="1231">
        <v>1596</v>
      </c>
      <c r="O15" s="1252">
        <v>64332</v>
      </c>
      <c r="P15" s="1231">
        <v>29221</v>
      </c>
      <c r="Q15" s="1231">
        <v>2819</v>
      </c>
      <c r="R15" s="1231">
        <v>3342</v>
      </c>
      <c r="S15" s="1231">
        <v>3750</v>
      </c>
      <c r="T15" s="1231">
        <v>4307</v>
      </c>
      <c r="U15" s="1231">
        <v>4191</v>
      </c>
      <c r="V15" s="1231">
        <v>4684</v>
      </c>
      <c r="W15" s="1231">
        <v>4640</v>
      </c>
      <c r="X15" s="1231">
        <v>5032</v>
      </c>
      <c r="Y15" s="1231">
        <v>5590</v>
      </c>
      <c r="Z15" s="1231">
        <v>5708</v>
      </c>
      <c r="AA15" s="1231">
        <v>7081</v>
      </c>
      <c r="AB15" s="1231">
        <v>10423</v>
      </c>
      <c r="AC15" s="1252">
        <v>90788</v>
      </c>
      <c r="AD15" s="1231">
        <v>155120</v>
      </c>
    </row>
    <row r="16" spans="1:30">
      <c r="A16" s="327" t="s">
        <v>145</v>
      </c>
      <c r="B16" s="1231">
        <v>4264</v>
      </c>
      <c r="C16" s="1231">
        <v>388</v>
      </c>
      <c r="D16" s="1231">
        <v>287</v>
      </c>
      <c r="E16" s="1231">
        <v>354</v>
      </c>
      <c r="F16" s="1231">
        <v>331</v>
      </c>
      <c r="G16" s="1231">
        <v>285</v>
      </c>
      <c r="H16" s="1231">
        <v>253</v>
      </c>
      <c r="I16" s="1231">
        <v>313</v>
      </c>
      <c r="J16" s="1231">
        <v>457</v>
      </c>
      <c r="K16" s="1231">
        <v>704</v>
      </c>
      <c r="L16" s="1231">
        <v>929</v>
      </c>
      <c r="M16" s="1231">
        <v>244</v>
      </c>
      <c r="N16" s="1231">
        <v>255</v>
      </c>
      <c r="O16" s="1252">
        <v>9064</v>
      </c>
      <c r="P16" s="1231">
        <v>660</v>
      </c>
      <c r="Q16" s="1231">
        <v>75</v>
      </c>
      <c r="R16" s="1231">
        <v>109</v>
      </c>
      <c r="S16" s="1231">
        <v>87</v>
      </c>
      <c r="T16" s="1231">
        <v>83</v>
      </c>
      <c r="U16" s="1231">
        <v>116</v>
      </c>
      <c r="V16" s="1231">
        <v>146</v>
      </c>
      <c r="W16" s="1231">
        <v>161</v>
      </c>
      <c r="X16" s="1231">
        <v>161</v>
      </c>
      <c r="Y16" s="1231">
        <v>190</v>
      </c>
      <c r="Z16" s="1231">
        <v>210</v>
      </c>
      <c r="AA16" s="1231">
        <v>190</v>
      </c>
      <c r="AB16" s="1231">
        <v>389</v>
      </c>
      <c r="AC16" s="1252">
        <v>2577</v>
      </c>
      <c r="AD16" s="1231">
        <v>11641</v>
      </c>
    </row>
    <row r="17" spans="1:30">
      <c r="A17" s="327" t="s">
        <v>679</v>
      </c>
      <c r="B17" s="1231">
        <v>949</v>
      </c>
      <c r="C17" s="1231">
        <v>78</v>
      </c>
      <c r="D17" s="1231">
        <v>82</v>
      </c>
      <c r="E17" s="1231">
        <v>85</v>
      </c>
      <c r="F17" s="1231">
        <v>89</v>
      </c>
      <c r="G17" s="1231">
        <v>72</v>
      </c>
      <c r="H17" s="1231">
        <v>74</v>
      </c>
      <c r="I17" s="1231">
        <v>89</v>
      </c>
      <c r="J17" s="1231">
        <v>101</v>
      </c>
      <c r="K17" s="1231">
        <v>196</v>
      </c>
      <c r="L17" s="1231">
        <v>192</v>
      </c>
      <c r="M17" s="1231">
        <v>63</v>
      </c>
      <c r="N17" s="1231">
        <v>53</v>
      </c>
      <c r="O17" s="1252">
        <v>2123</v>
      </c>
      <c r="P17" s="1231">
        <v>130</v>
      </c>
      <c r="Q17" s="1231">
        <v>6</v>
      </c>
      <c r="R17" s="1231">
        <v>24</v>
      </c>
      <c r="S17" s="1231">
        <v>19</v>
      </c>
      <c r="T17" s="1231">
        <v>16</v>
      </c>
      <c r="U17" s="1231">
        <v>43</v>
      </c>
      <c r="V17" s="1231">
        <v>43</v>
      </c>
      <c r="W17" s="1231">
        <v>40</v>
      </c>
      <c r="X17" s="1231">
        <v>55</v>
      </c>
      <c r="Y17" s="1231">
        <v>58</v>
      </c>
      <c r="Z17" s="1231">
        <v>69</v>
      </c>
      <c r="AA17" s="1231">
        <v>49</v>
      </c>
      <c r="AB17" s="1231">
        <v>102</v>
      </c>
      <c r="AC17" s="1252">
        <v>654</v>
      </c>
      <c r="AD17" s="1231">
        <v>2777</v>
      </c>
    </row>
    <row r="18" spans="1:30">
      <c r="A18" s="327" t="s">
        <v>143</v>
      </c>
      <c r="B18" s="1231">
        <v>118</v>
      </c>
      <c r="C18" s="1231">
        <v>21</v>
      </c>
      <c r="D18" s="1231">
        <v>14</v>
      </c>
      <c r="E18" s="1231">
        <v>33</v>
      </c>
      <c r="F18" s="1231">
        <v>22</v>
      </c>
      <c r="G18" s="1231">
        <v>14</v>
      </c>
      <c r="H18" s="1231">
        <v>18</v>
      </c>
      <c r="I18" s="1231">
        <v>23</v>
      </c>
      <c r="J18" s="1231">
        <v>50</v>
      </c>
      <c r="K18" s="1231">
        <v>79</v>
      </c>
      <c r="L18" s="1231">
        <v>68</v>
      </c>
      <c r="M18" s="1231">
        <v>14</v>
      </c>
      <c r="N18" s="1231">
        <v>22</v>
      </c>
      <c r="O18" s="1252">
        <v>496</v>
      </c>
      <c r="P18" s="1231">
        <v>60</v>
      </c>
      <c r="Q18" s="1231">
        <v>5</v>
      </c>
      <c r="R18" s="1231">
        <v>3</v>
      </c>
      <c r="S18" s="1231">
        <v>6</v>
      </c>
      <c r="T18" s="1231">
        <v>9</v>
      </c>
      <c r="U18" s="1231">
        <v>10</v>
      </c>
      <c r="V18" s="1231">
        <v>15</v>
      </c>
      <c r="W18" s="1231">
        <v>20</v>
      </c>
      <c r="X18" s="1231">
        <v>18</v>
      </c>
      <c r="Y18" s="1231">
        <v>24</v>
      </c>
      <c r="Z18" s="1231">
        <v>18</v>
      </c>
      <c r="AA18" s="1231">
        <v>20</v>
      </c>
      <c r="AB18" s="1231">
        <v>35</v>
      </c>
      <c r="AC18" s="1252">
        <v>243</v>
      </c>
      <c r="AD18" s="1231">
        <v>739</v>
      </c>
    </row>
    <row r="19" spans="1:30">
      <c r="A19" s="327" t="s">
        <v>146</v>
      </c>
      <c r="B19" s="1231">
        <v>3068</v>
      </c>
      <c r="C19" s="1231">
        <v>307</v>
      </c>
      <c r="D19" s="1231">
        <v>235</v>
      </c>
      <c r="E19" s="1231">
        <v>226</v>
      </c>
      <c r="F19" s="1231">
        <v>216</v>
      </c>
      <c r="G19" s="1231">
        <v>197</v>
      </c>
      <c r="H19" s="1231">
        <v>171</v>
      </c>
      <c r="I19" s="1231">
        <v>194</v>
      </c>
      <c r="J19" s="1231">
        <v>389</v>
      </c>
      <c r="K19" s="1231">
        <v>531</v>
      </c>
      <c r="L19" s="1231">
        <v>409</v>
      </c>
      <c r="M19" s="1231">
        <v>149</v>
      </c>
      <c r="N19" s="1231">
        <v>174</v>
      </c>
      <c r="O19" s="1252">
        <v>6266</v>
      </c>
      <c r="P19" s="1231">
        <v>594</v>
      </c>
      <c r="Q19" s="1231">
        <v>59</v>
      </c>
      <c r="R19" s="1231">
        <v>64</v>
      </c>
      <c r="S19" s="1231">
        <v>87</v>
      </c>
      <c r="T19" s="1231">
        <v>103</v>
      </c>
      <c r="U19" s="1231">
        <v>122</v>
      </c>
      <c r="V19" s="1231">
        <v>149</v>
      </c>
      <c r="W19" s="1231">
        <v>151</v>
      </c>
      <c r="X19" s="1231">
        <v>178</v>
      </c>
      <c r="Y19" s="1231">
        <v>178</v>
      </c>
      <c r="Z19" s="1231">
        <v>179</v>
      </c>
      <c r="AA19" s="1231">
        <v>163</v>
      </c>
      <c r="AB19" s="1231">
        <v>332</v>
      </c>
      <c r="AC19" s="1252">
        <v>2359</v>
      </c>
      <c r="AD19" s="1231">
        <v>8625</v>
      </c>
    </row>
    <row r="20" spans="1:30">
      <c r="A20" s="327" t="s">
        <v>139</v>
      </c>
      <c r="B20" s="1231">
        <v>965</v>
      </c>
      <c r="C20" s="1231">
        <v>75</v>
      </c>
      <c r="D20" s="1231">
        <v>74</v>
      </c>
      <c r="E20" s="1231">
        <v>93</v>
      </c>
      <c r="F20" s="1231">
        <v>109</v>
      </c>
      <c r="G20" s="1231">
        <v>99</v>
      </c>
      <c r="H20" s="1231">
        <v>114</v>
      </c>
      <c r="I20" s="1231">
        <v>99</v>
      </c>
      <c r="J20" s="1231">
        <v>107</v>
      </c>
      <c r="K20" s="1231">
        <v>197</v>
      </c>
      <c r="L20" s="1231">
        <v>121</v>
      </c>
      <c r="M20" s="1231">
        <v>45</v>
      </c>
      <c r="N20" s="1231">
        <v>76</v>
      </c>
      <c r="O20" s="1252">
        <v>2174</v>
      </c>
      <c r="P20" s="1231">
        <v>142</v>
      </c>
      <c r="Q20" s="1231">
        <v>5</v>
      </c>
      <c r="R20" s="1231">
        <v>11</v>
      </c>
      <c r="S20" s="1231">
        <v>13</v>
      </c>
      <c r="T20" s="1231">
        <v>32</v>
      </c>
      <c r="U20" s="1231">
        <v>54</v>
      </c>
      <c r="V20" s="1231">
        <v>43</v>
      </c>
      <c r="W20" s="1231">
        <v>20</v>
      </c>
      <c r="X20" s="1231">
        <v>48</v>
      </c>
      <c r="Y20" s="1231">
        <v>57</v>
      </c>
      <c r="Z20" s="1231">
        <v>55</v>
      </c>
      <c r="AA20" s="1231">
        <v>56</v>
      </c>
      <c r="AB20" s="1231">
        <v>82</v>
      </c>
      <c r="AC20" s="1252">
        <v>618</v>
      </c>
      <c r="AD20" s="1231">
        <v>2792</v>
      </c>
    </row>
    <row r="21" spans="1:30">
      <c r="A21" s="327" t="s">
        <v>304</v>
      </c>
      <c r="B21" s="1231">
        <v>1339</v>
      </c>
      <c r="C21" s="1231">
        <v>109</v>
      </c>
      <c r="D21" s="1231">
        <v>85</v>
      </c>
      <c r="E21" s="1231">
        <v>98</v>
      </c>
      <c r="F21" s="1231">
        <v>98</v>
      </c>
      <c r="G21" s="1231">
        <v>76</v>
      </c>
      <c r="H21" s="1231">
        <v>80</v>
      </c>
      <c r="I21" s="1231">
        <v>78</v>
      </c>
      <c r="J21" s="1231">
        <v>160</v>
      </c>
      <c r="K21" s="1231">
        <v>223</v>
      </c>
      <c r="L21" s="1231">
        <v>211</v>
      </c>
      <c r="M21" s="1231">
        <v>73</v>
      </c>
      <c r="N21" s="1231">
        <v>99</v>
      </c>
      <c r="O21" s="1252">
        <v>2729</v>
      </c>
      <c r="P21" s="1231">
        <v>192</v>
      </c>
      <c r="Q21" s="1231">
        <v>13</v>
      </c>
      <c r="R21" s="1231">
        <v>20</v>
      </c>
      <c r="S21" s="1231">
        <v>14</v>
      </c>
      <c r="T21" s="1231">
        <v>17</v>
      </c>
      <c r="U21" s="1231">
        <v>37</v>
      </c>
      <c r="V21" s="1231">
        <v>44</v>
      </c>
      <c r="W21" s="1231">
        <v>50</v>
      </c>
      <c r="X21" s="1231">
        <v>46</v>
      </c>
      <c r="Y21" s="1231">
        <v>37</v>
      </c>
      <c r="Z21" s="1231">
        <v>51</v>
      </c>
      <c r="AA21" s="1231">
        <v>56</v>
      </c>
      <c r="AB21" s="1231">
        <v>100</v>
      </c>
      <c r="AC21" s="1252">
        <v>677</v>
      </c>
      <c r="AD21" s="1231">
        <v>3406</v>
      </c>
    </row>
    <row r="22" spans="1:30">
      <c r="A22" s="327" t="s">
        <v>149</v>
      </c>
      <c r="B22" s="1231">
        <v>185</v>
      </c>
      <c r="C22" s="1231">
        <v>26</v>
      </c>
      <c r="D22" s="1231">
        <v>13</v>
      </c>
      <c r="E22" s="1231">
        <v>19</v>
      </c>
      <c r="F22" s="1231">
        <v>17</v>
      </c>
      <c r="G22" s="1231">
        <v>20</v>
      </c>
      <c r="H22" s="1231">
        <v>9</v>
      </c>
      <c r="I22" s="1231">
        <v>7</v>
      </c>
      <c r="J22" s="1231">
        <v>71</v>
      </c>
      <c r="K22" s="1231">
        <v>112</v>
      </c>
      <c r="L22" s="1231">
        <v>71</v>
      </c>
      <c r="M22" s="1231">
        <v>17</v>
      </c>
      <c r="N22" s="1231">
        <v>17</v>
      </c>
      <c r="O22" s="1252">
        <v>584</v>
      </c>
      <c r="P22" s="1231">
        <v>79</v>
      </c>
      <c r="Q22" s="1231">
        <v>4</v>
      </c>
      <c r="R22" s="1231">
        <v>6</v>
      </c>
      <c r="S22" s="1231">
        <v>7</v>
      </c>
      <c r="T22" s="1231">
        <v>13</v>
      </c>
      <c r="U22" s="1231">
        <v>17</v>
      </c>
      <c r="V22" s="1231">
        <v>19</v>
      </c>
      <c r="W22" s="1231">
        <v>18</v>
      </c>
      <c r="X22" s="1231">
        <v>27</v>
      </c>
      <c r="Y22" s="1231">
        <v>28</v>
      </c>
      <c r="Z22" s="1231">
        <v>36</v>
      </c>
      <c r="AA22" s="1231">
        <v>19</v>
      </c>
      <c r="AB22" s="1231">
        <v>38</v>
      </c>
      <c r="AC22" s="1252">
        <v>311</v>
      </c>
      <c r="AD22" s="1231">
        <v>895</v>
      </c>
    </row>
    <row r="23" spans="1:30">
      <c r="A23" s="327" t="s">
        <v>151</v>
      </c>
      <c r="B23" s="1231">
        <v>3488</v>
      </c>
      <c r="C23" s="1231">
        <v>241</v>
      </c>
      <c r="D23" s="1231">
        <v>267</v>
      </c>
      <c r="E23" s="1231">
        <v>294</v>
      </c>
      <c r="F23" s="1231">
        <v>381</v>
      </c>
      <c r="G23" s="1231">
        <v>312</v>
      </c>
      <c r="H23" s="1231">
        <v>270</v>
      </c>
      <c r="I23" s="1231">
        <v>385</v>
      </c>
      <c r="J23" s="1231">
        <v>1490</v>
      </c>
      <c r="K23" s="1231">
        <v>1548</v>
      </c>
      <c r="L23" s="1231">
        <v>1236</v>
      </c>
      <c r="M23" s="1231">
        <v>241</v>
      </c>
      <c r="N23" s="1231">
        <v>233</v>
      </c>
      <c r="O23" s="1252">
        <v>10386</v>
      </c>
      <c r="P23" s="1231">
        <v>1566</v>
      </c>
      <c r="Q23" s="1231">
        <v>106</v>
      </c>
      <c r="R23" s="1231">
        <v>146</v>
      </c>
      <c r="S23" s="1231">
        <v>168</v>
      </c>
      <c r="T23" s="1231">
        <v>183</v>
      </c>
      <c r="U23" s="1231">
        <v>203</v>
      </c>
      <c r="V23" s="1231">
        <v>256</v>
      </c>
      <c r="W23" s="1231">
        <v>261</v>
      </c>
      <c r="X23" s="1231">
        <v>298</v>
      </c>
      <c r="Y23" s="1231">
        <v>320</v>
      </c>
      <c r="Z23" s="1231">
        <v>305</v>
      </c>
      <c r="AA23" s="1231">
        <v>326</v>
      </c>
      <c r="AB23" s="1231">
        <v>565</v>
      </c>
      <c r="AC23" s="1252">
        <v>4703</v>
      </c>
      <c r="AD23" s="1231">
        <v>15089</v>
      </c>
    </row>
    <row r="24" spans="1:30">
      <c r="A24" s="327" t="s">
        <v>131</v>
      </c>
      <c r="B24" s="1231">
        <v>5722</v>
      </c>
      <c r="C24" s="1231">
        <v>489</v>
      </c>
      <c r="D24" s="1231">
        <v>464</v>
      </c>
      <c r="E24" s="1231">
        <v>524</v>
      </c>
      <c r="F24" s="1231">
        <v>572</v>
      </c>
      <c r="G24" s="1231">
        <v>445</v>
      </c>
      <c r="H24" s="1231">
        <v>406</v>
      </c>
      <c r="I24" s="1231">
        <v>425</v>
      </c>
      <c r="J24" s="1231">
        <v>691</v>
      </c>
      <c r="K24" s="1231">
        <v>649</v>
      </c>
      <c r="L24" s="1231">
        <v>523</v>
      </c>
      <c r="M24" s="1231">
        <v>234</v>
      </c>
      <c r="N24" s="1231">
        <v>336</v>
      </c>
      <c r="O24" s="1252">
        <v>11480</v>
      </c>
      <c r="P24" s="1231">
        <v>1157</v>
      </c>
      <c r="Q24" s="1231">
        <v>140</v>
      </c>
      <c r="R24" s="1231">
        <v>144</v>
      </c>
      <c r="S24" s="1231">
        <v>137</v>
      </c>
      <c r="T24" s="1231">
        <v>193</v>
      </c>
      <c r="U24" s="1231">
        <v>214</v>
      </c>
      <c r="V24" s="1231">
        <v>212</v>
      </c>
      <c r="W24" s="1231">
        <v>243</v>
      </c>
      <c r="X24" s="1231">
        <v>354</v>
      </c>
      <c r="Y24" s="1231">
        <v>379</v>
      </c>
      <c r="Z24" s="1231">
        <v>384</v>
      </c>
      <c r="AA24" s="1231">
        <v>370</v>
      </c>
      <c r="AB24" s="1231">
        <v>752</v>
      </c>
      <c r="AC24" s="1252">
        <v>4679</v>
      </c>
      <c r="AD24" s="1231">
        <v>16159</v>
      </c>
    </row>
    <row r="25" spans="1:30">
      <c r="A25" s="327" t="s">
        <v>147</v>
      </c>
      <c r="B25" s="1231">
        <v>2201</v>
      </c>
      <c r="C25" s="1231">
        <v>162</v>
      </c>
      <c r="D25" s="1231">
        <v>101</v>
      </c>
      <c r="E25" s="1231">
        <v>127</v>
      </c>
      <c r="F25" s="1231">
        <v>164</v>
      </c>
      <c r="G25" s="1231">
        <v>111</v>
      </c>
      <c r="H25" s="1231">
        <v>97</v>
      </c>
      <c r="I25" s="1231">
        <v>97</v>
      </c>
      <c r="J25" s="1231">
        <v>216</v>
      </c>
      <c r="K25" s="1231">
        <v>283</v>
      </c>
      <c r="L25" s="1231">
        <v>287</v>
      </c>
      <c r="M25" s="1231">
        <v>99</v>
      </c>
      <c r="N25" s="1231">
        <v>116</v>
      </c>
      <c r="O25" s="1252">
        <v>4061</v>
      </c>
      <c r="P25" s="1231">
        <v>316</v>
      </c>
      <c r="Q25" s="1231">
        <v>27</v>
      </c>
      <c r="R25" s="1231">
        <v>38</v>
      </c>
      <c r="S25" s="1231">
        <v>28</v>
      </c>
      <c r="T25" s="1231">
        <v>64</v>
      </c>
      <c r="U25" s="1231">
        <v>75</v>
      </c>
      <c r="V25" s="1231">
        <v>80</v>
      </c>
      <c r="W25" s="1231">
        <v>84</v>
      </c>
      <c r="X25" s="1231">
        <v>111</v>
      </c>
      <c r="Y25" s="1231">
        <v>81</v>
      </c>
      <c r="Z25" s="1231">
        <v>109</v>
      </c>
      <c r="AA25" s="1231">
        <v>105</v>
      </c>
      <c r="AB25" s="1231">
        <v>231</v>
      </c>
      <c r="AC25" s="1252">
        <v>1349</v>
      </c>
      <c r="AD25" s="1231">
        <v>5410</v>
      </c>
    </row>
    <row r="26" spans="1:30">
      <c r="A26" s="327" t="s">
        <v>148</v>
      </c>
      <c r="B26" s="1231">
        <v>2196</v>
      </c>
      <c r="C26" s="1231">
        <v>182</v>
      </c>
      <c r="D26" s="1231">
        <v>154</v>
      </c>
      <c r="E26" s="1231">
        <v>171</v>
      </c>
      <c r="F26" s="1231">
        <v>209</v>
      </c>
      <c r="G26" s="1231">
        <v>153</v>
      </c>
      <c r="H26" s="1231">
        <v>159</v>
      </c>
      <c r="I26" s="1231">
        <v>202</v>
      </c>
      <c r="J26" s="1231">
        <v>414</v>
      </c>
      <c r="K26" s="1231">
        <v>504</v>
      </c>
      <c r="L26" s="1231">
        <v>430</v>
      </c>
      <c r="M26" s="1231">
        <v>120</v>
      </c>
      <c r="N26" s="1231">
        <v>112</v>
      </c>
      <c r="O26" s="1252">
        <v>5006</v>
      </c>
      <c r="P26" s="1231">
        <v>484</v>
      </c>
      <c r="Q26" s="1231">
        <v>46</v>
      </c>
      <c r="R26" s="1231">
        <v>82</v>
      </c>
      <c r="S26" s="1231">
        <v>75</v>
      </c>
      <c r="T26" s="1231">
        <v>98</v>
      </c>
      <c r="U26" s="1231">
        <v>107</v>
      </c>
      <c r="V26" s="1231">
        <v>95</v>
      </c>
      <c r="W26" s="1231">
        <v>129</v>
      </c>
      <c r="X26" s="1231">
        <v>127</v>
      </c>
      <c r="Y26" s="1231">
        <v>163</v>
      </c>
      <c r="Z26" s="1231">
        <v>162</v>
      </c>
      <c r="AA26" s="1231">
        <v>164</v>
      </c>
      <c r="AB26" s="1231">
        <v>318</v>
      </c>
      <c r="AC26" s="1252">
        <v>2050</v>
      </c>
      <c r="AD26" s="1231">
        <v>7056</v>
      </c>
    </row>
    <row r="27" spans="1:30">
      <c r="A27" s="327" t="s">
        <v>217</v>
      </c>
      <c r="B27" s="1231">
        <v>583</v>
      </c>
      <c r="C27" s="1231">
        <v>59</v>
      </c>
      <c r="D27" s="1231">
        <v>48</v>
      </c>
      <c r="E27" s="1231">
        <v>84</v>
      </c>
      <c r="F27" s="1231">
        <v>80</v>
      </c>
      <c r="G27" s="1231">
        <v>121</v>
      </c>
      <c r="H27" s="1231">
        <v>103</v>
      </c>
      <c r="I27" s="1231">
        <v>106</v>
      </c>
      <c r="J27" s="1231">
        <v>331</v>
      </c>
      <c r="K27" s="1231">
        <v>542</v>
      </c>
      <c r="L27" s="1231">
        <v>594</v>
      </c>
      <c r="M27" s="1231">
        <v>130</v>
      </c>
      <c r="N27" s="1231">
        <v>86</v>
      </c>
      <c r="O27" s="1252">
        <v>2867</v>
      </c>
      <c r="P27" s="1231">
        <v>158</v>
      </c>
      <c r="Q27" s="1231">
        <v>16</v>
      </c>
      <c r="R27" s="1231">
        <v>23</v>
      </c>
      <c r="S27" s="1231">
        <v>23</v>
      </c>
      <c r="T27" s="1231">
        <v>32</v>
      </c>
      <c r="U27" s="1231">
        <v>41</v>
      </c>
      <c r="V27" s="1231">
        <v>55</v>
      </c>
      <c r="W27" s="1231">
        <v>89</v>
      </c>
      <c r="X27" s="1231">
        <v>60</v>
      </c>
      <c r="Y27" s="1231">
        <v>63</v>
      </c>
      <c r="Z27" s="1231">
        <v>100</v>
      </c>
      <c r="AA27" s="1231">
        <v>73</v>
      </c>
      <c r="AB27" s="1231">
        <v>165</v>
      </c>
      <c r="AC27" s="1252">
        <v>898</v>
      </c>
      <c r="AD27" s="1231">
        <v>3765</v>
      </c>
    </row>
    <row r="28" spans="1:30">
      <c r="A28" s="327" t="s">
        <v>181</v>
      </c>
      <c r="B28" s="1231">
        <v>1475</v>
      </c>
      <c r="C28" s="1231">
        <v>182</v>
      </c>
      <c r="D28" s="1231">
        <v>154</v>
      </c>
      <c r="E28" s="1231">
        <v>156</v>
      </c>
      <c r="F28" s="1231">
        <v>169</v>
      </c>
      <c r="G28" s="1231">
        <v>136</v>
      </c>
      <c r="H28" s="1231">
        <v>187</v>
      </c>
      <c r="I28" s="1231">
        <v>158</v>
      </c>
      <c r="J28" s="1231">
        <v>217</v>
      </c>
      <c r="K28" s="1231">
        <v>359</v>
      </c>
      <c r="L28" s="1231">
        <v>227</v>
      </c>
      <c r="M28" s="1231">
        <v>100</v>
      </c>
      <c r="N28" s="1231">
        <v>117</v>
      </c>
      <c r="O28" s="1252">
        <v>3637</v>
      </c>
      <c r="P28" s="1231">
        <v>249</v>
      </c>
      <c r="Q28" s="1231">
        <v>18</v>
      </c>
      <c r="R28" s="1231">
        <v>31</v>
      </c>
      <c r="S28" s="1231">
        <v>33</v>
      </c>
      <c r="T28" s="1231">
        <v>37</v>
      </c>
      <c r="U28" s="1231">
        <v>66</v>
      </c>
      <c r="V28" s="1231">
        <v>59</v>
      </c>
      <c r="W28" s="1231">
        <v>57</v>
      </c>
      <c r="X28" s="1231">
        <v>47</v>
      </c>
      <c r="Y28" s="1231">
        <v>89</v>
      </c>
      <c r="Z28" s="1231">
        <v>59</v>
      </c>
      <c r="AA28" s="1231">
        <v>55</v>
      </c>
      <c r="AB28" s="1231">
        <v>127</v>
      </c>
      <c r="AC28" s="1252">
        <v>927</v>
      </c>
      <c r="AD28" s="1231">
        <v>4564</v>
      </c>
    </row>
    <row r="29" spans="1:30">
      <c r="A29" s="327" t="s">
        <v>142</v>
      </c>
      <c r="B29" s="1231">
        <v>150</v>
      </c>
      <c r="C29" s="1231">
        <v>14</v>
      </c>
      <c r="D29" s="1231">
        <v>8</v>
      </c>
      <c r="E29" s="1231">
        <v>12</v>
      </c>
      <c r="F29" s="1231">
        <v>26</v>
      </c>
      <c r="G29" s="1231">
        <v>20</v>
      </c>
      <c r="H29" s="1231">
        <v>17</v>
      </c>
      <c r="I29" s="1231">
        <v>12</v>
      </c>
      <c r="J29" s="1231">
        <v>62</v>
      </c>
      <c r="K29" s="1231">
        <v>126</v>
      </c>
      <c r="L29" s="1231">
        <v>59</v>
      </c>
      <c r="M29" s="1231">
        <v>15</v>
      </c>
      <c r="N29" s="1231">
        <v>12</v>
      </c>
      <c r="O29" s="1252">
        <v>533</v>
      </c>
      <c r="P29" s="1231">
        <v>49</v>
      </c>
      <c r="Q29" s="1231">
        <v>2</v>
      </c>
      <c r="R29" s="1231">
        <v>6</v>
      </c>
      <c r="S29" s="1231">
        <v>9</v>
      </c>
      <c r="T29" s="1231">
        <v>13</v>
      </c>
      <c r="U29" s="1231">
        <v>12</v>
      </c>
      <c r="V29" s="1231">
        <v>7</v>
      </c>
      <c r="W29" s="1231">
        <v>5</v>
      </c>
      <c r="X29" s="1231">
        <v>14</v>
      </c>
      <c r="Y29" s="1231">
        <v>18</v>
      </c>
      <c r="Z29" s="1231">
        <v>13</v>
      </c>
      <c r="AA29" s="1231">
        <v>6</v>
      </c>
      <c r="AB29" s="1231">
        <v>25</v>
      </c>
      <c r="AC29" s="1252">
        <v>179</v>
      </c>
      <c r="AD29" s="1231">
        <v>712</v>
      </c>
    </row>
    <row r="30" spans="1:30">
      <c r="A30" s="327" t="s">
        <v>144</v>
      </c>
      <c r="B30" s="1231">
        <v>1940</v>
      </c>
      <c r="C30" s="1231">
        <v>223</v>
      </c>
      <c r="D30" s="1231">
        <v>184</v>
      </c>
      <c r="E30" s="1231">
        <v>184</v>
      </c>
      <c r="F30" s="1231">
        <v>214</v>
      </c>
      <c r="G30" s="1231">
        <v>166</v>
      </c>
      <c r="H30" s="1231">
        <v>194</v>
      </c>
      <c r="I30" s="1231">
        <v>424</v>
      </c>
      <c r="J30" s="1231">
        <v>697</v>
      </c>
      <c r="K30" s="1231">
        <v>650</v>
      </c>
      <c r="L30" s="1231">
        <v>472</v>
      </c>
      <c r="M30" s="1231">
        <v>151</v>
      </c>
      <c r="N30" s="1231">
        <v>134</v>
      </c>
      <c r="O30" s="1252">
        <v>5633</v>
      </c>
      <c r="P30" s="1231">
        <v>391</v>
      </c>
      <c r="Q30" s="1231">
        <v>37</v>
      </c>
      <c r="R30" s="1231">
        <v>35</v>
      </c>
      <c r="S30" s="1231">
        <v>48</v>
      </c>
      <c r="T30" s="1231">
        <v>53</v>
      </c>
      <c r="U30" s="1231">
        <v>74</v>
      </c>
      <c r="V30" s="1231">
        <v>79</v>
      </c>
      <c r="W30" s="1231">
        <v>64</v>
      </c>
      <c r="X30" s="1231">
        <v>92</v>
      </c>
      <c r="Y30" s="1231">
        <v>107</v>
      </c>
      <c r="Z30" s="1231">
        <v>123</v>
      </c>
      <c r="AA30" s="1231">
        <v>107</v>
      </c>
      <c r="AB30" s="1231">
        <v>247</v>
      </c>
      <c r="AC30" s="1252">
        <v>1457</v>
      </c>
      <c r="AD30" s="1231">
        <v>7090</v>
      </c>
    </row>
    <row r="31" spans="1:30">
      <c r="A31" s="327" t="s">
        <v>136</v>
      </c>
      <c r="B31" s="1231">
        <v>4908</v>
      </c>
      <c r="C31" s="1231">
        <v>357</v>
      </c>
      <c r="D31" s="1231">
        <v>333</v>
      </c>
      <c r="E31" s="1231">
        <v>318</v>
      </c>
      <c r="F31" s="1231">
        <v>354</v>
      </c>
      <c r="G31" s="1231">
        <v>324</v>
      </c>
      <c r="H31" s="1231">
        <v>317</v>
      </c>
      <c r="I31" s="1231">
        <v>340</v>
      </c>
      <c r="J31" s="1231">
        <v>723</v>
      </c>
      <c r="K31" s="1231">
        <v>887</v>
      </c>
      <c r="L31" s="1231">
        <v>599</v>
      </c>
      <c r="M31" s="1231">
        <v>207</v>
      </c>
      <c r="N31" s="1231">
        <v>340</v>
      </c>
      <c r="O31" s="1252">
        <v>10007</v>
      </c>
      <c r="P31" s="1231">
        <v>2947</v>
      </c>
      <c r="Q31" s="1231">
        <v>135</v>
      </c>
      <c r="R31" s="1231">
        <v>191</v>
      </c>
      <c r="S31" s="1231">
        <v>209</v>
      </c>
      <c r="T31" s="1231">
        <v>271</v>
      </c>
      <c r="U31" s="1231">
        <v>304</v>
      </c>
      <c r="V31" s="1231">
        <v>338</v>
      </c>
      <c r="W31" s="1231">
        <v>294</v>
      </c>
      <c r="X31" s="1231">
        <v>361</v>
      </c>
      <c r="Y31" s="1231">
        <v>430</v>
      </c>
      <c r="Z31" s="1231">
        <v>442</v>
      </c>
      <c r="AA31" s="1231">
        <v>390</v>
      </c>
      <c r="AB31" s="1231">
        <v>833</v>
      </c>
      <c r="AC31" s="1252">
        <v>7145</v>
      </c>
      <c r="AD31" s="1231">
        <v>17152</v>
      </c>
    </row>
    <row r="32" spans="1:30">
      <c r="A32" s="327" t="s">
        <v>676</v>
      </c>
      <c r="B32" s="1231">
        <v>1255</v>
      </c>
      <c r="C32" s="1231">
        <v>142</v>
      </c>
      <c r="D32" s="1231">
        <v>92</v>
      </c>
      <c r="E32" s="1231">
        <v>124</v>
      </c>
      <c r="F32" s="1231">
        <v>154</v>
      </c>
      <c r="G32" s="1231">
        <v>120</v>
      </c>
      <c r="H32" s="1231">
        <v>75</v>
      </c>
      <c r="I32" s="1231">
        <v>78</v>
      </c>
      <c r="J32" s="1231">
        <v>189</v>
      </c>
      <c r="K32" s="1231">
        <v>339</v>
      </c>
      <c r="L32" s="1231">
        <v>286</v>
      </c>
      <c r="M32" s="1231">
        <v>67</v>
      </c>
      <c r="N32" s="1231">
        <v>100</v>
      </c>
      <c r="O32" s="1252">
        <v>3021</v>
      </c>
      <c r="P32" s="1231">
        <v>628</v>
      </c>
      <c r="Q32" s="1231">
        <v>66</v>
      </c>
      <c r="R32" s="1231">
        <v>65</v>
      </c>
      <c r="S32" s="1231">
        <v>77</v>
      </c>
      <c r="T32" s="1231">
        <v>101</v>
      </c>
      <c r="U32" s="1231">
        <v>103</v>
      </c>
      <c r="V32" s="1231">
        <v>112</v>
      </c>
      <c r="W32" s="1231">
        <v>134</v>
      </c>
      <c r="X32" s="1231">
        <v>119</v>
      </c>
      <c r="Y32" s="1231">
        <v>158</v>
      </c>
      <c r="Z32" s="1231">
        <v>142</v>
      </c>
      <c r="AA32" s="1231">
        <v>136</v>
      </c>
      <c r="AB32" s="1231">
        <v>353</v>
      </c>
      <c r="AC32" s="1252">
        <v>2194</v>
      </c>
      <c r="AD32" s="1231">
        <v>5215</v>
      </c>
    </row>
    <row r="33" spans="1:30">
      <c r="A33" s="327" t="s">
        <v>137</v>
      </c>
      <c r="B33" s="1231">
        <v>3857</v>
      </c>
      <c r="C33" s="1231">
        <v>462</v>
      </c>
      <c r="D33" s="1231">
        <v>415</v>
      </c>
      <c r="E33" s="1231">
        <v>440</v>
      </c>
      <c r="F33" s="1231">
        <v>489</v>
      </c>
      <c r="G33" s="1231">
        <v>481</v>
      </c>
      <c r="H33" s="1231">
        <v>438</v>
      </c>
      <c r="I33" s="1231">
        <v>594</v>
      </c>
      <c r="J33" s="1231">
        <v>1604</v>
      </c>
      <c r="K33" s="1231">
        <v>2039</v>
      </c>
      <c r="L33" s="1231">
        <v>2118</v>
      </c>
      <c r="M33" s="1231">
        <v>516</v>
      </c>
      <c r="N33" s="1231">
        <v>399</v>
      </c>
      <c r="O33" s="1252">
        <v>13852</v>
      </c>
      <c r="P33" s="1231">
        <v>1212</v>
      </c>
      <c r="Q33" s="1231">
        <v>134</v>
      </c>
      <c r="R33" s="1231">
        <v>176</v>
      </c>
      <c r="S33" s="1231">
        <v>195</v>
      </c>
      <c r="T33" s="1231">
        <v>253</v>
      </c>
      <c r="U33" s="1231">
        <v>295</v>
      </c>
      <c r="V33" s="1231">
        <v>381</v>
      </c>
      <c r="W33" s="1231">
        <v>287</v>
      </c>
      <c r="X33" s="1231">
        <v>324</v>
      </c>
      <c r="Y33" s="1231">
        <v>388</v>
      </c>
      <c r="Z33" s="1231">
        <v>388</v>
      </c>
      <c r="AA33" s="1231">
        <v>515</v>
      </c>
      <c r="AB33" s="1231">
        <v>912</v>
      </c>
      <c r="AC33" s="1252">
        <v>5460</v>
      </c>
      <c r="AD33" s="1231">
        <v>19312</v>
      </c>
    </row>
    <row r="34" spans="1:30">
      <c r="A34" s="327" t="s">
        <v>152</v>
      </c>
      <c r="B34" s="1231">
        <v>476</v>
      </c>
      <c r="C34" s="1231">
        <v>65</v>
      </c>
      <c r="D34" s="1231">
        <v>55</v>
      </c>
      <c r="E34" s="1231">
        <v>42</v>
      </c>
      <c r="F34" s="1231">
        <v>52</v>
      </c>
      <c r="G34" s="1231">
        <v>60</v>
      </c>
      <c r="H34" s="1231">
        <v>59</v>
      </c>
      <c r="I34" s="1231">
        <v>55</v>
      </c>
      <c r="J34" s="1231">
        <v>106</v>
      </c>
      <c r="K34" s="1231">
        <v>153</v>
      </c>
      <c r="L34" s="1231">
        <v>89</v>
      </c>
      <c r="M34" s="1231">
        <v>21</v>
      </c>
      <c r="N34" s="1231">
        <v>30</v>
      </c>
      <c r="O34" s="1252">
        <v>1263</v>
      </c>
      <c r="P34" s="1231">
        <v>89</v>
      </c>
      <c r="Q34" s="1231">
        <v>4</v>
      </c>
      <c r="R34" s="1231">
        <v>9</v>
      </c>
      <c r="S34" s="1231">
        <v>12</v>
      </c>
      <c r="T34" s="1231">
        <v>11</v>
      </c>
      <c r="U34" s="1231">
        <v>16</v>
      </c>
      <c r="V34" s="1231">
        <v>13</v>
      </c>
      <c r="W34" s="1231">
        <v>11</v>
      </c>
      <c r="X34" s="1231">
        <v>28</v>
      </c>
      <c r="Y34" s="1231">
        <v>23</v>
      </c>
      <c r="Z34" s="1231">
        <v>35</v>
      </c>
      <c r="AA34" s="1231">
        <v>27</v>
      </c>
      <c r="AB34" s="1231">
        <v>57</v>
      </c>
      <c r="AC34" s="1252">
        <v>335</v>
      </c>
      <c r="AD34" s="1231">
        <v>1598</v>
      </c>
    </row>
    <row r="35" spans="1:30">
      <c r="A35" s="327" t="s">
        <v>138</v>
      </c>
      <c r="B35" s="1231">
        <v>1773</v>
      </c>
      <c r="C35" s="1231">
        <v>210</v>
      </c>
      <c r="D35" s="1231">
        <v>151</v>
      </c>
      <c r="E35" s="1231">
        <v>241</v>
      </c>
      <c r="F35" s="1231">
        <v>159</v>
      </c>
      <c r="G35" s="1231">
        <v>159</v>
      </c>
      <c r="H35" s="1231">
        <v>132</v>
      </c>
      <c r="I35" s="1231">
        <v>153</v>
      </c>
      <c r="J35" s="1231">
        <v>400</v>
      </c>
      <c r="K35" s="1231">
        <v>461</v>
      </c>
      <c r="L35" s="1231">
        <v>585</v>
      </c>
      <c r="M35" s="1231">
        <v>206</v>
      </c>
      <c r="N35" s="1231">
        <v>107</v>
      </c>
      <c r="O35" s="1252">
        <v>4737</v>
      </c>
      <c r="P35" s="1231">
        <v>363</v>
      </c>
      <c r="Q35" s="1231">
        <v>20</v>
      </c>
      <c r="R35" s="1231">
        <v>37</v>
      </c>
      <c r="S35" s="1231">
        <v>47</v>
      </c>
      <c r="T35" s="1231">
        <v>78</v>
      </c>
      <c r="U35" s="1231">
        <v>103</v>
      </c>
      <c r="V35" s="1231">
        <v>105</v>
      </c>
      <c r="W35" s="1231">
        <v>92</v>
      </c>
      <c r="X35" s="1231">
        <v>103</v>
      </c>
      <c r="Y35" s="1231">
        <v>128</v>
      </c>
      <c r="Z35" s="1231">
        <v>113</v>
      </c>
      <c r="AA35" s="1231">
        <v>113</v>
      </c>
      <c r="AB35" s="1231">
        <v>211</v>
      </c>
      <c r="AC35" s="1252">
        <v>1513</v>
      </c>
      <c r="AD35" s="1231">
        <v>6250</v>
      </c>
    </row>
    <row r="36" spans="1:30">
      <c r="A36" s="327" t="s">
        <v>150</v>
      </c>
      <c r="B36" s="1231">
        <v>3410</v>
      </c>
      <c r="C36" s="1231">
        <v>312</v>
      </c>
      <c r="D36" s="1231">
        <v>286</v>
      </c>
      <c r="E36" s="1231">
        <v>312</v>
      </c>
      <c r="F36" s="1231">
        <v>385</v>
      </c>
      <c r="G36" s="1231">
        <v>319</v>
      </c>
      <c r="H36" s="1231">
        <v>276</v>
      </c>
      <c r="I36" s="1231">
        <v>340</v>
      </c>
      <c r="J36" s="1231">
        <v>588</v>
      </c>
      <c r="K36" s="1231">
        <v>766</v>
      </c>
      <c r="L36" s="1231">
        <v>596</v>
      </c>
      <c r="M36" s="1231">
        <v>161</v>
      </c>
      <c r="N36" s="1231">
        <v>293</v>
      </c>
      <c r="O36" s="1252">
        <v>8044</v>
      </c>
      <c r="P36" s="1231">
        <v>808</v>
      </c>
      <c r="Q36" s="1231">
        <v>88</v>
      </c>
      <c r="R36" s="1231">
        <v>110</v>
      </c>
      <c r="S36" s="1231">
        <v>138</v>
      </c>
      <c r="T36" s="1231">
        <v>139</v>
      </c>
      <c r="U36" s="1231">
        <v>203</v>
      </c>
      <c r="V36" s="1231">
        <v>172</v>
      </c>
      <c r="W36" s="1231">
        <v>167</v>
      </c>
      <c r="X36" s="1231">
        <v>195</v>
      </c>
      <c r="Y36" s="1231">
        <v>281</v>
      </c>
      <c r="Z36" s="1231">
        <v>284</v>
      </c>
      <c r="AA36" s="1231">
        <v>282</v>
      </c>
      <c r="AB36" s="1231">
        <v>524</v>
      </c>
      <c r="AC36" s="1252">
        <v>3391</v>
      </c>
      <c r="AD36" s="1231">
        <v>11435</v>
      </c>
    </row>
    <row r="37" spans="1:30">
      <c r="A37" s="327" t="s">
        <v>184</v>
      </c>
      <c r="B37" s="1231">
        <v>1634</v>
      </c>
      <c r="C37" s="1231">
        <v>191</v>
      </c>
      <c r="D37" s="1231">
        <v>122</v>
      </c>
      <c r="E37" s="1231">
        <v>184</v>
      </c>
      <c r="F37" s="1231">
        <v>213</v>
      </c>
      <c r="G37" s="1231">
        <v>156</v>
      </c>
      <c r="H37" s="1231">
        <v>174</v>
      </c>
      <c r="I37" s="1231">
        <v>212</v>
      </c>
      <c r="J37" s="1231">
        <v>304</v>
      </c>
      <c r="K37" s="1231">
        <v>350</v>
      </c>
      <c r="L37" s="1231">
        <v>352</v>
      </c>
      <c r="M37" s="1231">
        <v>108</v>
      </c>
      <c r="N37" s="1231">
        <v>130</v>
      </c>
      <c r="O37" s="1252">
        <v>4130</v>
      </c>
      <c r="P37" s="1231">
        <v>264</v>
      </c>
      <c r="Q37" s="1231">
        <v>54</v>
      </c>
      <c r="R37" s="1231">
        <v>56</v>
      </c>
      <c r="S37" s="1231">
        <v>52</v>
      </c>
      <c r="T37" s="1231">
        <v>51</v>
      </c>
      <c r="U37" s="1231">
        <v>77</v>
      </c>
      <c r="V37" s="1231">
        <v>78</v>
      </c>
      <c r="W37" s="1231">
        <v>79</v>
      </c>
      <c r="X37" s="1231">
        <v>82</v>
      </c>
      <c r="Y37" s="1231">
        <v>106</v>
      </c>
      <c r="Z37" s="1231">
        <v>94</v>
      </c>
      <c r="AA37" s="1231">
        <v>103</v>
      </c>
      <c r="AB37" s="1231">
        <v>214</v>
      </c>
      <c r="AC37" s="1252">
        <v>1310</v>
      </c>
      <c r="AD37" s="1231">
        <v>5440</v>
      </c>
    </row>
    <row r="38" spans="1:30">
      <c r="A38" s="327" t="s">
        <v>677</v>
      </c>
      <c r="B38" s="1231">
        <v>15865</v>
      </c>
      <c r="C38" s="1231">
        <v>1390</v>
      </c>
      <c r="D38" s="1231">
        <v>1199</v>
      </c>
      <c r="E38" s="1231">
        <v>1287</v>
      </c>
      <c r="F38" s="1231">
        <v>1514</v>
      </c>
      <c r="G38" s="1231">
        <v>1466</v>
      </c>
      <c r="H38" s="1231">
        <v>1430</v>
      </c>
      <c r="I38" s="1231">
        <v>1851</v>
      </c>
      <c r="J38" s="1231">
        <v>2049</v>
      </c>
      <c r="K38" s="1231">
        <v>2270</v>
      </c>
      <c r="L38" s="1231">
        <v>1841</v>
      </c>
      <c r="M38" s="1231">
        <v>710</v>
      </c>
      <c r="N38" s="1231">
        <v>1167</v>
      </c>
      <c r="O38" s="1252">
        <v>34039</v>
      </c>
      <c r="P38" s="1231">
        <v>5401</v>
      </c>
      <c r="Q38" s="1231">
        <v>573</v>
      </c>
      <c r="R38" s="1231">
        <v>753</v>
      </c>
      <c r="S38" s="1231">
        <v>674</v>
      </c>
      <c r="T38" s="1231">
        <v>889</v>
      </c>
      <c r="U38" s="1231">
        <v>926</v>
      </c>
      <c r="V38" s="1231">
        <v>988</v>
      </c>
      <c r="W38" s="1231">
        <v>1232</v>
      </c>
      <c r="X38" s="1231">
        <v>1208</v>
      </c>
      <c r="Y38" s="1231">
        <v>1520</v>
      </c>
      <c r="Z38" s="1231">
        <v>1482</v>
      </c>
      <c r="AA38" s="1231">
        <v>1648</v>
      </c>
      <c r="AB38" s="1231">
        <v>3084</v>
      </c>
      <c r="AC38" s="1252">
        <v>20378</v>
      </c>
      <c r="AD38" s="1231">
        <v>54417</v>
      </c>
    </row>
    <row r="39" spans="1:30">
      <c r="A39" s="327" t="s">
        <v>140</v>
      </c>
      <c r="B39" s="1231">
        <v>683</v>
      </c>
      <c r="C39" s="1231">
        <v>88</v>
      </c>
      <c r="D39" s="1231">
        <v>53</v>
      </c>
      <c r="E39" s="1231">
        <v>67</v>
      </c>
      <c r="F39" s="1231">
        <v>66</v>
      </c>
      <c r="G39" s="1231">
        <v>60</v>
      </c>
      <c r="H39" s="1231">
        <v>54</v>
      </c>
      <c r="I39" s="1231">
        <v>60</v>
      </c>
      <c r="J39" s="1231">
        <v>108</v>
      </c>
      <c r="K39" s="1231">
        <v>134</v>
      </c>
      <c r="L39" s="1231">
        <v>155</v>
      </c>
      <c r="M39" s="1231">
        <v>36</v>
      </c>
      <c r="N39" s="1231">
        <v>36</v>
      </c>
      <c r="O39" s="1252">
        <v>1600</v>
      </c>
      <c r="P39" s="1231">
        <v>91</v>
      </c>
      <c r="Q39" s="1231">
        <v>12</v>
      </c>
      <c r="R39" s="1231">
        <v>19</v>
      </c>
      <c r="S39" s="1231">
        <v>18</v>
      </c>
      <c r="T39" s="1231">
        <v>17</v>
      </c>
      <c r="U39" s="1231">
        <v>33</v>
      </c>
      <c r="V39" s="1231">
        <v>17</v>
      </c>
      <c r="W39" s="1231">
        <v>44</v>
      </c>
      <c r="X39" s="1231">
        <v>41</v>
      </c>
      <c r="Y39" s="1231">
        <v>33</v>
      </c>
      <c r="Z39" s="1231">
        <v>37</v>
      </c>
      <c r="AA39" s="1231">
        <v>34</v>
      </c>
      <c r="AB39" s="1231">
        <v>77</v>
      </c>
      <c r="AC39" s="1252">
        <v>473</v>
      </c>
      <c r="AD39" s="1231">
        <v>2073</v>
      </c>
    </row>
    <row r="40" spans="1:30">
      <c r="A40" s="327" t="s">
        <v>238</v>
      </c>
      <c r="B40" s="1231">
        <v>28004</v>
      </c>
      <c r="C40" s="1231">
        <v>3021</v>
      </c>
      <c r="D40" s="1231">
        <v>2486</v>
      </c>
      <c r="E40" s="1231">
        <v>2481</v>
      </c>
      <c r="F40" s="1231">
        <v>3081</v>
      </c>
      <c r="G40" s="1231">
        <v>2708</v>
      </c>
      <c r="H40" s="1231">
        <v>2378</v>
      </c>
      <c r="I40" s="1231">
        <v>2767</v>
      </c>
      <c r="J40" s="1231">
        <v>3838</v>
      </c>
      <c r="K40" s="1231">
        <v>4756</v>
      </c>
      <c r="L40" s="1231">
        <v>5215</v>
      </c>
      <c r="M40" s="1231">
        <v>1651</v>
      </c>
      <c r="N40" s="1231">
        <v>2194</v>
      </c>
      <c r="O40" s="1252">
        <v>64580</v>
      </c>
      <c r="P40" s="1231">
        <v>8482</v>
      </c>
      <c r="Q40" s="1231">
        <v>1000</v>
      </c>
      <c r="R40" s="1231">
        <v>1251</v>
      </c>
      <c r="S40" s="1231">
        <v>1401</v>
      </c>
      <c r="T40" s="1231">
        <v>1742</v>
      </c>
      <c r="U40" s="1231">
        <v>1828</v>
      </c>
      <c r="V40" s="1231">
        <v>1913</v>
      </c>
      <c r="W40" s="1231">
        <v>2270</v>
      </c>
      <c r="X40" s="1231">
        <v>2454</v>
      </c>
      <c r="Y40" s="1231">
        <v>2826</v>
      </c>
      <c r="Z40" s="1231">
        <v>3108</v>
      </c>
      <c r="AA40" s="1231">
        <v>3522</v>
      </c>
      <c r="AB40" s="1231">
        <v>6592</v>
      </c>
      <c r="AC40" s="1252">
        <v>38389</v>
      </c>
      <c r="AD40" s="1231">
        <v>102969</v>
      </c>
    </row>
    <row r="41" spans="1:30">
      <c r="A41" s="327" t="s">
        <v>182</v>
      </c>
      <c r="B41" s="1231">
        <v>2881</v>
      </c>
      <c r="C41" s="1231">
        <v>287</v>
      </c>
      <c r="D41" s="1231">
        <v>229</v>
      </c>
      <c r="E41" s="1231">
        <v>261</v>
      </c>
      <c r="F41" s="1231">
        <v>284</v>
      </c>
      <c r="G41" s="1231">
        <v>253</v>
      </c>
      <c r="H41" s="1231">
        <v>316</v>
      </c>
      <c r="I41" s="1231">
        <v>502</v>
      </c>
      <c r="J41" s="1231">
        <v>505</v>
      </c>
      <c r="K41" s="1231">
        <v>563</v>
      </c>
      <c r="L41" s="1231">
        <v>398</v>
      </c>
      <c r="M41" s="1231">
        <v>109</v>
      </c>
      <c r="N41" s="1231">
        <v>177</v>
      </c>
      <c r="O41" s="1252">
        <v>6765</v>
      </c>
      <c r="P41" s="1231">
        <v>369</v>
      </c>
      <c r="Q41" s="1231">
        <v>42</v>
      </c>
      <c r="R41" s="1231">
        <v>35</v>
      </c>
      <c r="S41" s="1231">
        <v>43</v>
      </c>
      <c r="T41" s="1231">
        <v>72</v>
      </c>
      <c r="U41" s="1231">
        <v>88</v>
      </c>
      <c r="V41" s="1231">
        <v>66</v>
      </c>
      <c r="W41" s="1231">
        <v>92</v>
      </c>
      <c r="X41" s="1231">
        <v>105</v>
      </c>
      <c r="Y41" s="1231">
        <v>124</v>
      </c>
      <c r="Z41" s="1231">
        <v>100</v>
      </c>
      <c r="AA41" s="1231">
        <v>94</v>
      </c>
      <c r="AB41" s="1231">
        <v>226</v>
      </c>
      <c r="AC41" s="1252">
        <v>1456</v>
      </c>
      <c r="AD41" s="1231">
        <v>8221</v>
      </c>
    </row>
    <row r="42" spans="1:30">
      <c r="A42" s="1166" t="s">
        <v>77</v>
      </c>
      <c r="B42" s="1232">
        <v>139932</v>
      </c>
      <c r="C42" s="1232">
        <v>12506</v>
      </c>
      <c r="D42" s="1232">
        <v>10393</v>
      </c>
      <c r="E42" s="1232">
        <v>11091</v>
      </c>
      <c r="F42" s="1232">
        <v>12737</v>
      </c>
      <c r="G42" s="1232">
        <v>11216</v>
      </c>
      <c r="H42" s="1232">
        <v>10301</v>
      </c>
      <c r="I42" s="1232">
        <v>12293</v>
      </c>
      <c r="J42" s="1232">
        <v>20162</v>
      </c>
      <c r="K42" s="1232">
        <v>24593</v>
      </c>
      <c r="L42" s="1232">
        <v>24270</v>
      </c>
      <c r="M42" s="1232">
        <v>7575</v>
      </c>
      <c r="N42" s="1232">
        <v>9043</v>
      </c>
      <c r="O42" s="1253">
        <v>306112</v>
      </c>
      <c r="P42" s="1232">
        <v>58509</v>
      </c>
      <c r="Q42" s="1232">
        <v>5838</v>
      </c>
      <c r="R42" s="1232">
        <v>7142</v>
      </c>
      <c r="S42" s="1232">
        <v>7839</v>
      </c>
      <c r="T42" s="1232">
        <v>9410</v>
      </c>
      <c r="U42" s="1232">
        <v>10057</v>
      </c>
      <c r="V42" s="1232">
        <v>10972</v>
      </c>
      <c r="W42" s="1232">
        <v>11549</v>
      </c>
      <c r="X42" s="1232">
        <v>12577</v>
      </c>
      <c r="Y42" s="1232">
        <v>14508</v>
      </c>
      <c r="Z42" s="1232">
        <v>14970</v>
      </c>
      <c r="AA42" s="1232">
        <v>16821</v>
      </c>
      <c r="AB42" s="1232">
        <v>29435</v>
      </c>
      <c r="AC42" s="1253">
        <v>209627</v>
      </c>
      <c r="AD42" s="1232">
        <v>515739</v>
      </c>
    </row>
    <row r="43" spans="1:30">
      <c r="A43" s="1184" t="s">
        <v>775</v>
      </c>
      <c r="AC43" s="1239"/>
    </row>
    <row r="44" spans="1:30" ht="29.25" customHeight="1">
      <c r="A44" s="1324" t="s">
        <v>1782</v>
      </c>
      <c r="B44" s="1324"/>
      <c r="C44" s="1324"/>
      <c r="D44" s="1324"/>
      <c r="E44" s="1324"/>
      <c r="F44" s="1324"/>
      <c r="G44" s="1324"/>
      <c r="H44" s="1324"/>
      <c r="I44" s="1324"/>
      <c r="J44" s="1324"/>
      <c r="K44" s="1324"/>
      <c r="L44" s="1324"/>
      <c r="M44" s="1324"/>
      <c r="N44" s="1324"/>
      <c r="O44" s="1324"/>
    </row>
    <row r="45" spans="1:30">
      <c r="A45" s="1185" t="s">
        <v>1766</v>
      </c>
    </row>
    <row r="46" spans="1:30">
      <c r="A46" s="1185" t="s">
        <v>1769</v>
      </c>
    </row>
    <row r="47" spans="1:30">
      <c r="A47" s="1185" t="s">
        <v>1705</v>
      </c>
    </row>
    <row r="48" spans="1:30">
      <c r="A48" s="1185" t="s">
        <v>593</v>
      </c>
    </row>
  </sheetData>
  <mergeCells count="7">
    <mergeCell ref="P8:AC8"/>
    <mergeCell ref="AD8:AD9"/>
    <mergeCell ref="A5:AD5"/>
    <mergeCell ref="A4:AD4"/>
    <mergeCell ref="A44:O44"/>
    <mergeCell ref="A8:A9"/>
    <mergeCell ref="B8:O8"/>
  </mergeCells>
  <pageMargins left="0.7" right="0.7" top="0.75" bottom="0.75" header="0.3" footer="0.3"/>
  <pageSetup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A103-823A-4178-9FBF-D1365B196FAD}">
  <dimension ref="A1:AD64"/>
  <sheetViews>
    <sheetView showGridLines="0" workbookViewId="0">
      <pane xSplit="1" ySplit="10" topLeftCell="L41" activePane="bottomRight" state="frozen"/>
      <selection pane="topRight" activeCell="B1" sqref="B1"/>
      <selection pane="bottomLeft" activeCell="A11" sqref="A11"/>
      <selection pane="bottomRight" activeCell="A47" sqref="A47"/>
    </sheetView>
  </sheetViews>
  <sheetFormatPr defaultColWidth="30.5703125" defaultRowHeight="15"/>
  <cols>
    <col min="1" max="1" width="57.28515625" style="1187" bestFit="1" customWidth="1"/>
    <col min="2" max="2" width="14.28515625" style="1187" customWidth="1"/>
    <col min="3" max="14" width="10.85546875" style="1187" bestFit="1" customWidth="1"/>
    <col min="15" max="15" width="11.85546875" style="1187" bestFit="1" customWidth="1"/>
    <col min="16" max="16" width="12.85546875" style="1187" bestFit="1" customWidth="1"/>
    <col min="17" max="20" width="9.7109375" style="1187" bestFit="1" customWidth="1"/>
    <col min="21" max="23" width="10.42578125" style="1187" bestFit="1" customWidth="1"/>
    <col min="24" max="28" width="10.7109375" style="1187" bestFit="1" customWidth="1"/>
    <col min="29" max="29" width="12.85546875" style="1187" bestFit="1" customWidth="1"/>
    <col min="30" max="30" width="11.85546875" style="1187" bestFit="1" customWidth="1"/>
    <col min="31" max="16384" width="30.5703125" style="1178"/>
  </cols>
  <sheetData>
    <row r="1" spans="1:30">
      <c r="A1" s="1241" t="s">
        <v>1765</v>
      </c>
      <c r="B1" s="1241"/>
      <c r="C1" s="1241"/>
      <c r="D1" s="1241"/>
      <c r="E1" s="1241"/>
      <c r="F1" s="1241"/>
      <c r="G1" s="1241"/>
      <c r="H1" s="1241"/>
      <c r="I1" s="1241"/>
      <c r="J1" s="1241"/>
      <c r="K1" s="1241"/>
      <c r="L1" s="1241"/>
      <c r="M1" s="1241"/>
      <c r="N1" s="1242"/>
      <c r="O1" s="1242"/>
      <c r="P1" s="1242"/>
      <c r="Q1" s="1242"/>
      <c r="R1" s="1242"/>
      <c r="S1" s="1242"/>
      <c r="T1" s="1242"/>
      <c r="U1" s="1242"/>
      <c r="V1" s="1242"/>
      <c r="W1" s="1242"/>
      <c r="X1" s="1242"/>
      <c r="Y1" s="1242"/>
      <c r="Z1" s="1242"/>
      <c r="AA1" s="1242"/>
      <c r="AB1" s="1242"/>
      <c r="AC1" s="1241"/>
      <c r="AD1" s="1241">
        <v>157</v>
      </c>
    </row>
    <row r="5" spans="1:30">
      <c r="A5" s="1323" t="s">
        <v>1736</v>
      </c>
      <c r="B5" s="1323"/>
      <c r="C5" s="1323"/>
      <c r="D5" s="1323"/>
      <c r="E5" s="1323"/>
      <c r="F5" s="1323"/>
      <c r="G5" s="1323"/>
      <c r="H5" s="1323"/>
      <c r="I5" s="1323"/>
      <c r="J5" s="1323"/>
      <c r="K5" s="1323"/>
      <c r="L5" s="1323"/>
      <c r="M5" s="1323"/>
      <c r="N5" s="1323"/>
      <c r="O5" s="1323"/>
      <c r="P5" s="1323"/>
      <c r="Q5" s="1323"/>
      <c r="R5" s="1323"/>
      <c r="S5" s="1323"/>
      <c r="T5" s="1323"/>
      <c r="U5" s="1323"/>
      <c r="V5" s="1323"/>
      <c r="W5" s="1323"/>
      <c r="X5" s="1323"/>
      <c r="Y5" s="1323"/>
      <c r="Z5" s="1323"/>
      <c r="AA5" s="1323"/>
      <c r="AB5" s="1323"/>
      <c r="AC5" s="1323"/>
      <c r="AD5" s="1323"/>
    </row>
    <row r="6" spans="1:30" ht="15.75" customHeight="1">
      <c r="A6" s="1322" t="s">
        <v>1770</v>
      </c>
      <c r="B6" s="1322"/>
      <c r="C6" s="1322"/>
      <c r="D6" s="1322"/>
      <c r="E6" s="1322"/>
      <c r="F6" s="1322"/>
      <c r="G6" s="1322"/>
      <c r="H6" s="1322"/>
      <c r="I6" s="1322"/>
      <c r="J6" s="1322"/>
      <c r="K6" s="1322"/>
      <c r="L6" s="1322"/>
      <c r="M6" s="1322"/>
      <c r="N6" s="1322"/>
      <c r="O6" s="1322"/>
      <c r="P6" s="1322"/>
      <c r="Q6" s="1322"/>
      <c r="R6" s="1322"/>
      <c r="S6" s="1322"/>
      <c r="T6" s="1322"/>
      <c r="U6" s="1322"/>
      <c r="V6" s="1322"/>
      <c r="W6" s="1322"/>
      <c r="X6" s="1322"/>
      <c r="Y6" s="1322"/>
      <c r="Z6" s="1322"/>
      <c r="AA6" s="1322"/>
      <c r="AB6" s="1322"/>
      <c r="AC6" s="1322"/>
      <c r="AD6" s="1322"/>
    </row>
    <row r="7" spans="1:30">
      <c r="A7" s="1229" t="s">
        <v>1767</v>
      </c>
      <c r="B7" s="1229"/>
      <c r="C7" s="1229"/>
      <c r="D7" s="1229"/>
      <c r="E7" s="1229"/>
      <c r="F7" s="1229"/>
      <c r="G7" s="1229"/>
      <c r="H7" s="1229"/>
      <c r="I7" s="1229"/>
      <c r="J7" s="1229"/>
      <c r="K7" s="1229"/>
      <c r="L7" s="1229"/>
      <c r="M7" s="1229"/>
      <c r="N7" s="1229"/>
      <c r="O7" s="1229"/>
      <c r="P7" s="1180"/>
      <c r="Q7" s="1180"/>
      <c r="R7" s="1180"/>
      <c r="S7" s="1180"/>
      <c r="T7" s="1180"/>
      <c r="U7" s="1180"/>
      <c r="V7" s="1180"/>
      <c r="W7" s="1180"/>
      <c r="X7" s="1180"/>
      <c r="Y7" s="1180"/>
      <c r="Z7" s="1180"/>
      <c r="AA7" s="1180"/>
      <c r="AB7" s="1180"/>
      <c r="AC7" s="1180"/>
      <c r="AD7" s="1180"/>
    </row>
    <row r="8" spans="1:30">
      <c r="A8" s="1229"/>
      <c r="B8" s="1229"/>
      <c r="C8" s="1229"/>
      <c r="D8" s="1229"/>
      <c r="E8" s="1229"/>
      <c r="F8" s="1229"/>
      <c r="G8" s="1229"/>
      <c r="H8" s="1229"/>
      <c r="I8" s="1229"/>
      <c r="J8" s="1229"/>
      <c r="K8" s="1229"/>
      <c r="L8" s="1229"/>
      <c r="M8" s="1229"/>
      <c r="N8" s="1229"/>
      <c r="O8" s="1229"/>
    </row>
    <row r="9" spans="1:30">
      <c r="A9" s="1325" t="s">
        <v>1707</v>
      </c>
      <c r="B9" s="1327" t="s">
        <v>1792</v>
      </c>
      <c r="C9" s="1327"/>
      <c r="D9" s="1327"/>
      <c r="E9" s="1327"/>
      <c r="F9" s="1327"/>
      <c r="G9" s="1327"/>
      <c r="H9" s="1327"/>
      <c r="I9" s="1327"/>
      <c r="J9" s="1327"/>
      <c r="K9" s="1327"/>
      <c r="L9" s="1327"/>
      <c r="M9" s="1327"/>
      <c r="N9" s="1327"/>
      <c r="O9" s="1328"/>
      <c r="P9" s="1326" t="s">
        <v>1791</v>
      </c>
      <c r="Q9" s="1327"/>
      <c r="R9" s="1327"/>
      <c r="S9" s="1327"/>
      <c r="T9" s="1327"/>
      <c r="U9" s="1327"/>
      <c r="V9" s="1327"/>
      <c r="W9" s="1327"/>
      <c r="X9" s="1327"/>
      <c r="Y9" s="1327"/>
      <c r="Z9" s="1327"/>
      <c r="AA9" s="1327"/>
      <c r="AB9" s="1327"/>
      <c r="AC9" s="1328"/>
      <c r="AD9" s="1321" t="s">
        <v>1793</v>
      </c>
    </row>
    <row r="10" spans="1:30" ht="16.5" customHeight="1">
      <c r="A10" s="1325"/>
      <c r="B10" s="1230" t="s">
        <v>1768</v>
      </c>
      <c r="C10" s="1233">
        <v>2010</v>
      </c>
      <c r="D10" s="1233">
        <v>2011</v>
      </c>
      <c r="E10" s="1233">
        <v>2012</v>
      </c>
      <c r="F10" s="1233">
        <v>2013</v>
      </c>
      <c r="G10" s="1233">
        <v>2014</v>
      </c>
      <c r="H10" s="1233">
        <v>2015</v>
      </c>
      <c r="I10" s="1233">
        <v>2016</v>
      </c>
      <c r="J10" s="1233">
        <v>2017</v>
      </c>
      <c r="K10" s="1233">
        <v>2018</v>
      </c>
      <c r="L10" s="1233">
        <v>2019</v>
      </c>
      <c r="M10" s="1233">
        <v>2020</v>
      </c>
      <c r="N10" s="1233">
        <v>2021</v>
      </c>
      <c r="O10" s="1248" t="s">
        <v>77</v>
      </c>
      <c r="P10" s="1237" t="s">
        <v>1768</v>
      </c>
      <c r="Q10" s="1233">
        <v>2010</v>
      </c>
      <c r="R10" s="1233">
        <v>2011</v>
      </c>
      <c r="S10" s="1233">
        <v>2012</v>
      </c>
      <c r="T10" s="1233">
        <v>2013</v>
      </c>
      <c r="U10" s="1233">
        <v>2014</v>
      </c>
      <c r="V10" s="1233">
        <v>2015</v>
      </c>
      <c r="W10" s="1233">
        <v>2016</v>
      </c>
      <c r="X10" s="1233">
        <v>2017</v>
      </c>
      <c r="Y10" s="1233">
        <v>2018</v>
      </c>
      <c r="Z10" s="1233">
        <v>2019</v>
      </c>
      <c r="AA10" s="1233">
        <v>2020</v>
      </c>
      <c r="AB10" s="1233">
        <v>2021</v>
      </c>
      <c r="AC10" s="1248" t="s">
        <v>77</v>
      </c>
      <c r="AD10" s="1321"/>
    </row>
    <row r="11" spans="1:30">
      <c r="A11" s="1243" t="s">
        <v>35</v>
      </c>
      <c r="B11" s="1244">
        <v>6171</v>
      </c>
      <c r="C11" s="1244">
        <v>541</v>
      </c>
      <c r="D11" s="1244">
        <v>399</v>
      </c>
      <c r="E11" s="1244">
        <v>403</v>
      </c>
      <c r="F11" s="1244">
        <v>406</v>
      </c>
      <c r="G11" s="1244">
        <v>308</v>
      </c>
      <c r="H11" s="1244">
        <v>298</v>
      </c>
      <c r="I11" s="1244">
        <v>449</v>
      </c>
      <c r="J11" s="1244">
        <v>931</v>
      </c>
      <c r="K11" s="1244">
        <v>1103</v>
      </c>
      <c r="L11" s="1244">
        <v>1228</v>
      </c>
      <c r="M11" s="1244">
        <v>268</v>
      </c>
      <c r="N11" s="1244">
        <v>178</v>
      </c>
      <c r="O11" s="1249">
        <v>12683</v>
      </c>
      <c r="P11" s="1244">
        <v>1231</v>
      </c>
      <c r="Q11" s="1244">
        <v>93</v>
      </c>
      <c r="R11" s="1244">
        <v>101</v>
      </c>
      <c r="S11" s="1244">
        <v>160</v>
      </c>
      <c r="T11" s="1244">
        <v>198</v>
      </c>
      <c r="U11" s="1244">
        <v>146</v>
      </c>
      <c r="V11" s="1244">
        <v>180</v>
      </c>
      <c r="W11" s="1244">
        <v>236</v>
      </c>
      <c r="X11" s="1244">
        <v>220</v>
      </c>
      <c r="Y11" s="1244">
        <v>227</v>
      </c>
      <c r="Z11" s="1244">
        <v>266</v>
      </c>
      <c r="AA11" s="1244">
        <v>466</v>
      </c>
      <c r="AB11" s="1244">
        <v>672</v>
      </c>
      <c r="AC11" s="1249">
        <v>4196</v>
      </c>
      <c r="AD11" s="1244">
        <v>16879</v>
      </c>
    </row>
    <row r="12" spans="1:30">
      <c r="A12" s="1245" t="s">
        <v>36</v>
      </c>
      <c r="B12" s="1244">
        <v>1494</v>
      </c>
      <c r="C12" s="1244">
        <v>110</v>
      </c>
      <c r="D12" s="1244">
        <v>98</v>
      </c>
      <c r="E12" s="1244">
        <v>91</v>
      </c>
      <c r="F12" s="1244">
        <v>99</v>
      </c>
      <c r="G12" s="1244">
        <v>65</v>
      </c>
      <c r="H12" s="1244">
        <v>51</v>
      </c>
      <c r="I12" s="1244">
        <v>48</v>
      </c>
      <c r="J12" s="1244">
        <v>60</v>
      </c>
      <c r="K12" s="1244">
        <v>113</v>
      </c>
      <c r="L12" s="1244">
        <v>94</v>
      </c>
      <c r="M12" s="1244">
        <v>32</v>
      </c>
      <c r="N12" s="1244">
        <v>28</v>
      </c>
      <c r="O12" s="1249">
        <v>2383</v>
      </c>
      <c r="P12" s="1244">
        <v>90</v>
      </c>
      <c r="Q12" s="1244">
        <v>3</v>
      </c>
      <c r="R12" s="1244">
        <v>4</v>
      </c>
      <c r="S12" s="1244">
        <v>4</v>
      </c>
      <c r="T12" s="1244">
        <v>3</v>
      </c>
      <c r="U12" s="1244">
        <v>2</v>
      </c>
      <c r="V12" s="1244">
        <v>3</v>
      </c>
      <c r="W12" s="1244">
        <v>1</v>
      </c>
      <c r="X12" s="1244">
        <v>3</v>
      </c>
      <c r="Y12" s="1244">
        <v>5</v>
      </c>
      <c r="Z12" s="1244">
        <v>8</v>
      </c>
      <c r="AA12" s="1244">
        <v>30</v>
      </c>
      <c r="AB12" s="1244">
        <v>34</v>
      </c>
      <c r="AC12" s="1249">
        <v>190</v>
      </c>
      <c r="AD12" s="1244">
        <v>2573</v>
      </c>
    </row>
    <row r="13" spans="1:30">
      <c r="A13" s="1245" t="s">
        <v>37</v>
      </c>
      <c r="B13" s="1244">
        <v>2400</v>
      </c>
      <c r="C13" s="1244">
        <v>216</v>
      </c>
      <c r="D13" s="1244">
        <v>157</v>
      </c>
      <c r="E13" s="1244">
        <v>176</v>
      </c>
      <c r="F13" s="1244">
        <v>184</v>
      </c>
      <c r="G13" s="1244">
        <v>139</v>
      </c>
      <c r="H13" s="1244">
        <v>152</v>
      </c>
      <c r="I13" s="1244">
        <v>184</v>
      </c>
      <c r="J13" s="1244">
        <v>237</v>
      </c>
      <c r="K13" s="1244">
        <v>322</v>
      </c>
      <c r="L13" s="1244">
        <v>460</v>
      </c>
      <c r="M13" s="1244">
        <v>100</v>
      </c>
      <c r="N13" s="1244">
        <v>94</v>
      </c>
      <c r="O13" s="1249">
        <v>4821</v>
      </c>
      <c r="P13" s="1244">
        <v>403</v>
      </c>
      <c r="Q13" s="1244">
        <v>30</v>
      </c>
      <c r="R13" s="1244">
        <v>44</v>
      </c>
      <c r="S13" s="1244">
        <v>67</v>
      </c>
      <c r="T13" s="1244">
        <v>63</v>
      </c>
      <c r="U13" s="1244">
        <v>48</v>
      </c>
      <c r="V13" s="1244">
        <v>81</v>
      </c>
      <c r="W13" s="1244">
        <v>105</v>
      </c>
      <c r="X13" s="1244">
        <v>102</v>
      </c>
      <c r="Y13" s="1244">
        <v>106</v>
      </c>
      <c r="Z13" s="1244">
        <v>130</v>
      </c>
      <c r="AA13" s="1244">
        <v>206</v>
      </c>
      <c r="AB13" s="1244">
        <v>325</v>
      </c>
      <c r="AC13" s="1249">
        <v>1710</v>
      </c>
      <c r="AD13" s="1244">
        <v>6531</v>
      </c>
    </row>
    <row r="14" spans="1:30">
      <c r="A14" s="1245" t="s">
        <v>38</v>
      </c>
      <c r="B14" s="1244">
        <v>1575</v>
      </c>
      <c r="C14" s="1244">
        <v>98</v>
      </c>
      <c r="D14" s="1244">
        <v>73</v>
      </c>
      <c r="E14" s="1244">
        <v>72</v>
      </c>
      <c r="F14" s="1244">
        <v>76</v>
      </c>
      <c r="G14" s="1244">
        <v>64</v>
      </c>
      <c r="H14" s="1244">
        <v>59</v>
      </c>
      <c r="I14" s="1244">
        <v>98</v>
      </c>
      <c r="J14" s="1246">
        <v>250</v>
      </c>
      <c r="K14" s="1244">
        <v>350</v>
      </c>
      <c r="L14" s="1244">
        <v>328</v>
      </c>
      <c r="M14" s="1244">
        <v>76</v>
      </c>
      <c r="N14" s="1244">
        <v>31</v>
      </c>
      <c r="O14" s="1249">
        <v>3150</v>
      </c>
      <c r="P14" s="1244">
        <v>333</v>
      </c>
      <c r="Q14" s="1244">
        <v>20</v>
      </c>
      <c r="R14" s="1244">
        <v>23</v>
      </c>
      <c r="S14" s="1244">
        <v>33</v>
      </c>
      <c r="T14" s="1244">
        <v>46</v>
      </c>
      <c r="U14" s="1244">
        <v>26</v>
      </c>
      <c r="V14" s="1244">
        <v>39</v>
      </c>
      <c r="W14" s="1244">
        <v>49</v>
      </c>
      <c r="X14" s="1244">
        <v>44</v>
      </c>
      <c r="Y14" s="1244">
        <v>49</v>
      </c>
      <c r="Z14" s="1244">
        <v>64</v>
      </c>
      <c r="AA14" s="1244">
        <v>83</v>
      </c>
      <c r="AB14" s="1244">
        <v>133</v>
      </c>
      <c r="AC14" s="1249">
        <v>942</v>
      </c>
      <c r="AD14" s="1244">
        <v>4092</v>
      </c>
    </row>
    <row r="15" spans="1:30">
      <c r="A15" s="1245" t="s">
        <v>39</v>
      </c>
      <c r="B15" s="1244">
        <v>702</v>
      </c>
      <c r="C15" s="1244">
        <v>117</v>
      </c>
      <c r="D15" s="1244">
        <v>71</v>
      </c>
      <c r="E15" s="1244">
        <v>64</v>
      </c>
      <c r="F15" s="1244">
        <v>47</v>
      </c>
      <c r="G15" s="1244">
        <v>40</v>
      </c>
      <c r="H15" s="1244">
        <v>36</v>
      </c>
      <c r="I15" s="1244">
        <v>119</v>
      </c>
      <c r="J15" s="1244">
        <v>384</v>
      </c>
      <c r="K15" s="1244">
        <v>318</v>
      </c>
      <c r="L15" s="1244">
        <v>346</v>
      </c>
      <c r="M15" s="1244">
        <v>60</v>
      </c>
      <c r="N15" s="1244">
        <v>25</v>
      </c>
      <c r="O15" s="1249">
        <v>2329</v>
      </c>
      <c r="P15" s="1244">
        <v>405</v>
      </c>
      <c r="Q15" s="1244">
        <v>40</v>
      </c>
      <c r="R15" s="1244">
        <v>30</v>
      </c>
      <c r="S15" s="1244">
        <v>56</v>
      </c>
      <c r="T15" s="1244">
        <v>86</v>
      </c>
      <c r="U15" s="1244">
        <v>70</v>
      </c>
      <c r="V15" s="1244">
        <v>57</v>
      </c>
      <c r="W15" s="1244">
        <v>81</v>
      </c>
      <c r="X15" s="1244">
        <v>71</v>
      </c>
      <c r="Y15" s="1244">
        <v>67</v>
      </c>
      <c r="Z15" s="1244">
        <v>64</v>
      </c>
      <c r="AA15" s="1244">
        <v>147</v>
      </c>
      <c r="AB15" s="1244">
        <v>180</v>
      </c>
      <c r="AC15" s="1249">
        <v>1354</v>
      </c>
      <c r="AD15" s="1244">
        <v>3683</v>
      </c>
    </row>
    <row r="16" spans="1:30">
      <c r="A16" s="1243" t="s">
        <v>40</v>
      </c>
      <c r="B16" s="1244">
        <v>10446</v>
      </c>
      <c r="C16" s="1244">
        <v>1036</v>
      </c>
      <c r="D16" s="1244">
        <v>885</v>
      </c>
      <c r="E16" s="1244">
        <v>1012</v>
      </c>
      <c r="F16" s="1244">
        <v>1287</v>
      </c>
      <c r="G16" s="1244">
        <v>1045</v>
      </c>
      <c r="H16" s="1244">
        <v>992</v>
      </c>
      <c r="I16" s="1244">
        <v>1107</v>
      </c>
      <c r="J16" s="1244">
        <v>1432</v>
      </c>
      <c r="K16" s="1244">
        <v>1589</v>
      </c>
      <c r="L16" s="1244">
        <v>1635</v>
      </c>
      <c r="M16" s="1244">
        <v>534</v>
      </c>
      <c r="N16" s="1244">
        <v>599</v>
      </c>
      <c r="O16" s="1249">
        <v>23599</v>
      </c>
      <c r="P16" s="1244">
        <v>7580</v>
      </c>
      <c r="Q16" s="1244">
        <v>808</v>
      </c>
      <c r="R16" s="1244">
        <v>1030</v>
      </c>
      <c r="S16" s="1244">
        <v>1170</v>
      </c>
      <c r="T16" s="1244">
        <v>1606</v>
      </c>
      <c r="U16" s="1244">
        <v>1456</v>
      </c>
      <c r="V16" s="1244">
        <v>1520</v>
      </c>
      <c r="W16" s="1244">
        <v>1580</v>
      </c>
      <c r="X16" s="1244">
        <v>1592</v>
      </c>
      <c r="Y16" s="1244">
        <v>1855</v>
      </c>
      <c r="Z16" s="1244">
        <v>1945</v>
      </c>
      <c r="AA16" s="1244">
        <v>2542</v>
      </c>
      <c r="AB16" s="1244">
        <v>4270</v>
      </c>
      <c r="AC16" s="1249">
        <v>28954</v>
      </c>
      <c r="AD16" s="1244">
        <v>52553</v>
      </c>
    </row>
    <row r="17" spans="1:30">
      <c r="A17" s="1245" t="s">
        <v>41</v>
      </c>
      <c r="B17" s="1244">
        <v>4137</v>
      </c>
      <c r="C17" s="1244">
        <v>484</v>
      </c>
      <c r="D17" s="1244">
        <v>441</v>
      </c>
      <c r="E17" s="1244">
        <v>542</v>
      </c>
      <c r="F17" s="1244">
        <v>721</v>
      </c>
      <c r="G17" s="1244">
        <v>499</v>
      </c>
      <c r="H17" s="1244">
        <v>482</v>
      </c>
      <c r="I17" s="1244">
        <v>493</v>
      </c>
      <c r="J17" s="1244">
        <v>737</v>
      </c>
      <c r="K17" s="1244">
        <v>825</v>
      </c>
      <c r="L17" s="1244">
        <v>863</v>
      </c>
      <c r="M17" s="1244">
        <v>261</v>
      </c>
      <c r="N17" s="1244">
        <v>295</v>
      </c>
      <c r="O17" s="1249">
        <v>10780</v>
      </c>
      <c r="P17" s="1244">
        <v>4119</v>
      </c>
      <c r="Q17" s="1244">
        <v>467</v>
      </c>
      <c r="R17" s="1244">
        <v>566</v>
      </c>
      <c r="S17" s="1244">
        <v>750</v>
      </c>
      <c r="T17" s="1244">
        <v>1081</v>
      </c>
      <c r="U17" s="1244">
        <v>967</v>
      </c>
      <c r="V17" s="1244">
        <v>1015</v>
      </c>
      <c r="W17" s="1244">
        <v>1056</v>
      </c>
      <c r="X17" s="1244">
        <v>1015</v>
      </c>
      <c r="Y17" s="1244">
        <v>1126</v>
      </c>
      <c r="Z17" s="1244">
        <v>1204</v>
      </c>
      <c r="AA17" s="1244">
        <v>1667</v>
      </c>
      <c r="AB17" s="1244">
        <v>2728</v>
      </c>
      <c r="AC17" s="1249">
        <v>17761</v>
      </c>
      <c r="AD17" s="1244">
        <v>28541</v>
      </c>
    </row>
    <row r="18" spans="1:30">
      <c r="A18" s="1245" t="s">
        <v>42</v>
      </c>
      <c r="B18" s="1244">
        <v>80</v>
      </c>
      <c r="C18" s="1244">
        <v>7</v>
      </c>
      <c r="D18" s="1244">
        <v>5</v>
      </c>
      <c r="E18" s="1244">
        <v>6</v>
      </c>
      <c r="F18" s="1244">
        <v>6</v>
      </c>
      <c r="G18" s="1244">
        <v>7</v>
      </c>
      <c r="H18" s="1244">
        <v>3</v>
      </c>
      <c r="I18" s="1244">
        <v>17</v>
      </c>
      <c r="J18" s="1244">
        <v>31</v>
      </c>
      <c r="K18" s="1244">
        <v>55</v>
      </c>
      <c r="L18" s="1244">
        <v>62</v>
      </c>
      <c r="M18" s="1244">
        <v>6</v>
      </c>
      <c r="N18" s="1244">
        <v>1</v>
      </c>
      <c r="O18" s="1249">
        <v>286</v>
      </c>
      <c r="P18" s="1244">
        <v>82</v>
      </c>
      <c r="Q18" s="1244">
        <v>2</v>
      </c>
      <c r="R18" s="1244">
        <v>10</v>
      </c>
      <c r="S18" s="1244">
        <v>17</v>
      </c>
      <c r="T18" s="1244">
        <v>17</v>
      </c>
      <c r="U18" s="1244">
        <v>8</v>
      </c>
      <c r="V18" s="1244">
        <v>5</v>
      </c>
      <c r="W18" s="1244">
        <v>7</v>
      </c>
      <c r="X18" s="1244">
        <v>12</v>
      </c>
      <c r="Y18" s="1244">
        <v>14</v>
      </c>
      <c r="Z18" s="1244">
        <v>18</v>
      </c>
      <c r="AA18" s="1244">
        <v>16</v>
      </c>
      <c r="AB18" s="1244">
        <v>36</v>
      </c>
      <c r="AC18" s="1249">
        <v>244</v>
      </c>
      <c r="AD18" s="1244">
        <v>530</v>
      </c>
    </row>
    <row r="19" spans="1:30">
      <c r="A19" s="1245" t="s">
        <v>43</v>
      </c>
      <c r="B19" s="1244">
        <v>6229</v>
      </c>
      <c r="C19" s="1244">
        <v>545</v>
      </c>
      <c r="D19" s="1244">
        <v>439</v>
      </c>
      <c r="E19" s="1244">
        <v>464</v>
      </c>
      <c r="F19" s="1244">
        <v>560</v>
      </c>
      <c r="G19" s="1244">
        <v>539</v>
      </c>
      <c r="H19" s="1244">
        <v>507</v>
      </c>
      <c r="I19" s="1244">
        <v>597</v>
      </c>
      <c r="J19" s="1244">
        <v>664</v>
      </c>
      <c r="K19" s="1244">
        <v>709</v>
      </c>
      <c r="L19" s="1244">
        <v>710</v>
      </c>
      <c r="M19" s="1244">
        <v>267</v>
      </c>
      <c r="N19" s="1244">
        <v>303</v>
      </c>
      <c r="O19" s="1249">
        <v>12533</v>
      </c>
      <c r="P19" s="1244">
        <v>3379</v>
      </c>
      <c r="Q19" s="1244">
        <v>339</v>
      </c>
      <c r="R19" s="1244">
        <v>454</v>
      </c>
      <c r="S19" s="1244">
        <v>403</v>
      </c>
      <c r="T19" s="1244">
        <v>508</v>
      </c>
      <c r="U19" s="1244">
        <v>481</v>
      </c>
      <c r="V19" s="1244">
        <v>500</v>
      </c>
      <c r="W19" s="1244">
        <v>517</v>
      </c>
      <c r="X19" s="1244">
        <v>565</v>
      </c>
      <c r="Y19" s="1244">
        <v>715</v>
      </c>
      <c r="Z19" s="1244">
        <v>723</v>
      </c>
      <c r="AA19" s="1244">
        <v>859</v>
      </c>
      <c r="AB19" s="1244">
        <v>1506</v>
      </c>
      <c r="AC19" s="1249">
        <v>10949</v>
      </c>
      <c r="AD19" s="1244">
        <v>23482</v>
      </c>
    </row>
    <row r="20" spans="1:30">
      <c r="A20" s="1240" t="s">
        <v>44</v>
      </c>
      <c r="B20" s="1224">
        <v>77</v>
      </c>
      <c r="C20" s="1224">
        <v>13</v>
      </c>
      <c r="D20" s="1224">
        <v>8</v>
      </c>
      <c r="E20" s="1224">
        <v>9</v>
      </c>
      <c r="F20" s="1224">
        <v>6</v>
      </c>
      <c r="G20" s="1224">
        <v>7</v>
      </c>
      <c r="H20" s="1224">
        <v>10</v>
      </c>
      <c r="I20" s="1224">
        <v>10</v>
      </c>
      <c r="J20" s="1224">
        <v>11</v>
      </c>
      <c r="K20" s="1224">
        <v>14</v>
      </c>
      <c r="L20" s="1224">
        <v>9</v>
      </c>
      <c r="M20" s="1224">
        <v>3</v>
      </c>
      <c r="N20" s="1224">
        <v>4</v>
      </c>
      <c r="O20" s="1250">
        <v>181</v>
      </c>
      <c r="P20" s="1224">
        <v>50</v>
      </c>
      <c r="Q20" s="1224">
        <v>4</v>
      </c>
      <c r="R20" s="1224">
        <v>4</v>
      </c>
      <c r="S20" s="1224">
        <v>5</v>
      </c>
      <c r="T20" s="1224">
        <v>12</v>
      </c>
      <c r="U20" s="1224">
        <v>1</v>
      </c>
      <c r="V20" s="1224">
        <v>5</v>
      </c>
      <c r="W20" s="1224">
        <v>10</v>
      </c>
      <c r="X20" s="1224">
        <v>6</v>
      </c>
      <c r="Y20" s="1224">
        <v>11</v>
      </c>
      <c r="Z20" s="1224">
        <v>4</v>
      </c>
      <c r="AA20" s="1224">
        <v>9</v>
      </c>
      <c r="AB20" s="1224">
        <v>22</v>
      </c>
      <c r="AC20" s="1250">
        <v>143</v>
      </c>
      <c r="AD20" s="1224">
        <v>324</v>
      </c>
    </row>
    <row r="21" spans="1:30">
      <c r="A21" s="1240" t="s">
        <v>45</v>
      </c>
      <c r="B21" s="1224">
        <v>1053</v>
      </c>
      <c r="C21" s="1224">
        <v>76</v>
      </c>
      <c r="D21" s="1224">
        <v>55</v>
      </c>
      <c r="E21" s="1224">
        <v>53</v>
      </c>
      <c r="F21" s="1224">
        <v>57</v>
      </c>
      <c r="G21" s="1224">
        <v>51</v>
      </c>
      <c r="H21" s="1224">
        <v>54</v>
      </c>
      <c r="I21" s="1224">
        <v>61</v>
      </c>
      <c r="J21" s="1224">
        <v>68</v>
      </c>
      <c r="K21" s="1224">
        <v>81</v>
      </c>
      <c r="L21" s="1224">
        <v>57</v>
      </c>
      <c r="M21" s="1224">
        <v>21</v>
      </c>
      <c r="N21" s="1224">
        <v>36</v>
      </c>
      <c r="O21" s="1250">
        <v>1723</v>
      </c>
      <c r="P21" s="1224">
        <v>430</v>
      </c>
      <c r="Q21" s="1224">
        <v>42</v>
      </c>
      <c r="R21" s="1224">
        <v>112</v>
      </c>
      <c r="S21" s="1224">
        <v>94</v>
      </c>
      <c r="T21" s="1224">
        <v>103</v>
      </c>
      <c r="U21" s="1224">
        <v>69</v>
      </c>
      <c r="V21" s="1224">
        <v>74</v>
      </c>
      <c r="W21" s="1224">
        <v>55</v>
      </c>
      <c r="X21" s="1224">
        <v>82</v>
      </c>
      <c r="Y21" s="1224">
        <v>108</v>
      </c>
      <c r="Z21" s="1224">
        <v>86</v>
      </c>
      <c r="AA21" s="1224">
        <v>86</v>
      </c>
      <c r="AB21" s="1224">
        <v>115</v>
      </c>
      <c r="AC21" s="1250">
        <v>1456</v>
      </c>
      <c r="AD21" s="1224">
        <v>3179</v>
      </c>
    </row>
    <row r="22" spans="1:30">
      <c r="A22" s="1240" t="s">
        <v>93</v>
      </c>
      <c r="B22" s="1224">
        <v>0</v>
      </c>
      <c r="C22" s="1224">
        <v>1</v>
      </c>
      <c r="D22" s="1224">
        <v>1</v>
      </c>
      <c r="E22" s="1224">
        <v>0</v>
      </c>
      <c r="F22" s="1224">
        <v>2</v>
      </c>
      <c r="G22" s="1224">
        <v>0</v>
      </c>
      <c r="H22" s="1224">
        <v>0</v>
      </c>
      <c r="I22" s="1224">
        <v>1</v>
      </c>
      <c r="J22" s="1224">
        <v>5</v>
      </c>
      <c r="K22" s="1224">
        <v>3</v>
      </c>
      <c r="L22" s="1224">
        <v>6</v>
      </c>
      <c r="M22" s="1224">
        <v>0</v>
      </c>
      <c r="N22" s="1224">
        <v>0</v>
      </c>
      <c r="O22" s="1250">
        <v>19</v>
      </c>
      <c r="P22" s="1224">
        <v>16</v>
      </c>
      <c r="Q22" s="1224">
        <v>0</v>
      </c>
      <c r="R22" s="1224">
        <v>0</v>
      </c>
      <c r="S22" s="1224">
        <v>1</v>
      </c>
      <c r="T22" s="1224">
        <v>0</v>
      </c>
      <c r="U22" s="1224">
        <v>1</v>
      </c>
      <c r="V22" s="1224">
        <v>0</v>
      </c>
      <c r="W22" s="1224">
        <v>1</v>
      </c>
      <c r="X22" s="1224">
        <v>1</v>
      </c>
      <c r="Y22" s="1224">
        <v>0</v>
      </c>
      <c r="Z22" s="1224">
        <v>0</v>
      </c>
      <c r="AA22" s="1224">
        <v>3</v>
      </c>
      <c r="AB22" s="1224">
        <v>6</v>
      </c>
      <c r="AC22" s="1250">
        <v>29</v>
      </c>
      <c r="AD22" s="1224">
        <v>48</v>
      </c>
    </row>
    <row r="23" spans="1:30">
      <c r="A23" s="1240" t="s">
        <v>46</v>
      </c>
      <c r="B23" s="1224">
        <v>0</v>
      </c>
      <c r="C23" s="1224">
        <v>0</v>
      </c>
      <c r="D23" s="1224">
        <v>0</v>
      </c>
      <c r="E23" s="1224">
        <v>0</v>
      </c>
      <c r="F23" s="1224">
        <v>0</v>
      </c>
      <c r="G23" s="1224">
        <v>0</v>
      </c>
      <c r="H23" s="1224">
        <v>0</v>
      </c>
      <c r="I23" s="1224">
        <v>4</v>
      </c>
      <c r="J23" s="1224">
        <v>9</v>
      </c>
      <c r="K23" s="1224">
        <v>3</v>
      </c>
      <c r="L23" s="1224">
        <v>6</v>
      </c>
      <c r="M23" s="1224">
        <v>5</v>
      </c>
      <c r="N23" s="1224">
        <v>1</v>
      </c>
      <c r="O23" s="1250">
        <v>28</v>
      </c>
      <c r="P23" s="1224">
        <v>6</v>
      </c>
      <c r="Q23" s="1224">
        <v>1</v>
      </c>
      <c r="R23" s="1224">
        <v>0</v>
      </c>
      <c r="S23" s="1224">
        <v>0</v>
      </c>
      <c r="T23" s="1224">
        <v>0</v>
      </c>
      <c r="U23" s="1224">
        <v>0</v>
      </c>
      <c r="V23" s="1224">
        <v>1</v>
      </c>
      <c r="W23" s="1224">
        <v>0</v>
      </c>
      <c r="X23" s="1224">
        <v>0</v>
      </c>
      <c r="Y23" s="1224">
        <v>1</v>
      </c>
      <c r="Z23" s="1224">
        <v>0</v>
      </c>
      <c r="AA23" s="1224">
        <v>0</v>
      </c>
      <c r="AB23" s="1224">
        <v>0</v>
      </c>
      <c r="AC23" s="1250">
        <v>9</v>
      </c>
      <c r="AD23" s="1224">
        <v>37</v>
      </c>
    </row>
    <row r="24" spans="1:30">
      <c r="A24" s="1240" t="s">
        <v>47</v>
      </c>
      <c r="B24" s="1224">
        <v>56</v>
      </c>
      <c r="C24" s="1224">
        <v>4</v>
      </c>
      <c r="D24" s="1224">
        <v>0</v>
      </c>
      <c r="E24" s="1224">
        <v>6</v>
      </c>
      <c r="F24" s="1224">
        <v>6</v>
      </c>
      <c r="G24" s="1224">
        <v>4</v>
      </c>
      <c r="H24" s="1224">
        <v>8</v>
      </c>
      <c r="I24" s="1224">
        <v>7</v>
      </c>
      <c r="J24" s="1224">
        <v>8</v>
      </c>
      <c r="K24" s="1224">
        <v>11</v>
      </c>
      <c r="L24" s="1224">
        <v>20</v>
      </c>
      <c r="M24" s="1224">
        <v>4</v>
      </c>
      <c r="N24" s="1224">
        <v>1</v>
      </c>
      <c r="O24" s="1250">
        <v>135</v>
      </c>
      <c r="P24" s="1224">
        <v>78</v>
      </c>
      <c r="Q24" s="1224">
        <v>8</v>
      </c>
      <c r="R24" s="1224">
        <v>6</v>
      </c>
      <c r="S24" s="1224">
        <v>6</v>
      </c>
      <c r="T24" s="1224">
        <v>5</v>
      </c>
      <c r="U24" s="1224">
        <v>4</v>
      </c>
      <c r="V24" s="1224">
        <v>11</v>
      </c>
      <c r="W24" s="1224">
        <v>13</v>
      </c>
      <c r="X24" s="1224">
        <v>13</v>
      </c>
      <c r="Y24" s="1224">
        <v>16</v>
      </c>
      <c r="Z24" s="1224">
        <v>16</v>
      </c>
      <c r="AA24" s="1224">
        <v>20</v>
      </c>
      <c r="AB24" s="1224">
        <v>27</v>
      </c>
      <c r="AC24" s="1250">
        <v>223</v>
      </c>
      <c r="AD24" s="1224">
        <v>358</v>
      </c>
    </row>
    <row r="25" spans="1:30">
      <c r="A25" s="1240" t="s">
        <v>48</v>
      </c>
      <c r="B25" s="1224">
        <v>12</v>
      </c>
      <c r="C25" s="1224">
        <v>0</v>
      </c>
      <c r="D25" s="1224">
        <v>1</v>
      </c>
      <c r="E25" s="1224">
        <v>0</v>
      </c>
      <c r="F25" s="1224">
        <v>3</v>
      </c>
      <c r="G25" s="1224">
        <v>3</v>
      </c>
      <c r="H25" s="1224">
        <v>0</v>
      </c>
      <c r="I25" s="1224">
        <v>4</v>
      </c>
      <c r="J25" s="1224">
        <v>1</v>
      </c>
      <c r="K25" s="1224">
        <v>4</v>
      </c>
      <c r="L25" s="1224">
        <v>0</v>
      </c>
      <c r="M25" s="1224">
        <v>1</v>
      </c>
      <c r="N25" s="1224">
        <v>2</v>
      </c>
      <c r="O25" s="1250">
        <v>31</v>
      </c>
      <c r="P25" s="1224">
        <v>15</v>
      </c>
      <c r="Q25" s="1224">
        <v>4</v>
      </c>
      <c r="R25" s="1224">
        <v>1</v>
      </c>
      <c r="S25" s="1224">
        <v>4</v>
      </c>
      <c r="T25" s="1224">
        <v>4</v>
      </c>
      <c r="U25" s="1224">
        <v>3</v>
      </c>
      <c r="V25" s="1224">
        <v>5</v>
      </c>
      <c r="W25" s="1224">
        <v>6</v>
      </c>
      <c r="X25" s="1224">
        <v>4</v>
      </c>
      <c r="Y25" s="1224">
        <v>4</v>
      </c>
      <c r="Z25" s="1224">
        <v>4</v>
      </c>
      <c r="AA25" s="1224">
        <v>4</v>
      </c>
      <c r="AB25" s="1224">
        <v>7</v>
      </c>
      <c r="AC25" s="1250">
        <v>65</v>
      </c>
      <c r="AD25" s="1224">
        <v>96</v>
      </c>
    </row>
    <row r="26" spans="1:30">
      <c r="A26" s="1240" t="s">
        <v>49</v>
      </c>
      <c r="B26" s="1224">
        <v>41</v>
      </c>
      <c r="C26" s="1224">
        <v>6</v>
      </c>
      <c r="D26" s="1224">
        <v>1</v>
      </c>
      <c r="E26" s="1224">
        <v>2</v>
      </c>
      <c r="F26" s="1224">
        <v>0</v>
      </c>
      <c r="G26" s="1224">
        <v>5</v>
      </c>
      <c r="H26" s="1224">
        <v>2</v>
      </c>
      <c r="I26" s="1224">
        <v>7</v>
      </c>
      <c r="J26" s="1224">
        <v>4</v>
      </c>
      <c r="K26" s="1224">
        <v>10</v>
      </c>
      <c r="L26" s="1224">
        <v>12</v>
      </c>
      <c r="M26" s="1224">
        <v>4</v>
      </c>
      <c r="N26" s="1224">
        <v>1</v>
      </c>
      <c r="O26" s="1250">
        <v>95</v>
      </c>
      <c r="P26" s="1224">
        <v>127</v>
      </c>
      <c r="Q26" s="1224">
        <v>11</v>
      </c>
      <c r="R26" s="1224">
        <v>16</v>
      </c>
      <c r="S26" s="1224">
        <v>16</v>
      </c>
      <c r="T26" s="1224">
        <v>10</v>
      </c>
      <c r="U26" s="1224">
        <v>13</v>
      </c>
      <c r="V26" s="1224">
        <v>20</v>
      </c>
      <c r="W26" s="1224">
        <v>13</v>
      </c>
      <c r="X26" s="1224">
        <v>15</v>
      </c>
      <c r="Y26" s="1224">
        <v>17</v>
      </c>
      <c r="Z26" s="1224">
        <v>17</v>
      </c>
      <c r="AA26" s="1224">
        <v>31</v>
      </c>
      <c r="AB26" s="1224">
        <v>28</v>
      </c>
      <c r="AC26" s="1250">
        <v>334</v>
      </c>
      <c r="AD26" s="1224">
        <v>429</v>
      </c>
    </row>
    <row r="27" spans="1:30">
      <c r="A27" s="1240" t="s">
        <v>50</v>
      </c>
      <c r="B27" s="1224">
        <v>33</v>
      </c>
      <c r="C27" s="1224">
        <v>4</v>
      </c>
      <c r="D27" s="1224">
        <v>2</v>
      </c>
      <c r="E27" s="1224">
        <v>1</v>
      </c>
      <c r="F27" s="1224">
        <v>6</v>
      </c>
      <c r="G27" s="1224">
        <v>2</v>
      </c>
      <c r="H27" s="1224">
        <v>1</v>
      </c>
      <c r="I27" s="1224">
        <v>2</v>
      </c>
      <c r="J27" s="1224">
        <v>5</v>
      </c>
      <c r="K27" s="1224">
        <v>1</v>
      </c>
      <c r="L27" s="1224">
        <v>6</v>
      </c>
      <c r="M27" s="1224">
        <v>3</v>
      </c>
      <c r="N27" s="1224">
        <v>4</v>
      </c>
      <c r="O27" s="1250">
        <v>70</v>
      </c>
      <c r="P27" s="1224">
        <v>49</v>
      </c>
      <c r="Q27" s="1224">
        <v>2</v>
      </c>
      <c r="R27" s="1224">
        <v>3</v>
      </c>
      <c r="S27" s="1224">
        <v>2</v>
      </c>
      <c r="T27" s="1224">
        <v>9</v>
      </c>
      <c r="U27" s="1224">
        <v>2</v>
      </c>
      <c r="V27" s="1224">
        <v>7</v>
      </c>
      <c r="W27" s="1224">
        <v>3</v>
      </c>
      <c r="X27" s="1224">
        <v>6</v>
      </c>
      <c r="Y27" s="1224">
        <v>5</v>
      </c>
      <c r="Z27" s="1224">
        <v>4</v>
      </c>
      <c r="AA27" s="1224">
        <v>3</v>
      </c>
      <c r="AB27" s="1224">
        <v>9</v>
      </c>
      <c r="AC27" s="1250">
        <v>104</v>
      </c>
      <c r="AD27" s="1224">
        <v>174</v>
      </c>
    </row>
    <row r="28" spans="1:30">
      <c r="A28" s="1240" t="s">
        <v>51</v>
      </c>
      <c r="B28" s="1224">
        <v>520</v>
      </c>
      <c r="C28" s="1224">
        <v>47</v>
      </c>
      <c r="D28" s="1224">
        <v>35</v>
      </c>
      <c r="E28" s="1224">
        <v>48</v>
      </c>
      <c r="F28" s="1224">
        <v>51</v>
      </c>
      <c r="G28" s="1224">
        <v>72</v>
      </c>
      <c r="H28" s="1224">
        <v>51</v>
      </c>
      <c r="I28" s="1224">
        <v>65</v>
      </c>
      <c r="J28" s="1224">
        <v>63</v>
      </c>
      <c r="K28" s="1224">
        <v>57</v>
      </c>
      <c r="L28" s="1224">
        <v>77</v>
      </c>
      <c r="M28" s="1224">
        <v>39</v>
      </c>
      <c r="N28" s="1224">
        <v>37</v>
      </c>
      <c r="O28" s="1250">
        <v>1162</v>
      </c>
      <c r="P28" s="1224">
        <v>123</v>
      </c>
      <c r="Q28" s="1224">
        <v>20</v>
      </c>
      <c r="R28" s="1224">
        <v>32</v>
      </c>
      <c r="S28" s="1224">
        <v>33</v>
      </c>
      <c r="T28" s="1224">
        <v>39</v>
      </c>
      <c r="U28" s="1224">
        <v>52</v>
      </c>
      <c r="V28" s="1224">
        <v>30</v>
      </c>
      <c r="W28" s="1224">
        <v>43</v>
      </c>
      <c r="X28" s="1224">
        <v>47</v>
      </c>
      <c r="Y28" s="1224">
        <v>59</v>
      </c>
      <c r="Z28" s="1224">
        <v>46</v>
      </c>
      <c r="AA28" s="1224">
        <v>69</v>
      </c>
      <c r="AB28" s="1224">
        <v>117</v>
      </c>
      <c r="AC28" s="1250">
        <v>710</v>
      </c>
      <c r="AD28" s="1224">
        <v>1872</v>
      </c>
    </row>
    <row r="29" spans="1:30">
      <c r="A29" s="1240" t="s">
        <v>52</v>
      </c>
      <c r="B29" s="1224">
        <v>25</v>
      </c>
      <c r="C29" s="1224">
        <v>4</v>
      </c>
      <c r="D29" s="1224">
        <v>2</v>
      </c>
      <c r="E29" s="1224">
        <v>1</v>
      </c>
      <c r="F29" s="1224">
        <v>2</v>
      </c>
      <c r="G29" s="1224">
        <v>3</v>
      </c>
      <c r="H29" s="1224">
        <v>2</v>
      </c>
      <c r="I29" s="1224">
        <v>3</v>
      </c>
      <c r="J29" s="1224">
        <v>5</v>
      </c>
      <c r="K29" s="1224">
        <v>5</v>
      </c>
      <c r="L29" s="1224">
        <v>7</v>
      </c>
      <c r="M29" s="1224">
        <v>3</v>
      </c>
      <c r="N29" s="1224">
        <v>5</v>
      </c>
      <c r="O29" s="1250">
        <v>67</v>
      </c>
      <c r="P29" s="1224">
        <v>74</v>
      </c>
      <c r="Q29" s="1224">
        <v>8</v>
      </c>
      <c r="R29" s="1224">
        <v>9</v>
      </c>
      <c r="S29" s="1224">
        <v>4</v>
      </c>
      <c r="T29" s="1224">
        <v>9</v>
      </c>
      <c r="U29" s="1224">
        <v>16</v>
      </c>
      <c r="V29" s="1224">
        <v>10</v>
      </c>
      <c r="W29" s="1224">
        <v>14</v>
      </c>
      <c r="X29" s="1224">
        <v>14</v>
      </c>
      <c r="Y29" s="1224">
        <v>20</v>
      </c>
      <c r="Z29" s="1224">
        <v>25</v>
      </c>
      <c r="AA29" s="1224">
        <v>41</v>
      </c>
      <c r="AB29" s="1224">
        <v>86</v>
      </c>
      <c r="AC29" s="1250">
        <v>330</v>
      </c>
      <c r="AD29" s="1224">
        <v>397</v>
      </c>
    </row>
    <row r="30" spans="1:30">
      <c r="A30" s="1240" t="s">
        <v>53</v>
      </c>
      <c r="B30" s="1224">
        <v>167</v>
      </c>
      <c r="C30" s="1224">
        <v>9</v>
      </c>
      <c r="D30" s="1224">
        <v>10</v>
      </c>
      <c r="E30" s="1224">
        <v>14</v>
      </c>
      <c r="F30" s="1224">
        <v>11</v>
      </c>
      <c r="G30" s="1224">
        <v>6</v>
      </c>
      <c r="H30" s="1224">
        <v>13</v>
      </c>
      <c r="I30" s="1224">
        <v>13</v>
      </c>
      <c r="J30" s="1224">
        <v>23</v>
      </c>
      <c r="K30" s="1224">
        <v>14</v>
      </c>
      <c r="L30" s="1224">
        <v>18</v>
      </c>
      <c r="M30" s="1224">
        <v>0</v>
      </c>
      <c r="N30" s="1224">
        <v>5</v>
      </c>
      <c r="O30" s="1250">
        <v>303</v>
      </c>
      <c r="P30" s="1224">
        <v>47</v>
      </c>
      <c r="Q30" s="1224">
        <v>6</v>
      </c>
      <c r="R30" s="1224">
        <v>8</v>
      </c>
      <c r="S30" s="1224">
        <v>6</v>
      </c>
      <c r="T30" s="1224">
        <v>8</v>
      </c>
      <c r="U30" s="1224">
        <v>13</v>
      </c>
      <c r="V30" s="1224">
        <v>4</v>
      </c>
      <c r="W30" s="1224">
        <v>16</v>
      </c>
      <c r="X30" s="1224">
        <v>12</v>
      </c>
      <c r="Y30" s="1224">
        <v>18</v>
      </c>
      <c r="Z30" s="1224">
        <v>15</v>
      </c>
      <c r="AA30" s="1224">
        <v>10</v>
      </c>
      <c r="AB30" s="1224">
        <v>31</v>
      </c>
      <c r="AC30" s="1250">
        <v>194</v>
      </c>
      <c r="AD30" s="1224">
        <v>497</v>
      </c>
    </row>
    <row r="31" spans="1:30">
      <c r="A31" s="1240" t="s">
        <v>54</v>
      </c>
      <c r="B31" s="1224">
        <v>20</v>
      </c>
      <c r="C31" s="1224">
        <v>1</v>
      </c>
      <c r="D31" s="1224">
        <v>0</v>
      </c>
      <c r="E31" s="1224">
        <v>1</v>
      </c>
      <c r="F31" s="1224">
        <v>1</v>
      </c>
      <c r="G31" s="1224">
        <v>1</v>
      </c>
      <c r="H31" s="1224">
        <v>1</v>
      </c>
      <c r="I31" s="1224">
        <v>2</v>
      </c>
      <c r="J31" s="1224">
        <v>3</v>
      </c>
      <c r="K31" s="1224">
        <v>0</v>
      </c>
      <c r="L31" s="1224">
        <v>2</v>
      </c>
      <c r="M31" s="1224">
        <v>1</v>
      </c>
      <c r="N31" s="1224">
        <v>0</v>
      </c>
      <c r="O31" s="1250">
        <v>33</v>
      </c>
      <c r="P31" s="1224">
        <v>12</v>
      </c>
      <c r="Q31" s="1224">
        <v>1</v>
      </c>
      <c r="R31" s="1224">
        <v>1</v>
      </c>
      <c r="S31" s="1224">
        <v>0</v>
      </c>
      <c r="T31" s="1224">
        <v>0</v>
      </c>
      <c r="U31" s="1224">
        <v>0</v>
      </c>
      <c r="V31" s="1224">
        <v>0</v>
      </c>
      <c r="W31" s="1224">
        <v>0</v>
      </c>
      <c r="X31" s="1224">
        <v>2</v>
      </c>
      <c r="Y31" s="1224">
        <v>0</v>
      </c>
      <c r="Z31" s="1224">
        <v>1</v>
      </c>
      <c r="AA31" s="1224">
        <v>2</v>
      </c>
      <c r="AB31" s="1224">
        <v>2</v>
      </c>
      <c r="AC31" s="1250">
        <v>21</v>
      </c>
      <c r="AD31" s="1224">
        <v>54</v>
      </c>
    </row>
    <row r="32" spans="1:30">
      <c r="A32" s="1240" t="s">
        <v>55</v>
      </c>
      <c r="B32" s="1224">
        <v>130</v>
      </c>
      <c r="C32" s="1224">
        <v>17</v>
      </c>
      <c r="D32" s="1224">
        <v>5</v>
      </c>
      <c r="E32" s="1224">
        <v>13</v>
      </c>
      <c r="F32" s="1224">
        <v>20</v>
      </c>
      <c r="G32" s="1224">
        <v>16</v>
      </c>
      <c r="H32" s="1224">
        <v>13</v>
      </c>
      <c r="I32" s="1224">
        <v>13</v>
      </c>
      <c r="J32" s="1224">
        <v>18</v>
      </c>
      <c r="K32" s="1224">
        <v>16</v>
      </c>
      <c r="L32" s="1224">
        <v>12</v>
      </c>
      <c r="M32" s="1224">
        <v>12</v>
      </c>
      <c r="N32" s="1224">
        <v>16</v>
      </c>
      <c r="O32" s="1250">
        <v>301</v>
      </c>
      <c r="P32" s="1224">
        <v>114</v>
      </c>
      <c r="Q32" s="1224">
        <v>6</v>
      </c>
      <c r="R32" s="1224">
        <v>13</v>
      </c>
      <c r="S32" s="1224">
        <v>15</v>
      </c>
      <c r="T32" s="1224">
        <v>17</v>
      </c>
      <c r="U32" s="1224">
        <v>16</v>
      </c>
      <c r="V32" s="1224">
        <v>19</v>
      </c>
      <c r="W32" s="1224">
        <v>29</v>
      </c>
      <c r="X32" s="1224">
        <v>18</v>
      </c>
      <c r="Y32" s="1224">
        <v>31</v>
      </c>
      <c r="Z32" s="1224">
        <v>47</v>
      </c>
      <c r="AA32" s="1224">
        <v>74</v>
      </c>
      <c r="AB32" s="1224">
        <v>126</v>
      </c>
      <c r="AC32" s="1250">
        <v>525</v>
      </c>
      <c r="AD32" s="1224">
        <v>826</v>
      </c>
    </row>
    <row r="33" spans="1:30">
      <c r="A33" s="1240" t="s">
        <v>56</v>
      </c>
      <c r="B33" s="1224">
        <v>518</v>
      </c>
      <c r="C33" s="1224">
        <v>44</v>
      </c>
      <c r="D33" s="1224">
        <v>40</v>
      </c>
      <c r="E33" s="1224">
        <v>43</v>
      </c>
      <c r="F33" s="1224">
        <v>50</v>
      </c>
      <c r="G33" s="1224">
        <v>52</v>
      </c>
      <c r="H33" s="1224">
        <v>51</v>
      </c>
      <c r="I33" s="1224">
        <v>56</v>
      </c>
      <c r="J33" s="1224">
        <v>56</v>
      </c>
      <c r="K33" s="1224">
        <v>63</v>
      </c>
      <c r="L33" s="1224">
        <v>61</v>
      </c>
      <c r="M33" s="1224">
        <v>18</v>
      </c>
      <c r="N33" s="1224">
        <v>20</v>
      </c>
      <c r="O33" s="1250">
        <v>1072</v>
      </c>
      <c r="P33" s="1224">
        <v>214</v>
      </c>
      <c r="Q33" s="1224">
        <v>26</v>
      </c>
      <c r="R33" s="1224">
        <v>17</v>
      </c>
      <c r="S33" s="1224">
        <v>17</v>
      </c>
      <c r="T33" s="1224">
        <v>30</v>
      </c>
      <c r="U33" s="1224">
        <v>33</v>
      </c>
      <c r="V33" s="1224">
        <v>44</v>
      </c>
      <c r="W33" s="1224">
        <v>33</v>
      </c>
      <c r="X33" s="1224">
        <v>44</v>
      </c>
      <c r="Y33" s="1224">
        <v>50</v>
      </c>
      <c r="Z33" s="1224">
        <v>47</v>
      </c>
      <c r="AA33" s="1224">
        <v>46</v>
      </c>
      <c r="AB33" s="1224">
        <v>105</v>
      </c>
      <c r="AC33" s="1250">
        <v>706</v>
      </c>
      <c r="AD33" s="1224">
        <v>1778</v>
      </c>
    </row>
    <row r="34" spans="1:30">
      <c r="A34" s="1240" t="s">
        <v>57</v>
      </c>
      <c r="B34" s="1224">
        <v>39</v>
      </c>
      <c r="C34" s="1224">
        <v>5</v>
      </c>
      <c r="D34" s="1224">
        <v>2</v>
      </c>
      <c r="E34" s="1224">
        <v>6</v>
      </c>
      <c r="F34" s="1224">
        <v>4</v>
      </c>
      <c r="G34" s="1224">
        <v>4</v>
      </c>
      <c r="H34" s="1224">
        <v>5</v>
      </c>
      <c r="I34" s="1224">
        <v>6</v>
      </c>
      <c r="J34" s="1224">
        <v>3</v>
      </c>
      <c r="K34" s="1224">
        <v>1</v>
      </c>
      <c r="L34" s="1224">
        <v>4</v>
      </c>
      <c r="M34" s="1224">
        <v>1</v>
      </c>
      <c r="N34" s="1224">
        <v>1</v>
      </c>
      <c r="O34" s="1250">
        <v>81</v>
      </c>
      <c r="P34" s="1224">
        <v>20</v>
      </c>
      <c r="Q34" s="1224">
        <v>0</v>
      </c>
      <c r="R34" s="1224">
        <v>4</v>
      </c>
      <c r="S34" s="1224">
        <v>0</v>
      </c>
      <c r="T34" s="1224">
        <v>2</v>
      </c>
      <c r="U34" s="1224">
        <v>1</v>
      </c>
      <c r="V34" s="1224">
        <v>0</v>
      </c>
      <c r="W34" s="1224">
        <v>4</v>
      </c>
      <c r="X34" s="1224">
        <v>1</v>
      </c>
      <c r="Y34" s="1224">
        <v>0</v>
      </c>
      <c r="Z34" s="1224">
        <v>1</v>
      </c>
      <c r="AA34" s="1224">
        <v>1</v>
      </c>
      <c r="AB34" s="1224">
        <v>3</v>
      </c>
      <c r="AC34" s="1250">
        <v>37</v>
      </c>
      <c r="AD34" s="1224">
        <v>118</v>
      </c>
    </row>
    <row r="35" spans="1:30">
      <c r="A35" s="1240" t="s">
        <v>94</v>
      </c>
      <c r="B35" s="1224">
        <v>1</v>
      </c>
      <c r="C35" s="1224">
        <v>0</v>
      </c>
      <c r="D35" s="1224">
        <v>0</v>
      </c>
      <c r="E35" s="1224">
        <v>0</v>
      </c>
      <c r="F35" s="1224">
        <v>1</v>
      </c>
      <c r="G35" s="1224">
        <v>0</v>
      </c>
      <c r="H35" s="1224">
        <v>0</v>
      </c>
      <c r="I35" s="1224">
        <v>0</v>
      </c>
      <c r="J35" s="1224">
        <v>0</v>
      </c>
      <c r="K35" s="1224">
        <v>1</v>
      </c>
      <c r="L35" s="1224">
        <v>1</v>
      </c>
      <c r="M35" s="1224">
        <v>1</v>
      </c>
      <c r="N35" s="1224">
        <v>0</v>
      </c>
      <c r="O35" s="1250">
        <v>5</v>
      </c>
      <c r="P35" s="1224">
        <v>6</v>
      </c>
      <c r="Q35" s="1224">
        <v>2</v>
      </c>
      <c r="R35" s="1224">
        <v>0</v>
      </c>
      <c r="S35" s="1224">
        <v>2</v>
      </c>
      <c r="T35" s="1224">
        <v>3</v>
      </c>
      <c r="U35" s="1224">
        <v>2</v>
      </c>
      <c r="V35" s="1224">
        <v>0</v>
      </c>
      <c r="W35" s="1224">
        <v>1</v>
      </c>
      <c r="X35" s="1224">
        <v>1</v>
      </c>
      <c r="Y35" s="1224">
        <v>0</v>
      </c>
      <c r="Z35" s="1224">
        <v>1</v>
      </c>
      <c r="AA35" s="1224">
        <v>0</v>
      </c>
      <c r="AB35" s="1224">
        <v>0</v>
      </c>
      <c r="AC35" s="1250">
        <v>18</v>
      </c>
      <c r="AD35" s="1224">
        <v>23</v>
      </c>
    </row>
    <row r="36" spans="1:30">
      <c r="A36" s="1240" t="s">
        <v>607</v>
      </c>
      <c r="B36" s="1224">
        <v>484</v>
      </c>
      <c r="C36" s="1224">
        <v>52</v>
      </c>
      <c r="D36" s="1224">
        <v>44</v>
      </c>
      <c r="E36" s="1224">
        <v>27</v>
      </c>
      <c r="F36" s="1224">
        <v>50</v>
      </c>
      <c r="G36" s="1224">
        <v>27</v>
      </c>
      <c r="H36" s="1224">
        <v>38</v>
      </c>
      <c r="I36" s="1224">
        <v>37</v>
      </c>
      <c r="J36" s="1224">
        <v>40</v>
      </c>
      <c r="K36" s="1224">
        <v>39</v>
      </c>
      <c r="L36" s="1224">
        <v>51</v>
      </c>
      <c r="M36" s="1224">
        <v>16</v>
      </c>
      <c r="N36" s="1224">
        <v>14</v>
      </c>
      <c r="O36" s="1250">
        <v>919</v>
      </c>
      <c r="P36" s="1224">
        <v>129</v>
      </c>
      <c r="Q36" s="1224">
        <v>19</v>
      </c>
      <c r="R36" s="1224">
        <v>22</v>
      </c>
      <c r="S36" s="1224">
        <v>11</v>
      </c>
      <c r="T36" s="1224">
        <v>17</v>
      </c>
      <c r="U36" s="1224">
        <v>20</v>
      </c>
      <c r="V36" s="1224">
        <v>18</v>
      </c>
      <c r="W36" s="1224">
        <v>13</v>
      </c>
      <c r="X36" s="1224">
        <v>20</v>
      </c>
      <c r="Y36" s="1224">
        <v>36</v>
      </c>
      <c r="Z36" s="1224">
        <v>33</v>
      </c>
      <c r="AA36" s="1224">
        <v>28</v>
      </c>
      <c r="AB36" s="1224">
        <v>55</v>
      </c>
      <c r="AC36" s="1250">
        <v>421</v>
      </c>
      <c r="AD36" s="1224">
        <v>1340</v>
      </c>
    </row>
    <row r="37" spans="1:30">
      <c r="A37" s="1240" t="s">
        <v>58</v>
      </c>
      <c r="B37" s="1224">
        <v>48</v>
      </c>
      <c r="C37" s="1224">
        <v>2</v>
      </c>
      <c r="D37" s="1224">
        <v>3</v>
      </c>
      <c r="E37" s="1224">
        <v>3</v>
      </c>
      <c r="F37" s="1224">
        <v>5</v>
      </c>
      <c r="G37" s="1224">
        <v>4</v>
      </c>
      <c r="H37" s="1224">
        <v>3</v>
      </c>
      <c r="I37" s="1224">
        <v>1</v>
      </c>
      <c r="J37" s="1224">
        <v>1</v>
      </c>
      <c r="K37" s="1224">
        <v>2</v>
      </c>
      <c r="L37" s="1224">
        <v>1</v>
      </c>
      <c r="M37" s="1224">
        <v>0</v>
      </c>
      <c r="N37" s="1224">
        <v>2</v>
      </c>
      <c r="O37" s="1250">
        <v>75</v>
      </c>
      <c r="P37" s="1224">
        <v>32</v>
      </c>
      <c r="Q37" s="1224">
        <v>1</v>
      </c>
      <c r="R37" s="1224">
        <v>3</v>
      </c>
      <c r="S37" s="1224">
        <v>0</v>
      </c>
      <c r="T37" s="1224">
        <v>3</v>
      </c>
      <c r="U37" s="1224">
        <v>5</v>
      </c>
      <c r="V37" s="1224">
        <v>1</v>
      </c>
      <c r="W37" s="1224">
        <v>2</v>
      </c>
      <c r="X37" s="1224">
        <v>3</v>
      </c>
      <c r="Y37" s="1224">
        <v>5</v>
      </c>
      <c r="Z37" s="1224">
        <v>4</v>
      </c>
      <c r="AA37" s="1224">
        <v>3</v>
      </c>
      <c r="AB37" s="1224">
        <v>7</v>
      </c>
      <c r="AC37" s="1250">
        <v>69</v>
      </c>
      <c r="AD37" s="1224">
        <v>144</v>
      </c>
    </row>
    <row r="38" spans="1:30">
      <c r="A38" s="1240" t="s">
        <v>608</v>
      </c>
      <c r="B38" s="1224">
        <v>30</v>
      </c>
      <c r="C38" s="1224">
        <v>1</v>
      </c>
      <c r="D38" s="1224">
        <v>3</v>
      </c>
      <c r="E38" s="1224">
        <v>2</v>
      </c>
      <c r="F38" s="1224">
        <v>1</v>
      </c>
      <c r="G38" s="1224">
        <v>4</v>
      </c>
      <c r="H38" s="1224">
        <v>2</v>
      </c>
      <c r="I38" s="1224">
        <v>3</v>
      </c>
      <c r="J38" s="1224">
        <v>2</v>
      </c>
      <c r="K38" s="1224">
        <v>6</v>
      </c>
      <c r="L38" s="1224">
        <v>8</v>
      </c>
      <c r="M38" s="1224">
        <v>6</v>
      </c>
      <c r="N38" s="1224">
        <v>2</v>
      </c>
      <c r="O38" s="1250">
        <v>70</v>
      </c>
      <c r="P38" s="1224">
        <v>167</v>
      </c>
      <c r="Q38" s="1224">
        <v>12</v>
      </c>
      <c r="R38" s="1224">
        <v>15</v>
      </c>
      <c r="S38" s="1224">
        <v>6</v>
      </c>
      <c r="T38" s="1224">
        <v>13</v>
      </c>
      <c r="U38" s="1224">
        <v>7</v>
      </c>
      <c r="V38" s="1224">
        <v>8</v>
      </c>
      <c r="W38" s="1224">
        <v>10</v>
      </c>
      <c r="X38" s="1224">
        <v>8</v>
      </c>
      <c r="Y38" s="1224">
        <v>9</v>
      </c>
      <c r="Z38" s="1224">
        <v>6</v>
      </c>
      <c r="AA38" s="1224">
        <v>16</v>
      </c>
      <c r="AB38" s="1224">
        <v>35</v>
      </c>
      <c r="AC38" s="1250">
        <v>312</v>
      </c>
      <c r="AD38" s="1224">
        <v>382</v>
      </c>
    </row>
    <row r="39" spans="1:30">
      <c r="A39" s="1240" t="s">
        <v>59</v>
      </c>
      <c r="B39" s="1224">
        <v>485</v>
      </c>
      <c r="C39" s="1224">
        <v>42</v>
      </c>
      <c r="D39" s="1224">
        <v>41</v>
      </c>
      <c r="E39" s="1224">
        <v>45</v>
      </c>
      <c r="F39" s="1224">
        <v>46</v>
      </c>
      <c r="G39" s="1224">
        <v>64</v>
      </c>
      <c r="H39" s="1224">
        <v>52</v>
      </c>
      <c r="I39" s="1224">
        <v>85</v>
      </c>
      <c r="J39" s="1224">
        <v>105</v>
      </c>
      <c r="K39" s="1224">
        <v>120</v>
      </c>
      <c r="L39" s="1224">
        <v>123</v>
      </c>
      <c r="M39" s="1224">
        <v>40</v>
      </c>
      <c r="N39" s="1224">
        <v>38</v>
      </c>
      <c r="O39" s="1250">
        <v>1286</v>
      </c>
      <c r="P39" s="1224">
        <v>325</v>
      </c>
      <c r="Q39" s="1224">
        <v>39</v>
      </c>
      <c r="R39" s="1224">
        <v>41</v>
      </c>
      <c r="S39" s="1224">
        <v>38</v>
      </c>
      <c r="T39" s="1224">
        <v>45</v>
      </c>
      <c r="U39" s="1224">
        <v>58</v>
      </c>
      <c r="V39" s="1224">
        <v>72</v>
      </c>
      <c r="W39" s="1224">
        <v>52</v>
      </c>
      <c r="X39" s="1224">
        <v>72</v>
      </c>
      <c r="Y39" s="1224">
        <v>68</v>
      </c>
      <c r="Z39" s="1224">
        <v>82</v>
      </c>
      <c r="AA39" s="1224">
        <v>109</v>
      </c>
      <c r="AB39" s="1224">
        <v>149</v>
      </c>
      <c r="AC39" s="1250">
        <v>1150</v>
      </c>
      <c r="AD39" s="1224">
        <v>2436</v>
      </c>
    </row>
    <row r="40" spans="1:30">
      <c r="A40" s="1240" t="s">
        <v>60</v>
      </c>
      <c r="B40" s="1224">
        <v>112</v>
      </c>
      <c r="C40" s="1224">
        <v>5</v>
      </c>
      <c r="D40" s="1224">
        <v>5</v>
      </c>
      <c r="E40" s="1224">
        <v>9</v>
      </c>
      <c r="F40" s="1224">
        <v>9</v>
      </c>
      <c r="G40" s="1224">
        <v>6</v>
      </c>
      <c r="H40" s="1224">
        <v>9</v>
      </c>
      <c r="I40" s="1224">
        <v>6</v>
      </c>
      <c r="J40" s="1224">
        <v>9</v>
      </c>
      <c r="K40" s="1224">
        <v>16</v>
      </c>
      <c r="L40" s="1224">
        <v>5</v>
      </c>
      <c r="M40" s="1224">
        <v>6</v>
      </c>
      <c r="N40" s="1224">
        <v>14</v>
      </c>
      <c r="O40" s="1250">
        <v>211</v>
      </c>
      <c r="P40" s="1224">
        <v>141</v>
      </c>
      <c r="Q40" s="1224">
        <v>19</v>
      </c>
      <c r="R40" s="1224">
        <v>20</v>
      </c>
      <c r="S40" s="1224">
        <v>12</v>
      </c>
      <c r="T40" s="1224">
        <v>18</v>
      </c>
      <c r="U40" s="1224">
        <v>14</v>
      </c>
      <c r="V40" s="1224">
        <v>17</v>
      </c>
      <c r="W40" s="1224">
        <v>20</v>
      </c>
      <c r="X40" s="1224">
        <v>9</v>
      </c>
      <c r="Y40" s="1224">
        <v>29</v>
      </c>
      <c r="Z40" s="1224">
        <v>29</v>
      </c>
      <c r="AA40" s="1224">
        <v>31</v>
      </c>
      <c r="AB40" s="1224">
        <v>38</v>
      </c>
      <c r="AC40" s="1250">
        <v>397</v>
      </c>
      <c r="AD40" s="1224">
        <v>608</v>
      </c>
    </row>
    <row r="41" spans="1:30">
      <c r="A41" s="1240" t="s">
        <v>242</v>
      </c>
      <c r="B41" s="1224">
        <v>87</v>
      </c>
      <c r="C41" s="1224">
        <v>3</v>
      </c>
      <c r="D41" s="1224">
        <v>5</v>
      </c>
      <c r="E41" s="1224">
        <v>3</v>
      </c>
      <c r="F41" s="1224">
        <v>3</v>
      </c>
      <c r="G41" s="1224">
        <v>5</v>
      </c>
      <c r="H41" s="1224">
        <v>7</v>
      </c>
      <c r="I41" s="1224">
        <v>2</v>
      </c>
      <c r="J41" s="1224">
        <v>10</v>
      </c>
      <c r="K41" s="1224">
        <v>8</v>
      </c>
      <c r="L41" s="1224">
        <v>6</v>
      </c>
      <c r="M41" s="1224">
        <v>4</v>
      </c>
      <c r="N41" s="1224">
        <v>4</v>
      </c>
      <c r="O41" s="1250">
        <v>147</v>
      </c>
      <c r="P41" s="1224">
        <v>34</v>
      </c>
      <c r="Q41" s="1224">
        <v>5</v>
      </c>
      <c r="R41" s="1224">
        <v>8</v>
      </c>
      <c r="S41" s="1224">
        <v>5</v>
      </c>
      <c r="T41" s="1224">
        <v>5</v>
      </c>
      <c r="U41" s="1224">
        <v>5</v>
      </c>
      <c r="V41" s="1224">
        <v>2</v>
      </c>
      <c r="W41" s="1224">
        <v>7</v>
      </c>
      <c r="X41" s="1224">
        <v>9</v>
      </c>
      <c r="Y41" s="1224">
        <v>10</v>
      </c>
      <c r="Z41" s="1224">
        <v>8</v>
      </c>
      <c r="AA41" s="1224">
        <v>9</v>
      </c>
      <c r="AB41" s="1224">
        <v>15</v>
      </c>
      <c r="AC41" s="1250">
        <v>122</v>
      </c>
      <c r="AD41" s="1224">
        <v>269</v>
      </c>
    </row>
    <row r="42" spans="1:30">
      <c r="A42" s="1240" t="s">
        <v>61</v>
      </c>
      <c r="B42" s="1224">
        <v>2291</v>
      </c>
      <c r="C42" s="1224">
        <v>209</v>
      </c>
      <c r="D42" s="1224">
        <v>176</v>
      </c>
      <c r="E42" s="1224">
        <v>178</v>
      </c>
      <c r="F42" s="1224">
        <v>226</v>
      </c>
      <c r="G42" s="1224">
        <v>203</v>
      </c>
      <c r="H42" s="1224">
        <v>185</v>
      </c>
      <c r="I42" s="1224">
        <v>209</v>
      </c>
      <c r="J42" s="1224">
        <v>215</v>
      </c>
      <c r="K42" s="1224">
        <v>234</v>
      </c>
      <c r="L42" s="1224">
        <v>218</v>
      </c>
      <c r="M42" s="1224">
        <v>79</v>
      </c>
      <c r="N42" s="1224">
        <v>96</v>
      </c>
      <c r="O42" s="1250">
        <v>4519</v>
      </c>
      <c r="P42" s="1224">
        <v>1170</v>
      </c>
      <c r="Q42" s="1224">
        <v>103</v>
      </c>
      <c r="R42" s="1224">
        <v>119</v>
      </c>
      <c r="S42" s="1224">
        <v>126</v>
      </c>
      <c r="T42" s="1224">
        <v>156</v>
      </c>
      <c r="U42" s="1224">
        <v>146</v>
      </c>
      <c r="V42" s="1224">
        <v>152</v>
      </c>
      <c r="W42" s="1224">
        <v>172</v>
      </c>
      <c r="X42" s="1224">
        <v>178</v>
      </c>
      <c r="Y42" s="1224">
        <v>218</v>
      </c>
      <c r="Z42" s="1224">
        <v>247</v>
      </c>
      <c r="AA42" s="1224">
        <v>264</v>
      </c>
      <c r="AB42" s="1224">
        <v>523</v>
      </c>
      <c r="AC42" s="1250">
        <v>3574</v>
      </c>
      <c r="AD42" s="1224">
        <v>8093</v>
      </c>
    </row>
    <row r="43" spans="1:30">
      <c r="A43" s="1243" t="s">
        <v>62</v>
      </c>
      <c r="B43" s="1244">
        <v>123315</v>
      </c>
      <c r="C43" s="1244">
        <v>10929</v>
      </c>
      <c r="D43" s="1244">
        <v>9109</v>
      </c>
      <c r="E43" s="1244">
        <v>9676</v>
      </c>
      <c r="F43" s="1244">
        <v>11044</v>
      </c>
      <c r="G43" s="1244">
        <v>9863</v>
      </c>
      <c r="H43" s="1244">
        <v>9011</v>
      </c>
      <c r="I43" s="1244">
        <v>10737</v>
      </c>
      <c r="J43" s="1244">
        <v>17799</v>
      </c>
      <c r="K43" s="1244">
        <v>21901</v>
      </c>
      <c r="L43" s="1244">
        <v>21407</v>
      </c>
      <c r="M43" s="1244">
        <v>6773</v>
      </c>
      <c r="N43" s="1244">
        <v>8266</v>
      </c>
      <c r="O43" s="1249">
        <v>269830</v>
      </c>
      <c r="P43" s="1244">
        <v>49698</v>
      </c>
      <c r="Q43" s="1244">
        <v>4937</v>
      </c>
      <c r="R43" s="1244">
        <v>6011</v>
      </c>
      <c r="S43" s="1244">
        <v>6509</v>
      </c>
      <c r="T43" s="1244">
        <v>7606</v>
      </c>
      <c r="U43" s="1244">
        <v>8455</v>
      </c>
      <c r="V43" s="1244">
        <v>9272</v>
      </c>
      <c r="W43" s="1244">
        <v>9733</v>
      </c>
      <c r="X43" s="1244">
        <v>10765</v>
      </c>
      <c r="Y43" s="1244">
        <v>12426</v>
      </c>
      <c r="Z43" s="1244">
        <v>12759</v>
      </c>
      <c r="AA43" s="1244">
        <v>13813</v>
      </c>
      <c r="AB43" s="1244">
        <v>24493</v>
      </c>
      <c r="AC43" s="1249">
        <v>176477</v>
      </c>
      <c r="AD43" s="1244">
        <v>446307</v>
      </c>
    </row>
    <row r="44" spans="1:30">
      <c r="A44" s="1245" t="s">
        <v>63</v>
      </c>
      <c r="B44" s="1244">
        <v>111</v>
      </c>
      <c r="C44" s="1244">
        <v>15</v>
      </c>
      <c r="D44" s="1244">
        <v>9</v>
      </c>
      <c r="E44" s="1244">
        <v>20</v>
      </c>
      <c r="F44" s="1244">
        <v>14</v>
      </c>
      <c r="G44" s="1244">
        <v>11</v>
      </c>
      <c r="H44" s="1244">
        <v>11</v>
      </c>
      <c r="I44" s="1244">
        <v>23</v>
      </c>
      <c r="J44" s="1244">
        <v>110</v>
      </c>
      <c r="K44" s="1244">
        <v>127</v>
      </c>
      <c r="L44" s="1244">
        <v>190</v>
      </c>
      <c r="M44" s="1244">
        <v>40</v>
      </c>
      <c r="N44" s="1244">
        <v>15</v>
      </c>
      <c r="O44" s="1249">
        <v>696</v>
      </c>
      <c r="P44" s="1244">
        <v>1258</v>
      </c>
      <c r="Q44" s="1244">
        <v>20</v>
      </c>
      <c r="R44" s="1244">
        <v>16</v>
      </c>
      <c r="S44" s="1244">
        <v>24</v>
      </c>
      <c r="T44" s="1244">
        <v>30</v>
      </c>
      <c r="U44" s="1244">
        <v>469</v>
      </c>
      <c r="V44" s="1244">
        <v>734</v>
      </c>
      <c r="W44" s="1244">
        <v>565</v>
      </c>
      <c r="X44" s="1244">
        <v>1164</v>
      </c>
      <c r="Y44" s="1244">
        <v>779</v>
      </c>
      <c r="Z44" s="1244">
        <v>568</v>
      </c>
      <c r="AA44" s="1244">
        <v>81</v>
      </c>
      <c r="AB44" s="1244">
        <v>422</v>
      </c>
      <c r="AC44" s="1249">
        <v>6130</v>
      </c>
      <c r="AD44" s="1244">
        <v>6826</v>
      </c>
    </row>
    <row r="45" spans="1:30">
      <c r="A45" s="1245" t="s">
        <v>64</v>
      </c>
      <c r="B45" s="1244">
        <v>6211</v>
      </c>
      <c r="C45" s="1244">
        <v>304</v>
      </c>
      <c r="D45" s="1244">
        <v>311</v>
      </c>
      <c r="E45" s="1244">
        <v>369</v>
      </c>
      <c r="F45" s="1244">
        <v>375</v>
      </c>
      <c r="G45" s="1244">
        <v>404</v>
      </c>
      <c r="H45" s="1244">
        <v>360</v>
      </c>
      <c r="I45" s="1244">
        <v>441</v>
      </c>
      <c r="J45" s="1244">
        <v>767</v>
      </c>
      <c r="K45" s="1244">
        <v>811</v>
      </c>
      <c r="L45" s="1244">
        <v>691</v>
      </c>
      <c r="M45" s="1244">
        <v>226</v>
      </c>
      <c r="N45" s="1244">
        <v>784</v>
      </c>
      <c r="O45" s="1249">
        <v>12054</v>
      </c>
      <c r="P45" s="1244">
        <v>8019</v>
      </c>
      <c r="Q45" s="1244">
        <v>470</v>
      </c>
      <c r="R45" s="1244">
        <v>562</v>
      </c>
      <c r="S45" s="1244">
        <v>611</v>
      </c>
      <c r="T45" s="1244">
        <v>782</v>
      </c>
      <c r="U45" s="1244">
        <v>717</v>
      </c>
      <c r="V45" s="1244">
        <v>892</v>
      </c>
      <c r="W45" s="1244">
        <v>964</v>
      </c>
      <c r="X45" s="1244">
        <v>921</v>
      </c>
      <c r="Y45" s="1244">
        <v>995</v>
      </c>
      <c r="Z45" s="1244">
        <v>1015</v>
      </c>
      <c r="AA45" s="1244">
        <v>1329</v>
      </c>
      <c r="AB45" s="1244">
        <v>2594</v>
      </c>
      <c r="AC45" s="1249">
        <v>19871</v>
      </c>
      <c r="AD45" s="1244">
        <v>31925</v>
      </c>
    </row>
    <row r="46" spans="1:30">
      <c r="A46" s="1245" t="s">
        <v>65</v>
      </c>
      <c r="B46" s="1244">
        <v>34401</v>
      </c>
      <c r="C46" s="1244">
        <v>2877</v>
      </c>
      <c r="D46" s="1244">
        <v>2438</v>
      </c>
      <c r="E46" s="1244">
        <v>2871</v>
      </c>
      <c r="F46" s="1244">
        <v>2980</v>
      </c>
      <c r="G46" s="1244">
        <v>2825</v>
      </c>
      <c r="H46" s="1244">
        <v>2753</v>
      </c>
      <c r="I46" s="1244">
        <v>3731</v>
      </c>
      <c r="J46" s="1244">
        <v>5354</v>
      </c>
      <c r="K46" s="1244">
        <v>5497</v>
      </c>
      <c r="L46" s="1244">
        <v>5520</v>
      </c>
      <c r="M46" s="1244">
        <v>1907</v>
      </c>
      <c r="N46" s="1244">
        <v>1737</v>
      </c>
      <c r="O46" s="1249">
        <v>74891</v>
      </c>
      <c r="P46" s="1244">
        <v>14317</v>
      </c>
      <c r="Q46" s="1244">
        <v>1770</v>
      </c>
      <c r="R46" s="1244">
        <v>2154</v>
      </c>
      <c r="S46" s="1244">
        <v>2231</v>
      </c>
      <c r="T46" s="1244">
        <v>2465</v>
      </c>
      <c r="U46" s="1244">
        <v>2630</v>
      </c>
      <c r="V46" s="1244">
        <v>2851</v>
      </c>
      <c r="W46" s="1244">
        <v>3170</v>
      </c>
      <c r="X46" s="1244">
        <v>3439</v>
      </c>
      <c r="Y46" s="1244">
        <v>4246</v>
      </c>
      <c r="Z46" s="1244">
        <v>4218</v>
      </c>
      <c r="AA46" s="1244">
        <v>5517</v>
      </c>
      <c r="AB46" s="1244">
        <v>9227</v>
      </c>
      <c r="AC46" s="1249">
        <v>58235</v>
      </c>
      <c r="AD46" s="1244">
        <v>133126</v>
      </c>
    </row>
    <row r="47" spans="1:30">
      <c r="A47" s="1240" t="s">
        <v>66</v>
      </c>
      <c r="B47" s="1224">
        <v>28913</v>
      </c>
      <c r="C47" s="1224">
        <v>2408</v>
      </c>
      <c r="D47" s="1224">
        <v>2004</v>
      </c>
      <c r="E47" s="1224">
        <v>2508</v>
      </c>
      <c r="F47" s="1224">
        <v>2474</v>
      </c>
      <c r="G47" s="1224">
        <v>2382</v>
      </c>
      <c r="H47" s="1224">
        <v>2364</v>
      </c>
      <c r="I47" s="1224">
        <v>3071</v>
      </c>
      <c r="J47" s="1224">
        <v>3309</v>
      </c>
      <c r="K47" s="1224">
        <v>3227</v>
      </c>
      <c r="L47" s="1224">
        <v>2782</v>
      </c>
      <c r="M47" s="1224">
        <v>1326</v>
      </c>
      <c r="N47" s="1224">
        <v>1603</v>
      </c>
      <c r="O47" s="1250">
        <v>58371</v>
      </c>
      <c r="P47" s="1224">
        <v>10758</v>
      </c>
      <c r="Q47" s="1224">
        <v>1410</v>
      </c>
      <c r="R47" s="1224">
        <v>1679</v>
      </c>
      <c r="S47" s="1224">
        <v>1788</v>
      </c>
      <c r="T47" s="1224">
        <v>1968</v>
      </c>
      <c r="U47" s="1224">
        <v>2085</v>
      </c>
      <c r="V47" s="1224">
        <v>2212</v>
      </c>
      <c r="W47" s="1224">
        <v>2399</v>
      </c>
      <c r="X47" s="1224">
        <v>2621</v>
      </c>
      <c r="Y47" s="1224">
        <v>3263</v>
      </c>
      <c r="Z47" s="1224">
        <v>3253</v>
      </c>
      <c r="AA47" s="1224">
        <v>4517</v>
      </c>
      <c r="AB47" s="1224">
        <v>7245</v>
      </c>
      <c r="AC47" s="1250">
        <v>45198</v>
      </c>
      <c r="AD47" s="1224">
        <v>103569</v>
      </c>
    </row>
    <row r="48" spans="1:30">
      <c r="A48" s="1240" t="s">
        <v>609</v>
      </c>
      <c r="B48" s="1224">
        <v>477</v>
      </c>
      <c r="C48" s="1224">
        <v>34</v>
      </c>
      <c r="D48" s="1224">
        <v>25</v>
      </c>
      <c r="E48" s="1224">
        <v>23</v>
      </c>
      <c r="F48" s="1224">
        <v>21</v>
      </c>
      <c r="G48" s="1224">
        <v>22</v>
      </c>
      <c r="H48" s="1224">
        <v>14</v>
      </c>
      <c r="I48" s="1224">
        <v>24</v>
      </c>
      <c r="J48" s="1224">
        <v>45</v>
      </c>
      <c r="K48" s="1224">
        <v>115</v>
      </c>
      <c r="L48" s="1224">
        <v>63</v>
      </c>
      <c r="M48" s="1224">
        <v>11</v>
      </c>
      <c r="N48" s="1224">
        <v>8</v>
      </c>
      <c r="O48" s="1250">
        <v>882</v>
      </c>
      <c r="P48" s="1224">
        <v>670</v>
      </c>
      <c r="Q48" s="1224">
        <v>63</v>
      </c>
      <c r="R48" s="1224">
        <v>86</v>
      </c>
      <c r="S48" s="1224">
        <v>79</v>
      </c>
      <c r="T48" s="1224">
        <v>96</v>
      </c>
      <c r="U48" s="1224">
        <v>109</v>
      </c>
      <c r="V48" s="1224">
        <v>104</v>
      </c>
      <c r="W48" s="1224">
        <v>107</v>
      </c>
      <c r="X48" s="1224">
        <v>84</v>
      </c>
      <c r="Y48" s="1224">
        <v>105</v>
      </c>
      <c r="Z48" s="1224">
        <v>88</v>
      </c>
      <c r="AA48" s="1224">
        <v>93</v>
      </c>
      <c r="AB48" s="1224">
        <v>137</v>
      </c>
      <c r="AC48" s="1250">
        <v>1821</v>
      </c>
      <c r="AD48" s="1224">
        <v>2703</v>
      </c>
    </row>
    <row r="49" spans="1:30">
      <c r="A49" s="1240" t="s">
        <v>610</v>
      </c>
      <c r="B49" s="1224">
        <v>5011</v>
      </c>
      <c r="C49" s="1224">
        <v>435</v>
      </c>
      <c r="D49" s="1224">
        <v>409</v>
      </c>
      <c r="E49" s="1224">
        <v>340</v>
      </c>
      <c r="F49" s="1224">
        <v>485</v>
      </c>
      <c r="G49" s="1224">
        <v>421</v>
      </c>
      <c r="H49" s="1224">
        <v>375</v>
      </c>
      <c r="I49" s="1224">
        <v>636</v>
      </c>
      <c r="J49" s="1224">
        <v>2000</v>
      </c>
      <c r="K49" s="1224">
        <v>2155</v>
      </c>
      <c r="L49" s="1224">
        <v>2675</v>
      </c>
      <c r="M49" s="1224">
        <v>570</v>
      </c>
      <c r="N49" s="1224">
        <v>126</v>
      </c>
      <c r="O49" s="1250">
        <v>15638</v>
      </c>
      <c r="P49" s="1224">
        <v>2889</v>
      </c>
      <c r="Q49" s="1224">
        <v>297</v>
      </c>
      <c r="R49" s="1224">
        <v>389</v>
      </c>
      <c r="S49" s="1224">
        <v>364</v>
      </c>
      <c r="T49" s="1224">
        <v>401</v>
      </c>
      <c r="U49" s="1224">
        <v>436</v>
      </c>
      <c r="V49" s="1224">
        <v>535</v>
      </c>
      <c r="W49" s="1224">
        <v>664</v>
      </c>
      <c r="X49" s="1224">
        <v>734</v>
      </c>
      <c r="Y49" s="1224">
        <v>878</v>
      </c>
      <c r="Z49" s="1224">
        <v>877</v>
      </c>
      <c r="AA49" s="1224">
        <v>907</v>
      </c>
      <c r="AB49" s="1224">
        <v>1845</v>
      </c>
      <c r="AC49" s="1250">
        <v>11216</v>
      </c>
      <c r="AD49" s="1224">
        <v>26854</v>
      </c>
    </row>
    <row r="50" spans="1:30">
      <c r="A50" s="1245" t="s">
        <v>69</v>
      </c>
      <c r="B50" s="1244">
        <v>1120</v>
      </c>
      <c r="C50" s="1244">
        <v>97</v>
      </c>
      <c r="D50" s="1244">
        <v>115</v>
      </c>
      <c r="E50" s="1244">
        <v>72</v>
      </c>
      <c r="F50" s="1244">
        <v>133</v>
      </c>
      <c r="G50" s="1244">
        <v>109</v>
      </c>
      <c r="H50" s="1244">
        <v>96</v>
      </c>
      <c r="I50" s="1244">
        <v>121</v>
      </c>
      <c r="J50" s="1244">
        <v>139</v>
      </c>
      <c r="K50" s="1244">
        <v>176</v>
      </c>
      <c r="L50" s="1244">
        <v>169</v>
      </c>
      <c r="M50" s="1244">
        <v>69</v>
      </c>
      <c r="N50" s="1244">
        <v>51</v>
      </c>
      <c r="O50" s="1249">
        <v>2467</v>
      </c>
      <c r="P50" s="1244">
        <v>788</v>
      </c>
      <c r="Q50" s="1244">
        <v>66</v>
      </c>
      <c r="R50" s="1244">
        <v>66</v>
      </c>
      <c r="S50" s="1244">
        <v>61</v>
      </c>
      <c r="T50" s="1244">
        <v>84</v>
      </c>
      <c r="U50" s="1244">
        <v>88</v>
      </c>
      <c r="V50" s="1244">
        <v>110</v>
      </c>
      <c r="W50" s="1244">
        <v>97</v>
      </c>
      <c r="X50" s="1244">
        <v>111</v>
      </c>
      <c r="Y50" s="1244">
        <v>163</v>
      </c>
      <c r="Z50" s="1244">
        <v>203</v>
      </c>
      <c r="AA50" s="1244">
        <v>235</v>
      </c>
      <c r="AB50" s="1244">
        <v>487</v>
      </c>
      <c r="AC50" s="1249">
        <v>2559</v>
      </c>
      <c r="AD50" s="1244">
        <v>5026</v>
      </c>
    </row>
    <row r="51" spans="1:30">
      <c r="A51" s="1245" t="s">
        <v>70</v>
      </c>
      <c r="B51" s="1244">
        <v>314</v>
      </c>
      <c r="C51" s="1244">
        <v>28</v>
      </c>
      <c r="D51" s="1244">
        <v>34</v>
      </c>
      <c r="E51" s="1244">
        <v>33</v>
      </c>
      <c r="F51" s="1244">
        <v>24</v>
      </c>
      <c r="G51" s="1244">
        <v>23</v>
      </c>
      <c r="H51" s="1244">
        <v>36</v>
      </c>
      <c r="I51" s="1244">
        <v>58</v>
      </c>
      <c r="J51" s="1244">
        <v>142</v>
      </c>
      <c r="K51" s="1244">
        <v>151</v>
      </c>
      <c r="L51" s="1244">
        <v>330</v>
      </c>
      <c r="M51" s="1244">
        <v>42</v>
      </c>
      <c r="N51" s="1244">
        <v>32</v>
      </c>
      <c r="O51" s="1249">
        <v>1247</v>
      </c>
      <c r="P51" s="1244">
        <v>313</v>
      </c>
      <c r="Q51" s="1244">
        <v>46</v>
      </c>
      <c r="R51" s="1244">
        <v>64</v>
      </c>
      <c r="S51" s="1244">
        <v>62</v>
      </c>
      <c r="T51" s="1244">
        <v>67</v>
      </c>
      <c r="U51" s="1244">
        <v>79</v>
      </c>
      <c r="V51" s="1244">
        <v>78</v>
      </c>
      <c r="W51" s="1244">
        <v>72</v>
      </c>
      <c r="X51" s="1244">
        <v>49</v>
      </c>
      <c r="Y51" s="1244">
        <v>86</v>
      </c>
      <c r="Z51" s="1244">
        <v>102</v>
      </c>
      <c r="AA51" s="1244">
        <v>94</v>
      </c>
      <c r="AB51" s="1244">
        <v>180</v>
      </c>
      <c r="AC51" s="1249">
        <v>1292</v>
      </c>
      <c r="AD51" s="1244">
        <v>2539</v>
      </c>
    </row>
    <row r="52" spans="1:30">
      <c r="A52" s="1245" t="s">
        <v>71</v>
      </c>
      <c r="B52" s="1244">
        <v>4872</v>
      </c>
      <c r="C52" s="1244">
        <v>508</v>
      </c>
      <c r="D52" s="1244">
        <v>433</v>
      </c>
      <c r="E52" s="1244">
        <v>475</v>
      </c>
      <c r="F52" s="1244">
        <v>583</v>
      </c>
      <c r="G52" s="1244">
        <v>598</v>
      </c>
      <c r="H52" s="1244">
        <v>563</v>
      </c>
      <c r="I52" s="1244">
        <v>637</v>
      </c>
      <c r="J52" s="1244">
        <v>804</v>
      </c>
      <c r="K52" s="1244">
        <v>876</v>
      </c>
      <c r="L52" s="1244">
        <v>1124</v>
      </c>
      <c r="M52" s="1244">
        <v>388</v>
      </c>
      <c r="N52" s="1244">
        <v>540</v>
      </c>
      <c r="O52" s="1249">
        <v>12401</v>
      </c>
      <c r="P52" s="1244">
        <v>1341</v>
      </c>
      <c r="Q52" s="1244">
        <v>162</v>
      </c>
      <c r="R52" s="1244">
        <v>224</v>
      </c>
      <c r="S52" s="1244">
        <v>282</v>
      </c>
      <c r="T52" s="1244">
        <v>299</v>
      </c>
      <c r="U52" s="1244">
        <v>346</v>
      </c>
      <c r="V52" s="1244">
        <v>427</v>
      </c>
      <c r="W52" s="1244">
        <v>434</v>
      </c>
      <c r="X52" s="1244">
        <v>457</v>
      </c>
      <c r="Y52" s="1244">
        <v>603</v>
      </c>
      <c r="Z52" s="1244">
        <v>668</v>
      </c>
      <c r="AA52" s="1244">
        <v>699</v>
      </c>
      <c r="AB52" s="1244">
        <v>1756</v>
      </c>
      <c r="AC52" s="1249">
        <v>7698</v>
      </c>
      <c r="AD52" s="1244">
        <v>20099</v>
      </c>
    </row>
    <row r="53" spans="1:30">
      <c r="A53" s="1245" t="s">
        <v>72</v>
      </c>
      <c r="B53" s="1244">
        <v>4605</v>
      </c>
      <c r="C53" s="1244">
        <v>259</v>
      </c>
      <c r="D53" s="1244">
        <v>241</v>
      </c>
      <c r="E53" s="1244">
        <v>223</v>
      </c>
      <c r="F53" s="1244">
        <v>280</v>
      </c>
      <c r="G53" s="1244">
        <v>255</v>
      </c>
      <c r="H53" s="1244">
        <v>236</v>
      </c>
      <c r="I53" s="1244">
        <v>291</v>
      </c>
      <c r="J53" s="1244">
        <v>365</v>
      </c>
      <c r="K53" s="1244">
        <v>310</v>
      </c>
      <c r="L53" s="1244">
        <v>373</v>
      </c>
      <c r="M53" s="1244">
        <v>159</v>
      </c>
      <c r="N53" s="1244">
        <v>158</v>
      </c>
      <c r="O53" s="1249">
        <v>7755</v>
      </c>
      <c r="P53" s="1244">
        <v>4553</v>
      </c>
      <c r="Q53" s="1244">
        <v>376</v>
      </c>
      <c r="R53" s="1244">
        <v>328</v>
      </c>
      <c r="S53" s="1244">
        <v>323</v>
      </c>
      <c r="T53" s="1244">
        <v>316</v>
      </c>
      <c r="U53" s="1244">
        <v>387</v>
      </c>
      <c r="V53" s="1244">
        <v>449</v>
      </c>
      <c r="W53" s="1244">
        <v>395</v>
      </c>
      <c r="X53" s="1244">
        <v>407</v>
      </c>
      <c r="Y53" s="1244">
        <v>399</v>
      </c>
      <c r="Z53" s="1244">
        <v>428</v>
      </c>
      <c r="AA53" s="1244">
        <v>519</v>
      </c>
      <c r="AB53" s="1244">
        <v>916</v>
      </c>
      <c r="AC53" s="1249">
        <v>9796</v>
      </c>
      <c r="AD53" s="1244">
        <v>17551</v>
      </c>
    </row>
    <row r="54" spans="1:30">
      <c r="A54" s="1245" t="s">
        <v>73</v>
      </c>
      <c r="B54" s="1244">
        <v>55739</v>
      </c>
      <c r="C54" s="1244">
        <v>5404</v>
      </c>
      <c r="D54" s="1244">
        <v>4168</v>
      </c>
      <c r="E54" s="1244">
        <v>4251</v>
      </c>
      <c r="F54" s="1244">
        <v>5144</v>
      </c>
      <c r="G54" s="1244">
        <v>4157</v>
      </c>
      <c r="H54" s="1244">
        <v>3607</v>
      </c>
      <c r="I54" s="1244">
        <v>3996</v>
      </c>
      <c r="J54" s="1244">
        <v>7660</v>
      </c>
      <c r="K54" s="1244">
        <v>10295</v>
      </c>
      <c r="L54" s="1244">
        <v>7821</v>
      </c>
      <c r="M54" s="1244">
        <v>2597</v>
      </c>
      <c r="N54" s="1244">
        <v>4156</v>
      </c>
      <c r="O54" s="1249">
        <v>118995</v>
      </c>
      <c r="P54" s="1244">
        <v>14775</v>
      </c>
      <c r="Q54" s="1244">
        <v>1563</v>
      </c>
      <c r="R54" s="1244">
        <v>1980</v>
      </c>
      <c r="S54" s="1244">
        <v>2324</v>
      </c>
      <c r="T54" s="1244">
        <v>2952</v>
      </c>
      <c r="U54" s="1244">
        <v>3111</v>
      </c>
      <c r="V54" s="1244">
        <v>3010</v>
      </c>
      <c r="W54" s="1244">
        <v>3207</v>
      </c>
      <c r="X54" s="1244">
        <v>3204</v>
      </c>
      <c r="Y54" s="1244">
        <v>3895</v>
      </c>
      <c r="Z54" s="1244">
        <v>4245</v>
      </c>
      <c r="AA54" s="1244">
        <v>4000</v>
      </c>
      <c r="AB54" s="1244">
        <v>6542</v>
      </c>
      <c r="AC54" s="1249">
        <v>54808</v>
      </c>
      <c r="AD54" s="1244">
        <v>173803</v>
      </c>
    </row>
    <row r="55" spans="1:30">
      <c r="A55" s="1245" t="s">
        <v>74</v>
      </c>
      <c r="B55" s="1244">
        <v>2016</v>
      </c>
      <c r="C55" s="1244">
        <v>195</v>
      </c>
      <c r="D55" s="1244">
        <v>161</v>
      </c>
      <c r="E55" s="1244">
        <v>150</v>
      </c>
      <c r="F55" s="1244">
        <v>183</v>
      </c>
      <c r="G55" s="1244">
        <v>167</v>
      </c>
      <c r="H55" s="1244">
        <v>158</v>
      </c>
      <c r="I55" s="1244">
        <v>228</v>
      </c>
      <c r="J55" s="1244">
        <v>805</v>
      </c>
      <c r="K55" s="1244">
        <v>1444</v>
      </c>
      <c r="L55" s="1244">
        <v>1971</v>
      </c>
      <c r="M55" s="1244">
        <v>357</v>
      </c>
      <c r="N55" s="1244">
        <v>126</v>
      </c>
      <c r="O55" s="1249">
        <v>7961</v>
      </c>
      <c r="P55" s="1244">
        <v>1029</v>
      </c>
      <c r="Q55" s="1244">
        <v>102</v>
      </c>
      <c r="R55" s="1244">
        <v>142</v>
      </c>
      <c r="S55" s="1244">
        <v>113</v>
      </c>
      <c r="T55" s="1244">
        <v>112</v>
      </c>
      <c r="U55" s="1244">
        <v>133</v>
      </c>
      <c r="V55" s="1244">
        <v>134</v>
      </c>
      <c r="W55" s="1244">
        <v>125</v>
      </c>
      <c r="X55" s="1244">
        <v>154</v>
      </c>
      <c r="Y55" s="1244">
        <v>188</v>
      </c>
      <c r="Z55" s="1244">
        <v>229</v>
      </c>
      <c r="AA55" s="1244">
        <v>200</v>
      </c>
      <c r="AB55" s="1244">
        <v>323</v>
      </c>
      <c r="AC55" s="1249">
        <v>2984</v>
      </c>
      <c r="AD55" s="1244">
        <v>10945</v>
      </c>
    </row>
    <row r="56" spans="1:30">
      <c r="A56" s="1245" t="s">
        <v>75</v>
      </c>
      <c r="B56" s="1244">
        <v>9207</v>
      </c>
      <c r="C56" s="1244">
        <v>651</v>
      </c>
      <c r="D56" s="1244">
        <v>661</v>
      </c>
      <c r="E56" s="1244">
        <v>661</v>
      </c>
      <c r="F56" s="1244">
        <v>735</v>
      </c>
      <c r="G56" s="1244">
        <v>697</v>
      </c>
      <c r="H56" s="1244">
        <v>603</v>
      </c>
      <c r="I56" s="1244">
        <v>619</v>
      </c>
      <c r="J56" s="1244">
        <v>810</v>
      </c>
      <c r="K56" s="1244">
        <v>833</v>
      </c>
      <c r="L56" s="1244">
        <v>955</v>
      </c>
      <c r="M56" s="1244">
        <v>438</v>
      </c>
      <c r="N56" s="1244">
        <v>431</v>
      </c>
      <c r="O56" s="1249">
        <v>17301</v>
      </c>
      <c r="P56" s="1244">
        <v>1166</v>
      </c>
      <c r="Q56" s="1244">
        <v>130</v>
      </c>
      <c r="R56" s="1244">
        <v>167</v>
      </c>
      <c r="S56" s="1244">
        <v>157</v>
      </c>
      <c r="T56" s="1244">
        <v>178</v>
      </c>
      <c r="U56" s="1244">
        <v>153</v>
      </c>
      <c r="V56" s="1244">
        <v>225</v>
      </c>
      <c r="W56" s="1244">
        <v>236</v>
      </c>
      <c r="X56" s="1244">
        <v>289</v>
      </c>
      <c r="Y56" s="1244">
        <v>318</v>
      </c>
      <c r="Z56" s="1244">
        <v>356</v>
      </c>
      <c r="AA56" s="1244">
        <v>393</v>
      </c>
      <c r="AB56" s="1244">
        <v>733</v>
      </c>
      <c r="AC56" s="1249">
        <v>4501</v>
      </c>
      <c r="AD56" s="1244">
        <v>21802</v>
      </c>
    </row>
    <row r="57" spans="1:30">
      <c r="A57" s="1245" t="s">
        <v>76</v>
      </c>
      <c r="B57" s="1244">
        <v>4719</v>
      </c>
      <c r="C57" s="1244">
        <v>591</v>
      </c>
      <c r="D57" s="1244">
        <v>538</v>
      </c>
      <c r="E57" s="1244">
        <v>551</v>
      </c>
      <c r="F57" s="1244">
        <v>593</v>
      </c>
      <c r="G57" s="1244">
        <v>617</v>
      </c>
      <c r="H57" s="1244">
        <v>588</v>
      </c>
      <c r="I57" s="1244">
        <v>592</v>
      </c>
      <c r="J57" s="1244">
        <v>843</v>
      </c>
      <c r="K57" s="1244">
        <v>1381</v>
      </c>
      <c r="L57" s="1244">
        <v>2263</v>
      </c>
      <c r="M57" s="1244">
        <v>550</v>
      </c>
      <c r="N57" s="1244">
        <v>236</v>
      </c>
      <c r="O57" s="1249">
        <v>14062</v>
      </c>
      <c r="P57" s="1244">
        <v>2139</v>
      </c>
      <c r="Q57" s="1244">
        <v>232</v>
      </c>
      <c r="R57" s="1244">
        <v>308</v>
      </c>
      <c r="S57" s="1244">
        <v>321</v>
      </c>
      <c r="T57" s="1244">
        <v>321</v>
      </c>
      <c r="U57" s="1244">
        <v>342</v>
      </c>
      <c r="V57" s="1244">
        <v>362</v>
      </c>
      <c r="W57" s="1244">
        <v>468</v>
      </c>
      <c r="X57" s="1244">
        <v>570</v>
      </c>
      <c r="Y57" s="1244">
        <v>754</v>
      </c>
      <c r="Z57" s="1244">
        <v>727</v>
      </c>
      <c r="AA57" s="1244">
        <v>746</v>
      </c>
      <c r="AB57" s="1244">
        <v>1313</v>
      </c>
      <c r="AC57" s="1249">
        <v>8603</v>
      </c>
      <c r="AD57" s="1244">
        <v>22665</v>
      </c>
    </row>
    <row r="58" spans="1:30">
      <c r="A58" s="1235" t="s">
        <v>1702</v>
      </c>
      <c r="B58" s="1247">
        <v>139932</v>
      </c>
      <c r="C58" s="1247">
        <v>12506</v>
      </c>
      <c r="D58" s="1247">
        <v>10393</v>
      </c>
      <c r="E58" s="1247">
        <v>11091</v>
      </c>
      <c r="F58" s="1247">
        <v>12737</v>
      </c>
      <c r="G58" s="1247">
        <v>11216</v>
      </c>
      <c r="H58" s="1247">
        <v>10301</v>
      </c>
      <c r="I58" s="1247">
        <v>12293</v>
      </c>
      <c r="J58" s="1247">
        <v>20162</v>
      </c>
      <c r="K58" s="1247">
        <v>24593</v>
      </c>
      <c r="L58" s="1247">
        <v>24270</v>
      </c>
      <c r="M58" s="1247">
        <v>7575</v>
      </c>
      <c r="N58" s="1247">
        <v>9043</v>
      </c>
      <c r="O58" s="1251">
        <v>306112</v>
      </c>
      <c r="P58" s="1247">
        <v>58509</v>
      </c>
      <c r="Q58" s="1247">
        <v>5838</v>
      </c>
      <c r="R58" s="1247">
        <v>7142</v>
      </c>
      <c r="S58" s="1247">
        <v>7839</v>
      </c>
      <c r="T58" s="1247">
        <v>9410</v>
      </c>
      <c r="U58" s="1247">
        <v>10057</v>
      </c>
      <c r="V58" s="1247">
        <v>10972</v>
      </c>
      <c r="W58" s="1247">
        <v>11549</v>
      </c>
      <c r="X58" s="1247">
        <v>12577</v>
      </c>
      <c r="Y58" s="1247">
        <v>14508</v>
      </c>
      <c r="Z58" s="1247">
        <v>14970</v>
      </c>
      <c r="AA58" s="1247">
        <v>16821</v>
      </c>
      <c r="AB58" s="1247">
        <v>29435</v>
      </c>
      <c r="AC58" s="1251">
        <v>209627</v>
      </c>
      <c r="AD58" s="1247">
        <v>515739</v>
      </c>
    </row>
    <row r="59" spans="1:30">
      <c r="A59" s="1185" t="s">
        <v>775</v>
      </c>
      <c r="B59" s="1185"/>
      <c r="C59" s="1185"/>
      <c r="D59" s="1185"/>
      <c r="E59" s="1185"/>
      <c r="F59" s="1185"/>
      <c r="G59" s="1185"/>
      <c r="H59" s="1185"/>
      <c r="I59" s="1185"/>
      <c r="J59" s="1185"/>
      <c r="K59" s="1185"/>
      <c r="L59" s="1185"/>
      <c r="M59" s="1185"/>
      <c r="N59" s="1185"/>
      <c r="O59" s="1185"/>
    </row>
    <row r="60" spans="1:30" ht="29.25" customHeight="1">
      <c r="A60" s="1324" t="s">
        <v>1782</v>
      </c>
      <c r="B60" s="1324"/>
      <c r="C60" s="1324"/>
      <c r="D60" s="1324"/>
      <c r="E60" s="1324"/>
      <c r="F60" s="1324"/>
      <c r="G60" s="1324"/>
      <c r="H60" s="1324"/>
      <c r="I60" s="1324"/>
      <c r="J60" s="1324"/>
      <c r="K60" s="1324"/>
      <c r="L60" s="1324"/>
      <c r="M60" s="1324"/>
      <c r="N60" s="1324"/>
      <c r="O60" s="1324"/>
    </row>
    <row r="61" spans="1:30">
      <c r="A61" s="1185" t="s">
        <v>1766</v>
      </c>
      <c r="B61" s="1185"/>
      <c r="C61" s="1185"/>
      <c r="D61" s="1185"/>
      <c r="E61" s="1185"/>
      <c r="F61" s="1185"/>
      <c r="G61" s="1185"/>
      <c r="H61" s="1185"/>
      <c r="I61" s="1185"/>
      <c r="J61" s="1185"/>
      <c r="K61" s="1185"/>
      <c r="L61" s="1185"/>
      <c r="M61" s="1185"/>
      <c r="N61" s="1185"/>
      <c r="O61" s="1185"/>
    </row>
    <row r="62" spans="1:30">
      <c r="A62" s="1185" t="s">
        <v>1769</v>
      </c>
      <c r="B62" s="1185"/>
      <c r="C62" s="1185"/>
      <c r="D62" s="1185"/>
      <c r="E62" s="1185"/>
      <c r="F62" s="1185"/>
      <c r="G62" s="1185"/>
      <c r="H62" s="1185"/>
      <c r="I62" s="1185"/>
      <c r="J62" s="1185"/>
      <c r="K62" s="1185"/>
      <c r="L62" s="1185"/>
      <c r="M62" s="1185"/>
      <c r="N62" s="1185"/>
      <c r="O62" s="1185"/>
    </row>
    <row r="63" spans="1:30">
      <c r="A63" s="1185" t="s">
        <v>1705</v>
      </c>
      <c r="B63" s="1185"/>
      <c r="C63" s="1185"/>
      <c r="D63" s="1185"/>
      <c r="E63" s="1185"/>
      <c r="F63" s="1185"/>
      <c r="G63" s="1185"/>
      <c r="H63" s="1185"/>
      <c r="I63" s="1185"/>
      <c r="J63" s="1185"/>
      <c r="K63" s="1185"/>
      <c r="L63" s="1185"/>
      <c r="M63" s="1185"/>
      <c r="N63" s="1185"/>
      <c r="O63" s="1185"/>
    </row>
    <row r="64" spans="1:30">
      <c r="A64" s="1185" t="s">
        <v>593</v>
      </c>
      <c r="B64" s="1185"/>
      <c r="C64" s="1185"/>
      <c r="D64" s="1185"/>
      <c r="E64" s="1185"/>
      <c r="F64" s="1185"/>
      <c r="G64" s="1185"/>
      <c r="H64" s="1185"/>
      <c r="I64" s="1185"/>
      <c r="J64" s="1185"/>
      <c r="K64" s="1185"/>
      <c r="L64" s="1185"/>
      <c r="M64" s="1185"/>
      <c r="N64" s="1185"/>
      <c r="O64" s="1185"/>
    </row>
  </sheetData>
  <mergeCells count="7">
    <mergeCell ref="P9:AC9"/>
    <mergeCell ref="AD9:AD10"/>
    <mergeCell ref="A6:AD6"/>
    <mergeCell ref="A5:AD5"/>
    <mergeCell ref="A60:O60"/>
    <mergeCell ref="B9:O9"/>
    <mergeCell ref="A9:A10"/>
  </mergeCells>
  <pageMargins left="0.7" right="0.7" top="0.75" bottom="0.75" header="0.3" footer="0.3"/>
  <pageSetup orientation="portrait"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8B79D-73AE-4063-9BB4-EEE0209CBFD3}">
  <dimension ref="A1:O36"/>
  <sheetViews>
    <sheetView showGridLines="0" workbookViewId="0">
      <pane ySplit="8" topLeftCell="A9" activePane="bottomLeft" state="frozen"/>
      <selection pane="bottomLeft" activeCell="A17" sqref="A17"/>
    </sheetView>
  </sheetViews>
  <sheetFormatPr defaultRowHeight="15"/>
  <cols>
    <col min="1" max="1" width="49.85546875" style="1178" customWidth="1"/>
    <col min="2" max="2" width="14.85546875" style="1178" customWidth="1"/>
    <col min="3" max="13" width="10.5703125" style="1178" bestFit="1" customWidth="1"/>
    <col min="14" max="14" width="10.7109375" style="1178" bestFit="1" customWidth="1"/>
    <col min="15" max="15" width="11.7109375" style="1178" bestFit="1" customWidth="1"/>
    <col min="16" max="16384" width="9.140625" style="1178"/>
  </cols>
  <sheetData>
    <row r="1" spans="1:15">
      <c r="A1" s="1199" t="s">
        <v>1765</v>
      </c>
      <c r="B1" s="1199"/>
      <c r="C1" s="1199"/>
      <c r="D1" s="1199"/>
      <c r="E1" s="1199"/>
      <c r="F1" s="1199"/>
      <c r="G1" s="1199"/>
      <c r="H1" s="1199"/>
      <c r="I1" s="1199"/>
      <c r="J1" s="1199"/>
      <c r="K1" s="1199"/>
      <c r="L1" s="1199"/>
      <c r="M1" s="1199"/>
      <c r="N1" s="1199"/>
      <c r="O1" s="1199">
        <v>158</v>
      </c>
    </row>
    <row r="4" spans="1:15">
      <c r="A4" s="206" t="s">
        <v>1737</v>
      </c>
    </row>
    <row r="5" spans="1:15" ht="15.75" customHeight="1">
      <c r="A5" s="1329" t="s">
        <v>1764</v>
      </c>
      <c r="B5" s="1329"/>
      <c r="C5" s="1329"/>
      <c r="D5" s="1329"/>
      <c r="E5" s="1329"/>
      <c r="F5" s="1329"/>
      <c r="G5" s="1329"/>
      <c r="H5" s="1329"/>
      <c r="I5" s="1329"/>
      <c r="J5" s="1329"/>
      <c r="K5" s="1329"/>
      <c r="L5" s="1329"/>
      <c r="M5" s="1329"/>
      <c r="N5" s="1329"/>
      <c r="O5" s="1329"/>
    </row>
    <row r="6" spans="1:15">
      <c r="A6" s="1322" t="s">
        <v>1767</v>
      </c>
      <c r="B6" s="1322"/>
      <c r="C6" s="1322"/>
      <c r="D6" s="1322"/>
      <c r="E6" s="1322"/>
      <c r="F6" s="1322"/>
      <c r="G6" s="1322"/>
      <c r="H6" s="1322"/>
      <c r="I6" s="1322"/>
      <c r="J6" s="1322"/>
      <c r="K6" s="1322"/>
      <c r="L6" s="1322"/>
      <c r="M6" s="1322"/>
      <c r="N6" s="1322"/>
      <c r="O6" s="1322"/>
    </row>
    <row r="7" spans="1:15">
      <c r="A7" s="1186"/>
      <c r="B7" s="1186"/>
      <c r="C7" s="1186"/>
      <c r="D7" s="1186"/>
      <c r="E7" s="1186"/>
      <c r="F7" s="1186"/>
      <c r="G7" s="1186"/>
      <c r="H7" s="1186"/>
      <c r="I7" s="1187"/>
      <c r="J7" s="1187"/>
      <c r="K7" s="1187"/>
      <c r="L7" s="1187"/>
      <c r="M7" s="1187"/>
      <c r="N7" s="1187"/>
      <c r="O7" s="1187"/>
    </row>
    <row r="8" spans="1:15" ht="16.5" customHeight="1">
      <c r="A8" s="1179" t="s">
        <v>1709</v>
      </c>
      <c r="B8" s="1179" t="s">
        <v>1768</v>
      </c>
      <c r="C8" s="1179">
        <v>2010</v>
      </c>
      <c r="D8" s="1179">
        <v>2011</v>
      </c>
      <c r="E8" s="1179">
        <v>2012</v>
      </c>
      <c r="F8" s="1179">
        <v>2013</v>
      </c>
      <c r="G8" s="1179">
        <v>2014</v>
      </c>
      <c r="H8" s="1179">
        <v>2015</v>
      </c>
      <c r="I8" s="1179">
        <v>2016</v>
      </c>
      <c r="J8" s="1179">
        <v>2017</v>
      </c>
      <c r="K8" s="1179">
        <v>2018</v>
      </c>
      <c r="L8" s="1179">
        <v>2019</v>
      </c>
      <c r="M8" s="1179">
        <v>2020</v>
      </c>
      <c r="N8" s="1179">
        <v>2021</v>
      </c>
      <c r="O8" s="1179" t="s">
        <v>77</v>
      </c>
    </row>
    <row r="9" spans="1:15">
      <c r="A9" s="1227" t="s">
        <v>1760</v>
      </c>
      <c r="B9" s="1181">
        <v>3</v>
      </c>
      <c r="C9" s="1181">
        <v>0</v>
      </c>
      <c r="D9" s="1181">
        <v>0</v>
      </c>
      <c r="E9" s="1181">
        <v>0</v>
      </c>
      <c r="F9" s="1181">
        <v>1</v>
      </c>
      <c r="G9" s="1181">
        <v>0</v>
      </c>
      <c r="H9" s="1181">
        <v>0</v>
      </c>
      <c r="I9" s="1181">
        <v>0</v>
      </c>
      <c r="J9" s="1181">
        <v>0</v>
      </c>
      <c r="K9" s="1181">
        <v>0</v>
      </c>
      <c r="L9" s="1181">
        <v>0</v>
      </c>
      <c r="M9" s="1181">
        <v>0</v>
      </c>
      <c r="N9" s="1181">
        <v>0</v>
      </c>
      <c r="O9" s="1182">
        <v>4</v>
      </c>
    </row>
    <row r="10" spans="1:15">
      <c r="A10" s="1180" t="s">
        <v>1710</v>
      </c>
      <c r="B10" s="1181">
        <v>72</v>
      </c>
      <c r="C10" s="1181">
        <v>4</v>
      </c>
      <c r="D10" s="1181">
        <v>4</v>
      </c>
      <c r="E10" s="1181">
        <v>8</v>
      </c>
      <c r="F10" s="1181">
        <v>4</v>
      </c>
      <c r="G10" s="1181">
        <v>7</v>
      </c>
      <c r="H10" s="1181">
        <v>3</v>
      </c>
      <c r="I10" s="1181">
        <v>1</v>
      </c>
      <c r="J10" s="1181">
        <v>3</v>
      </c>
      <c r="K10" s="1181">
        <v>2</v>
      </c>
      <c r="L10" s="1181">
        <v>2</v>
      </c>
      <c r="M10" s="1181">
        <v>1</v>
      </c>
      <c r="N10" s="1181">
        <v>0</v>
      </c>
      <c r="O10" s="1182">
        <v>111</v>
      </c>
    </row>
    <row r="11" spans="1:15">
      <c r="A11" s="1180" t="s">
        <v>1711</v>
      </c>
      <c r="B11" s="1181">
        <v>2</v>
      </c>
      <c r="C11" s="1181">
        <v>0</v>
      </c>
      <c r="D11" s="1181">
        <v>0</v>
      </c>
      <c r="E11" s="1181">
        <v>2</v>
      </c>
      <c r="F11" s="1181">
        <v>1</v>
      </c>
      <c r="G11" s="1181">
        <v>2</v>
      </c>
      <c r="H11" s="1181">
        <v>0</v>
      </c>
      <c r="I11" s="1181">
        <v>1</v>
      </c>
      <c r="J11" s="1181">
        <v>2</v>
      </c>
      <c r="K11" s="1181">
        <v>1</v>
      </c>
      <c r="L11" s="1181">
        <v>2</v>
      </c>
      <c r="M11" s="1181">
        <v>0</v>
      </c>
      <c r="N11" s="1181">
        <v>1</v>
      </c>
      <c r="O11" s="1182">
        <v>14</v>
      </c>
    </row>
    <row r="12" spans="1:15">
      <c r="A12" s="1180" t="s">
        <v>1712</v>
      </c>
      <c r="B12" s="1181">
        <v>91</v>
      </c>
      <c r="C12" s="1181">
        <v>3</v>
      </c>
      <c r="D12" s="1181">
        <v>12</v>
      </c>
      <c r="E12" s="1181">
        <v>7</v>
      </c>
      <c r="F12" s="1181">
        <v>3</v>
      </c>
      <c r="G12" s="1181">
        <v>2</v>
      </c>
      <c r="H12" s="1181">
        <v>1</v>
      </c>
      <c r="I12" s="1181">
        <v>0</v>
      </c>
      <c r="J12" s="1181">
        <v>0</v>
      </c>
      <c r="K12" s="1181">
        <v>0</v>
      </c>
      <c r="L12" s="1181">
        <v>0</v>
      </c>
      <c r="M12" s="1181">
        <v>0</v>
      </c>
      <c r="N12" s="1181">
        <v>0</v>
      </c>
      <c r="O12" s="1182">
        <v>119</v>
      </c>
    </row>
    <row r="13" spans="1:15">
      <c r="A13" s="1180" t="s">
        <v>1713</v>
      </c>
      <c r="B13" s="1181">
        <v>97</v>
      </c>
      <c r="C13" s="1181">
        <v>5</v>
      </c>
      <c r="D13" s="1181">
        <v>5</v>
      </c>
      <c r="E13" s="1181">
        <v>6</v>
      </c>
      <c r="F13" s="1181">
        <v>6</v>
      </c>
      <c r="G13" s="1181">
        <v>4</v>
      </c>
      <c r="H13" s="1181">
        <v>8</v>
      </c>
      <c r="I13" s="1181">
        <v>4</v>
      </c>
      <c r="J13" s="1181">
        <v>8</v>
      </c>
      <c r="K13" s="1181">
        <v>6</v>
      </c>
      <c r="L13" s="1181">
        <v>9</v>
      </c>
      <c r="M13" s="1181">
        <v>4</v>
      </c>
      <c r="N13" s="1181">
        <v>0</v>
      </c>
      <c r="O13" s="1182">
        <v>162</v>
      </c>
    </row>
    <row r="14" spans="1:15">
      <c r="A14" s="1227" t="s">
        <v>1763</v>
      </c>
      <c r="B14" s="1181">
        <v>6</v>
      </c>
      <c r="C14" s="1181">
        <v>0</v>
      </c>
      <c r="D14" s="1181">
        <v>0</v>
      </c>
      <c r="E14" s="1181">
        <v>0</v>
      </c>
      <c r="F14" s="1181">
        <v>0</v>
      </c>
      <c r="G14" s="1181">
        <v>0</v>
      </c>
      <c r="H14" s="1181">
        <v>0</v>
      </c>
      <c r="I14" s="1181">
        <v>0</v>
      </c>
      <c r="J14" s="1181">
        <v>0</v>
      </c>
      <c r="K14" s="1181">
        <v>0</v>
      </c>
      <c r="L14" s="1181">
        <v>0</v>
      </c>
      <c r="M14" s="1181">
        <v>0</v>
      </c>
      <c r="N14" s="1181">
        <v>0</v>
      </c>
      <c r="O14" s="1182">
        <v>6</v>
      </c>
    </row>
    <row r="15" spans="1:15">
      <c r="A15" s="1180" t="s">
        <v>1714</v>
      </c>
      <c r="B15" s="1181">
        <v>324</v>
      </c>
      <c r="C15" s="1181">
        <v>1</v>
      </c>
      <c r="D15" s="1181">
        <v>4</v>
      </c>
      <c r="E15" s="1181">
        <v>7</v>
      </c>
      <c r="F15" s="1181">
        <v>6</v>
      </c>
      <c r="G15" s="1181">
        <v>7</v>
      </c>
      <c r="H15" s="1181">
        <v>1</v>
      </c>
      <c r="I15" s="1181">
        <v>4</v>
      </c>
      <c r="J15" s="1181">
        <v>6</v>
      </c>
      <c r="K15" s="1181">
        <v>3</v>
      </c>
      <c r="L15" s="1181">
        <v>4</v>
      </c>
      <c r="M15" s="1181">
        <v>2</v>
      </c>
      <c r="N15" s="1181">
        <v>4</v>
      </c>
      <c r="O15" s="1182">
        <v>373</v>
      </c>
    </row>
    <row r="16" spans="1:15">
      <c r="A16" s="1180" t="s">
        <v>1785</v>
      </c>
      <c r="B16" s="1181">
        <v>15</v>
      </c>
      <c r="C16" s="1181">
        <v>2</v>
      </c>
      <c r="D16" s="1181">
        <v>0</v>
      </c>
      <c r="E16" s="1181">
        <v>0</v>
      </c>
      <c r="F16" s="1181">
        <v>0</v>
      </c>
      <c r="G16" s="1181">
        <v>2</v>
      </c>
      <c r="H16" s="1181">
        <v>0</v>
      </c>
      <c r="I16" s="1181">
        <v>0</v>
      </c>
      <c r="J16" s="1181">
        <v>0</v>
      </c>
      <c r="K16" s="1181">
        <v>0</v>
      </c>
      <c r="L16" s="1181">
        <v>0</v>
      </c>
      <c r="M16" s="1181">
        <v>0</v>
      </c>
      <c r="N16" s="1181">
        <v>0</v>
      </c>
      <c r="O16" s="1182">
        <v>19</v>
      </c>
    </row>
    <row r="17" spans="1:15">
      <c r="A17" s="1180" t="s">
        <v>1715</v>
      </c>
      <c r="B17" s="1181">
        <v>0</v>
      </c>
      <c r="C17" s="1181">
        <v>0</v>
      </c>
      <c r="D17" s="1181">
        <v>0</v>
      </c>
      <c r="E17" s="1181">
        <v>0</v>
      </c>
      <c r="F17" s="1181">
        <v>0</v>
      </c>
      <c r="G17" s="1181">
        <v>0</v>
      </c>
      <c r="H17" s="1181">
        <v>0</v>
      </c>
      <c r="I17" s="1181">
        <v>0</v>
      </c>
      <c r="J17" s="1181">
        <v>0</v>
      </c>
      <c r="K17" s="1181">
        <v>0</v>
      </c>
      <c r="L17" s="1181">
        <v>0</v>
      </c>
      <c r="M17" s="1181">
        <v>14</v>
      </c>
      <c r="N17" s="1181">
        <v>13</v>
      </c>
      <c r="O17" s="1182">
        <v>27</v>
      </c>
    </row>
    <row r="18" spans="1:15">
      <c r="A18" s="1227" t="s">
        <v>1762</v>
      </c>
      <c r="B18" s="1181">
        <v>4</v>
      </c>
      <c r="C18" s="1181">
        <v>0</v>
      </c>
      <c r="D18" s="1181">
        <v>0</v>
      </c>
      <c r="E18" s="1181">
        <v>0</v>
      </c>
      <c r="F18" s="1181">
        <v>0</v>
      </c>
      <c r="G18" s="1181">
        <v>0</v>
      </c>
      <c r="H18" s="1181">
        <v>0</v>
      </c>
      <c r="I18" s="1181">
        <v>0</v>
      </c>
      <c r="J18" s="1181">
        <v>0</v>
      </c>
      <c r="K18" s="1181">
        <v>0</v>
      </c>
      <c r="L18" s="1181">
        <v>0</v>
      </c>
      <c r="M18" s="1181">
        <v>0</v>
      </c>
      <c r="N18" s="1181">
        <v>0</v>
      </c>
      <c r="O18" s="1182">
        <v>4</v>
      </c>
    </row>
    <row r="19" spans="1:15">
      <c r="A19" s="1180" t="s">
        <v>1716</v>
      </c>
      <c r="B19" s="1181">
        <v>25</v>
      </c>
      <c r="C19" s="1181">
        <v>2</v>
      </c>
      <c r="D19" s="1181">
        <v>4</v>
      </c>
      <c r="E19" s="1181">
        <v>13</v>
      </c>
      <c r="F19" s="1181">
        <v>19</v>
      </c>
      <c r="G19" s="1181">
        <v>18</v>
      </c>
      <c r="H19" s="1181">
        <v>17</v>
      </c>
      <c r="I19" s="1181">
        <v>19</v>
      </c>
      <c r="J19" s="1181">
        <v>13</v>
      </c>
      <c r="K19" s="1181">
        <v>20</v>
      </c>
      <c r="L19" s="1181">
        <v>29</v>
      </c>
      <c r="M19" s="1181">
        <v>17</v>
      </c>
      <c r="N19" s="1181">
        <v>14</v>
      </c>
      <c r="O19" s="1182">
        <v>210</v>
      </c>
    </row>
    <row r="20" spans="1:15">
      <c r="A20" s="1180" t="s">
        <v>1717</v>
      </c>
      <c r="B20" s="1181">
        <v>266</v>
      </c>
      <c r="C20" s="1181">
        <v>10</v>
      </c>
      <c r="D20" s="1181">
        <v>6</v>
      </c>
      <c r="E20" s="1181">
        <v>7</v>
      </c>
      <c r="F20" s="1181">
        <v>6</v>
      </c>
      <c r="G20" s="1181">
        <v>3</v>
      </c>
      <c r="H20" s="1181">
        <v>2</v>
      </c>
      <c r="I20" s="1181">
        <v>1</v>
      </c>
      <c r="J20" s="1181">
        <v>0</v>
      </c>
      <c r="K20" s="1181">
        <v>0</v>
      </c>
      <c r="L20" s="1181">
        <v>0</v>
      </c>
      <c r="M20" s="1181">
        <v>0</v>
      </c>
      <c r="N20" s="1181">
        <v>0</v>
      </c>
      <c r="O20" s="1182">
        <v>301</v>
      </c>
    </row>
    <row r="21" spans="1:15">
      <c r="A21" s="1180" t="s">
        <v>1718</v>
      </c>
      <c r="B21" s="1181">
        <v>247</v>
      </c>
      <c r="C21" s="1181">
        <v>11</v>
      </c>
      <c r="D21" s="1181">
        <v>8</v>
      </c>
      <c r="E21" s="1181">
        <v>6</v>
      </c>
      <c r="F21" s="1181">
        <v>6</v>
      </c>
      <c r="G21" s="1181">
        <v>2</v>
      </c>
      <c r="H21" s="1181">
        <v>2</v>
      </c>
      <c r="I21" s="1181">
        <v>3</v>
      </c>
      <c r="J21" s="1181">
        <v>2</v>
      </c>
      <c r="K21" s="1181">
        <v>1</v>
      </c>
      <c r="L21" s="1181">
        <v>1</v>
      </c>
      <c r="M21" s="1181">
        <v>1</v>
      </c>
      <c r="N21" s="1181">
        <v>0</v>
      </c>
      <c r="O21" s="1182">
        <v>290</v>
      </c>
    </row>
    <row r="22" spans="1:15">
      <c r="A22" s="1180" t="s">
        <v>1719</v>
      </c>
      <c r="B22" s="1181">
        <v>15</v>
      </c>
      <c r="C22" s="1181">
        <v>0</v>
      </c>
      <c r="D22" s="1181">
        <v>1</v>
      </c>
      <c r="E22" s="1181">
        <v>0</v>
      </c>
      <c r="F22" s="1181">
        <v>0</v>
      </c>
      <c r="G22" s="1181">
        <v>0</v>
      </c>
      <c r="H22" s="1181">
        <v>0</v>
      </c>
      <c r="I22" s="1181">
        <v>0</v>
      </c>
      <c r="J22" s="1181">
        <v>0</v>
      </c>
      <c r="K22" s="1181">
        <v>0</v>
      </c>
      <c r="L22" s="1181">
        <v>0</v>
      </c>
      <c r="M22" s="1181">
        <v>0</v>
      </c>
      <c r="N22" s="1181">
        <v>0</v>
      </c>
      <c r="O22" s="1182">
        <v>16</v>
      </c>
    </row>
    <row r="23" spans="1:15">
      <c r="A23" s="1180" t="s">
        <v>1720</v>
      </c>
      <c r="B23" s="1181">
        <v>49</v>
      </c>
      <c r="C23" s="1181">
        <v>6</v>
      </c>
      <c r="D23" s="1181">
        <v>14</v>
      </c>
      <c r="E23" s="1181">
        <v>20</v>
      </c>
      <c r="F23" s="1181">
        <v>19</v>
      </c>
      <c r="G23" s="1181">
        <v>16</v>
      </c>
      <c r="H23" s="1181">
        <v>10</v>
      </c>
      <c r="I23" s="1181">
        <v>16</v>
      </c>
      <c r="J23" s="1181">
        <v>19</v>
      </c>
      <c r="K23" s="1181">
        <v>19</v>
      </c>
      <c r="L23" s="1181">
        <v>17</v>
      </c>
      <c r="M23" s="1181">
        <v>10</v>
      </c>
      <c r="N23" s="1181">
        <v>10</v>
      </c>
      <c r="O23" s="1182">
        <v>225</v>
      </c>
    </row>
    <row r="24" spans="1:15">
      <c r="A24" s="1180" t="s">
        <v>1721</v>
      </c>
      <c r="B24" s="1181">
        <v>426</v>
      </c>
      <c r="C24" s="1181">
        <v>29</v>
      </c>
      <c r="D24" s="1181">
        <v>39</v>
      </c>
      <c r="E24" s="1181">
        <v>38</v>
      </c>
      <c r="F24" s="1181">
        <v>53</v>
      </c>
      <c r="G24" s="1181">
        <v>45</v>
      </c>
      <c r="H24" s="1181">
        <v>44</v>
      </c>
      <c r="I24" s="1181">
        <v>56</v>
      </c>
      <c r="J24" s="1181">
        <v>43</v>
      </c>
      <c r="K24" s="1181">
        <v>52</v>
      </c>
      <c r="L24" s="1181">
        <v>43</v>
      </c>
      <c r="M24" s="1181">
        <v>37</v>
      </c>
      <c r="N24" s="1181">
        <v>48</v>
      </c>
      <c r="O24" s="1182">
        <v>953</v>
      </c>
    </row>
    <row r="25" spans="1:15">
      <c r="A25" s="1180" t="s">
        <v>1722</v>
      </c>
      <c r="B25" s="1181">
        <v>19</v>
      </c>
      <c r="C25" s="1181">
        <v>1</v>
      </c>
      <c r="D25" s="1181">
        <v>2</v>
      </c>
      <c r="E25" s="1181">
        <v>0</v>
      </c>
      <c r="F25" s="1181">
        <v>1</v>
      </c>
      <c r="G25" s="1181">
        <v>1</v>
      </c>
      <c r="H25" s="1181">
        <v>11</v>
      </c>
      <c r="I25" s="1181">
        <v>5</v>
      </c>
      <c r="J25" s="1181">
        <v>1</v>
      </c>
      <c r="K25" s="1181">
        <v>1</v>
      </c>
      <c r="L25" s="1181">
        <v>1</v>
      </c>
      <c r="M25" s="1181">
        <v>3</v>
      </c>
      <c r="N25" s="1181">
        <v>1</v>
      </c>
      <c r="O25" s="1182">
        <v>47</v>
      </c>
    </row>
    <row r="26" spans="1:15">
      <c r="A26" s="1180" t="s">
        <v>1723</v>
      </c>
      <c r="B26" s="1181">
        <v>5</v>
      </c>
      <c r="C26" s="1181">
        <v>0</v>
      </c>
      <c r="D26" s="1181">
        <v>2</v>
      </c>
      <c r="E26" s="1181">
        <v>2</v>
      </c>
      <c r="F26" s="1181">
        <v>2</v>
      </c>
      <c r="G26" s="1181">
        <v>5</v>
      </c>
      <c r="H26" s="1181">
        <v>5</v>
      </c>
      <c r="I26" s="1181">
        <v>3</v>
      </c>
      <c r="J26" s="1181">
        <v>0</v>
      </c>
      <c r="K26" s="1181">
        <v>0</v>
      </c>
      <c r="L26" s="1181">
        <v>2</v>
      </c>
      <c r="M26" s="1181">
        <v>1</v>
      </c>
      <c r="N26" s="1181">
        <v>0</v>
      </c>
      <c r="O26" s="1182">
        <v>27</v>
      </c>
    </row>
    <row r="27" spans="1:15">
      <c r="A27" s="1227" t="s">
        <v>1761</v>
      </c>
      <c r="B27" s="1181">
        <v>0</v>
      </c>
      <c r="C27" s="1181">
        <v>1</v>
      </c>
      <c r="D27" s="1181">
        <v>0</v>
      </c>
      <c r="E27" s="1181">
        <v>0</v>
      </c>
      <c r="F27" s="1181">
        <v>1</v>
      </c>
      <c r="G27" s="1181">
        <v>0</v>
      </c>
      <c r="H27" s="1181">
        <v>0</v>
      </c>
      <c r="I27" s="1181">
        <v>1</v>
      </c>
      <c r="J27" s="1181">
        <v>2</v>
      </c>
      <c r="K27" s="1181">
        <v>0</v>
      </c>
      <c r="L27" s="1181">
        <v>2</v>
      </c>
      <c r="M27" s="1181">
        <v>0</v>
      </c>
      <c r="N27" s="1181">
        <v>0</v>
      </c>
      <c r="O27" s="1182">
        <v>7</v>
      </c>
    </row>
    <row r="28" spans="1:15">
      <c r="A28" s="1180" t="s">
        <v>1724</v>
      </c>
      <c r="B28" s="1181">
        <v>1</v>
      </c>
      <c r="C28" s="1181">
        <v>0</v>
      </c>
      <c r="D28" s="1181">
        <v>0</v>
      </c>
      <c r="E28" s="1181">
        <v>0</v>
      </c>
      <c r="F28" s="1181">
        <v>0</v>
      </c>
      <c r="G28" s="1181">
        <v>0</v>
      </c>
      <c r="H28" s="1181">
        <v>0</v>
      </c>
      <c r="I28" s="1181">
        <v>0</v>
      </c>
      <c r="J28" s="1181">
        <v>0</v>
      </c>
      <c r="K28" s="1181">
        <v>0</v>
      </c>
      <c r="L28" s="1181">
        <v>0</v>
      </c>
      <c r="M28" s="1181">
        <v>0</v>
      </c>
      <c r="N28" s="1181">
        <v>0</v>
      </c>
      <c r="O28" s="1182">
        <v>1</v>
      </c>
    </row>
    <row r="29" spans="1:15">
      <c r="A29" s="1180" t="s">
        <v>1725</v>
      </c>
      <c r="B29" s="1181">
        <v>1</v>
      </c>
      <c r="C29" s="1181">
        <v>0</v>
      </c>
      <c r="D29" s="1181">
        <v>0</v>
      </c>
      <c r="E29" s="1181">
        <v>0</v>
      </c>
      <c r="F29" s="1181">
        <v>4</v>
      </c>
      <c r="G29" s="1181">
        <v>4</v>
      </c>
      <c r="H29" s="1181">
        <v>2</v>
      </c>
      <c r="I29" s="1181">
        <v>0</v>
      </c>
      <c r="J29" s="1181">
        <v>0</v>
      </c>
      <c r="K29" s="1181">
        <v>0</v>
      </c>
      <c r="L29" s="1181">
        <v>0</v>
      </c>
      <c r="M29" s="1181">
        <v>0</v>
      </c>
      <c r="N29" s="1181">
        <v>0</v>
      </c>
      <c r="O29" s="1182">
        <v>11</v>
      </c>
    </row>
    <row r="30" spans="1:15">
      <c r="A30" s="1188" t="s">
        <v>77</v>
      </c>
      <c r="B30" s="1183">
        <v>1668</v>
      </c>
      <c r="C30" s="1183">
        <v>75</v>
      </c>
      <c r="D30" s="1183">
        <v>101</v>
      </c>
      <c r="E30" s="1183">
        <v>116</v>
      </c>
      <c r="F30" s="1183">
        <v>132</v>
      </c>
      <c r="G30" s="1183">
        <v>118</v>
      </c>
      <c r="H30" s="1183">
        <v>106</v>
      </c>
      <c r="I30" s="1183">
        <v>114</v>
      </c>
      <c r="J30" s="1183">
        <v>99</v>
      </c>
      <c r="K30" s="1183">
        <v>105</v>
      </c>
      <c r="L30" s="1183">
        <v>112</v>
      </c>
      <c r="M30" s="1183">
        <v>90</v>
      </c>
      <c r="N30" s="1183">
        <v>91</v>
      </c>
      <c r="O30" s="1183">
        <v>2927</v>
      </c>
    </row>
    <row r="31" spans="1:15">
      <c r="A31" s="1184" t="s">
        <v>775</v>
      </c>
      <c r="B31" s="1187"/>
      <c r="C31" s="1187"/>
      <c r="D31" s="1187"/>
      <c r="E31" s="1187"/>
      <c r="F31" s="1187"/>
      <c r="G31" s="1187"/>
      <c r="H31" s="1187"/>
      <c r="I31" s="1187"/>
      <c r="J31" s="1187"/>
      <c r="K31" s="1187"/>
      <c r="L31" s="1187"/>
      <c r="M31" s="1187"/>
      <c r="N31" s="1187"/>
      <c r="O31" s="1187"/>
    </row>
    <row r="32" spans="1:15" ht="29.25" customHeight="1">
      <c r="A32" s="1324" t="s">
        <v>1782</v>
      </c>
      <c r="B32" s="1324"/>
      <c r="C32" s="1324"/>
      <c r="D32" s="1324"/>
      <c r="E32" s="1324"/>
      <c r="F32" s="1324"/>
      <c r="G32" s="1324"/>
      <c r="H32" s="1324"/>
      <c r="I32" s="1324"/>
      <c r="J32" s="1324"/>
      <c r="K32" s="1324"/>
      <c r="L32" s="1324"/>
      <c r="M32" s="1324"/>
      <c r="N32" s="1324"/>
      <c r="O32" s="1324"/>
    </row>
    <row r="33" spans="1:15">
      <c r="A33" s="1185" t="s">
        <v>1766</v>
      </c>
      <c r="B33" s="1187"/>
      <c r="C33" s="1187"/>
      <c r="D33" s="1187"/>
      <c r="E33" s="1187"/>
      <c r="F33" s="1187"/>
      <c r="G33" s="1187"/>
      <c r="H33" s="1187"/>
      <c r="I33" s="1187"/>
      <c r="J33" s="1187"/>
      <c r="K33" s="1187"/>
      <c r="L33" s="1187"/>
      <c r="M33" s="1187"/>
      <c r="N33" s="1187"/>
      <c r="O33" s="1187"/>
    </row>
    <row r="34" spans="1:15">
      <c r="A34" s="1185" t="s">
        <v>1769</v>
      </c>
      <c r="B34" s="1187"/>
      <c r="C34" s="1187"/>
      <c r="D34" s="1187"/>
      <c r="E34" s="1187"/>
      <c r="F34" s="1187"/>
      <c r="G34" s="1187"/>
      <c r="H34" s="1187"/>
      <c r="I34" s="1187"/>
      <c r="J34" s="1187"/>
      <c r="K34" s="1187"/>
      <c r="L34" s="1187"/>
      <c r="M34" s="1187"/>
      <c r="N34" s="1187"/>
      <c r="O34" s="1187"/>
    </row>
    <row r="35" spans="1:15">
      <c r="A35" s="1185" t="s">
        <v>1705</v>
      </c>
      <c r="B35" s="1187"/>
      <c r="C35" s="1187"/>
      <c r="D35" s="1187"/>
      <c r="E35" s="1187"/>
      <c r="F35" s="1187"/>
      <c r="G35" s="1187"/>
      <c r="H35" s="1187"/>
      <c r="I35" s="1187"/>
      <c r="J35" s="1187"/>
      <c r="K35" s="1187"/>
      <c r="L35" s="1187"/>
      <c r="M35" s="1187"/>
      <c r="N35" s="1187"/>
      <c r="O35" s="1187"/>
    </row>
    <row r="36" spans="1:15">
      <c r="A36" s="1185" t="s">
        <v>593</v>
      </c>
      <c r="B36" s="1187"/>
      <c r="C36" s="1187"/>
      <c r="D36" s="1187"/>
      <c r="E36" s="1187"/>
      <c r="F36" s="1187"/>
      <c r="G36" s="1187"/>
      <c r="H36" s="1187"/>
      <c r="I36" s="1187"/>
      <c r="J36" s="1187"/>
      <c r="K36" s="1187"/>
      <c r="L36" s="1187"/>
      <c r="M36" s="1187"/>
      <c r="N36" s="1187"/>
      <c r="O36" s="1187"/>
    </row>
  </sheetData>
  <mergeCells count="3">
    <mergeCell ref="A5:O5"/>
    <mergeCell ref="A6:O6"/>
    <mergeCell ref="A32:O32"/>
  </mergeCells>
  <pageMargins left="0.7" right="0.7" top="0.75" bottom="0.75" header="0.3" footer="0.3"/>
  <pageSetup orientation="portrait"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2">
    <pageSetUpPr fitToPage="1"/>
  </sheetPr>
  <dimension ref="M51:O56"/>
  <sheetViews>
    <sheetView showGridLines="0" tabSelected="1" zoomScaleNormal="100" workbookViewId="0"/>
  </sheetViews>
  <sheetFormatPr defaultRowHeight="12.75"/>
  <sheetData>
    <row r="51" spans="13:15">
      <c r="N51" s="1330"/>
      <c r="O51" s="1330"/>
    </row>
    <row r="52" spans="13:15">
      <c r="N52" s="1330"/>
      <c r="O52" s="1330"/>
    </row>
    <row r="55" spans="13:15">
      <c r="N55" s="92"/>
      <c r="O55" s="92"/>
    </row>
    <row r="56" spans="13:15">
      <c r="M56" s="992"/>
      <c r="N56" s="92"/>
      <c r="O56" s="92"/>
    </row>
  </sheetData>
  <mergeCells count="1">
    <mergeCell ref="N51:O52"/>
  </mergeCells>
  <phoneticPr fontId="0" type="noConversion"/>
  <pageMargins left="0.74803149606299213" right="0.74803149606299213" top="0.98425196850393704" bottom="0.98425196850393704" header="0.51181102362204722" footer="0.51181102362204722"/>
  <pageSetup scale="66" orientation="portrait" r:id="rId1"/>
  <headerFooter alignWithMargins="0"/>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47">
    <pageSetUpPr fitToPage="1"/>
  </sheetPr>
  <dimension ref="C3:O47"/>
  <sheetViews>
    <sheetView showGridLines="0" zoomScaleNormal="100" workbookViewId="0">
      <selection activeCell="L56" sqref="L56"/>
    </sheetView>
  </sheetViews>
  <sheetFormatPr defaultRowHeight="12.75"/>
  <cols>
    <col min="3" max="3" width="58.140625" style="117" customWidth="1"/>
    <col min="4" max="4" width="24.140625" style="117" customWidth="1"/>
    <col min="5" max="5" width="46.140625" style="117" customWidth="1"/>
    <col min="6" max="6" width="23.85546875" customWidth="1"/>
    <col min="7" max="7" width="18.42578125" customWidth="1"/>
  </cols>
  <sheetData>
    <row r="3" spans="3:15" ht="34.5">
      <c r="C3" s="768" t="s">
        <v>671</v>
      </c>
      <c r="F3" s="117"/>
      <c r="G3" s="117"/>
    </row>
    <row r="4" spans="3:15">
      <c r="F4" s="117"/>
      <c r="G4" s="117"/>
    </row>
    <row r="5" spans="3:15">
      <c r="F5" s="117"/>
      <c r="G5" s="117"/>
    </row>
    <row r="6" spans="3:15" ht="26.25">
      <c r="C6" s="1331" t="s">
        <v>668</v>
      </c>
      <c r="D6" s="1331"/>
      <c r="E6" s="1331"/>
      <c r="F6" s="1331"/>
      <c r="G6" s="1331"/>
      <c r="H6" s="116"/>
      <c r="I6" s="116"/>
      <c r="J6" s="116"/>
      <c r="K6" s="116"/>
      <c r="L6" s="116"/>
      <c r="M6" s="116"/>
      <c r="N6" s="116"/>
      <c r="O6" s="116"/>
    </row>
    <row r="7" spans="3:15" ht="26.25">
      <c r="C7" s="416"/>
      <c r="D7" s="416"/>
      <c r="E7" s="416"/>
      <c r="F7" s="416"/>
      <c r="G7" s="416"/>
      <c r="H7" s="116"/>
      <c r="I7" s="116"/>
      <c r="J7" s="116"/>
      <c r="K7" s="116"/>
      <c r="L7" s="116"/>
      <c r="M7" s="116"/>
      <c r="N7" s="116"/>
      <c r="O7" s="116"/>
    </row>
    <row r="9" spans="3:15" ht="18.75">
      <c r="C9" s="769" t="s">
        <v>618</v>
      </c>
      <c r="D9" s="769" t="s">
        <v>619</v>
      </c>
      <c r="E9" s="769" t="s">
        <v>620</v>
      </c>
    </row>
    <row r="10" spans="3:15" ht="25.5">
      <c r="C10" s="770" t="s">
        <v>621</v>
      </c>
      <c r="D10" s="770" t="s">
        <v>622</v>
      </c>
      <c r="E10" s="770" t="s">
        <v>623</v>
      </c>
    </row>
    <row r="11" spans="3:15" ht="25.5">
      <c r="C11" s="770" t="s">
        <v>624</v>
      </c>
      <c r="D11" s="770" t="s">
        <v>625</v>
      </c>
      <c r="E11" s="770" t="s">
        <v>626</v>
      </c>
    </row>
    <row r="12" spans="3:15" ht="25.5">
      <c r="C12" s="770" t="s">
        <v>627</v>
      </c>
      <c r="D12" s="770" t="s">
        <v>628</v>
      </c>
      <c r="E12" s="770" t="s">
        <v>623</v>
      </c>
    </row>
    <row r="13" spans="3:15" ht="25.5">
      <c r="C13" s="770" t="s">
        <v>629</v>
      </c>
      <c r="D13" s="770" t="s">
        <v>630</v>
      </c>
      <c r="E13" s="770" t="s">
        <v>631</v>
      </c>
    </row>
    <row r="14" spans="3:15">
      <c r="C14" s="770" t="s">
        <v>632</v>
      </c>
      <c r="D14" s="770" t="s">
        <v>633</v>
      </c>
      <c r="E14" s="770" t="s">
        <v>634</v>
      </c>
    </row>
    <row r="15" spans="3:15">
      <c r="C15" s="770" t="s">
        <v>635</v>
      </c>
      <c r="D15" s="770" t="s">
        <v>636</v>
      </c>
      <c r="E15" s="770" t="s">
        <v>634</v>
      </c>
    </row>
    <row r="16" spans="3:15">
      <c r="C16" s="770" t="s">
        <v>637</v>
      </c>
      <c r="D16" s="770" t="s">
        <v>638</v>
      </c>
      <c r="E16" s="770" t="s">
        <v>631</v>
      </c>
    </row>
    <row r="17" spans="3:5">
      <c r="C17" s="770" t="s">
        <v>639</v>
      </c>
      <c r="D17" s="770" t="s">
        <v>640</v>
      </c>
      <c r="E17" s="770" t="s">
        <v>631</v>
      </c>
    </row>
    <row r="18" spans="3:5">
      <c r="C18" s="770" t="s">
        <v>641</v>
      </c>
      <c r="D18" s="770" t="s">
        <v>642</v>
      </c>
      <c r="E18" s="770" t="s">
        <v>631</v>
      </c>
    </row>
    <row r="19" spans="3:5">
      <c r="C19" s="770" t="s">
        <v>643</v>
      </c>
      <c r="D19" s="770" t="s">
        <v>644</v>
      </c>
      <c r="E19" s="770" t="s">
        <v>645</v>
      </c>
    </row>
    <row r="20" spans="3:5">
      <c r="C20" s="770" t="s">
        <v>646</v>
      </c>
      <c r="D20" s="770" t="s">
        <v>647</v>
      </c>
      <c r="E20" s="770" t="s">
        <v>648</v>
      </c>
    </row>
    <row r="21" spans="3:5">
      <c r="C21" s="770" t="s">
        <v>649</v>
      </c>
      <c r="D21" s="770" t="s">
        <v>650</v>
      </c>
      <c r="E21" s="770" t="s">
        <v>648</v>
      </c>
    </row>
    <row r="22" spans="3:5">
      <c r="C22" s="770" t="s">
        <v>651</v>
      </c>
      <c r="D22" s="770" t="s">
        <v>652</v>
      </c>
      <c r="E22" s="770" t="s">
        <v>653</v>
      </c>
    </row>
    <row r="23" spans="3:5">
      <c r="C23" s="770" t="s">
        <v>654</v>
      </c>
      <c r="D23" s="770" t="s">
        <v>655</v>
      </c>
      <c r="E23" s="770" t="s">
        <v>656</v>
      </c>
    </row>
    <row r="24" spans="3:5">
      <c r="C24" s="770" t="s">
        <v>657</v>
      </c>
      <c r="D24" s="770" t="s">
        <v>658</v>
      </c>
      <c r="E24" s="770" t="s">
        <v>631</v>
      </c>
    </row>
    <row r="25" spans="3:5">
      <c r="C25" s="770" t="s">
        <v>659</v>
      </c>
      <c r="D25" s="770" t="s">
        <v>660</v>
      </c>
      <c r="E25" s="770" t="s">
        <v>661</v>
      </c>
    </row>
    <row r="26" spans="3:5">
      <c r="C26" s="770" t="s">
        <v>662</v>
      </c>
      <c r="D26" s="770" t="s">
        <v>663</v>
      </c>
      <c r="E26" s="770" t="s">
        <v>656</v>
      </c>
    </row>
    <row r="27" spans="3:5">
      <c r="C27" s="770" t="s">
        <v>664</v>
      </c>
      <c r="D27" s="771">
        <v>606</v>
      </c>
      <c r="E27" s="770" t="s">
        <v>656</v>
      </c>
    </row>
    <row r="28" spans="3:5">
      <c r="C28" s="770" t="s">
        <v>665</v>
      </c>
      <c r="D28" s="771">
        <v>607</v>
      </c>
      <c r="E28" s="770" t="s">
        <v>656</v>
      </c>
    </row>
    <row r="29" spans="3:5">
      <c r="C29" s="770" t="s">
        <v>666</v>
      </c>
      <c r="D29" s="771">
        <v>608</v>
      </c>
      <c r="E29" s="770" t="s">
        <v>656</v>
      </c>
    </row>
    <row r="30" spans="3:5">
      <c r="C30" s="770" t="s">
        <v>667</v>
      </c>
      <c r="D30" s="771">
        <v>609</v>
      </c>
      <c r="E30" s="770" t="s">
        <v>656</v>
      </c>
    </row>
    <row r="31" spans="3:5">
      <c r="C31" s="841" t="s">
        <v>465</v>
      </c>
      <c r="D31" s="421"/>
    </row>
    <row r="32" spans="3:5">
      <c r="C32" s="154" t="s">
        <v>670</v>
      </c>
    </row>
    <row r="33" spans="3:10">
      <c r="C33" s="154" t="s">
        <v>669</v>
      </c>
    </row>
    <row r="47" spans="3:10" ht="15" customHeight="1">
      <c r="D47" s="124"/>
      <c r="I47" s="48"/>
      <c r="J47" s="56"/>
    </row>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mergeCells count="1">
    <mergeCell ref="C6:G6"/>
  </mergeCells>
  <phoneticPr fontId="42" type="noConversion"/>
  <pageMargins left="0.74803149606299213" right="0.74803149606299213" top="0.98425196850393704" bottom="0.98425196850393704" header="0.51181102362204722" footer="0.51181102362204722"/>
  <pageSetup scale="40" orientation="portrait" r:id="rId5"/>
  <headerFooter alignWithMargins="0"/>
  <drawing r:id="rId6"/>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52">
    <pageSetUpPr fitToPage="1"/>
  </sheetPr>
  <dimension ref="A1"/>
  <sheetViews>
    <sheetView showGridLines="0" topLeftCell="B40" zoomScaleNormal="100" workbookViewId="0">
      <selection activeCell="T66" sqref="T66"/>
    </sheetView>
  </sheetViews>
  <sheetFormatPr defaultRowHeight="12.75"/>
  <cols>
    <col min="1" max="1" width="10" hidden="1" customWidth="1"/>
  </cols>
  <sheetData/>
  <pageMargins left="0.72" right="0.23" top="0.52" bottom="0.54"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6018648923FEC4EB17F51E36EEC7496" ma:contentTypeVersion="5" ma:contentTypeDescription="Create a new document." ma:contentTypeScope="" ma:versionID="a4e88e7ede58a95aec9bc85f964d8ec9">
  <xsd:schema xmlns:xsd="http://www.w3.org/2001/XMLSchema" xmlns:xs="http://www.w3.org/2001/XMLSchema" xmlns:p="http://schemas.microsoft.com/office/2006/metadata/properties" xmlns:ns3="2d454e7e-a3d4-4dab-8421-9ec3ca51cb95" xmlns:ns4="3c0ba4a5-d5a6-488c-b6f4-29c82dfe837f" targetNamespace="http://schemas.microsoft.com/office/2006/metadata/properties" ma:root="true" ma:fieldsID="8b3fabccbc44a6662bc435c3537ab781" ns3:_="" ns4:_="">
    <xsd:import namespace="2d454e7e-a3d4-4dab-8421-9ec3ca51cb95"/>
    <xsd:import namespace="3c0ba4a5-d5a6-488c-b6f4-29c82dfe83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54e7e-a3d4-4dab-8421-9ec3ca51cb9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a4a5-d5a6-488c-b6f4-29c82dfe83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718EEA-4305-4799-9E18-4E306690A35B}">
  <ds:schemaRefs>
    <ds:schemaRef ds:uri="http://schemas.microsoft.com/sharepoint/v3/contenttype/forms"/>
  </ds:schemaRefs>
</ds:datastoreItem>
</file>

<file path=customXml/itemProps2.xml><?xml version="1.0" encoding="utf-8"?>
<ds:datastoreItem xmlns:ds="http://schemas.openxmlformats.org/officeDocument/2006/customXml" ds:itemID="{900495C0-186B-4CCA-A0EE-743B1EF74894}">
  <ds:schemaRefs>
    <ds:schemaRef ds:uri="http://schemas.microsoft.com/office/2006/documentManagement/types"/>
    <ds:schemaRef ds:uri="http://schemas.openxmlformats.org/package/2006/metadata/core-properties"/>
    <ds:schemaRef ds:uri="3c0ba4a5-d5a6-488c-b6f4-29c82dfe837f"/>
    <ds:schemaRef ds:uri="http://purl.org/dc/dcmitype/"/>
    <ds:schemaRef ds:uri="http://schemas.microsoft.com/office/2006/metadata/properties"/>
    <ds:schemaRef ds:uri="http://schemas.microsoft.com/office/infopath/2007/PartnerControls"/>
    <ds:schemaRef ds:uri="http://purl.org/dc/terms/"/>
    <ds:schemaRef ds:uri="2d454e7e-a3d4-4dab-8421-9ec3ca51cb95"/>
    <ds:schemaRef ds:uri="http://www.w3.org/XML/1998/namespace"/>
    <ds:schemaRef ds:uri="http://purl.org/dc/elements/1.1/"/>
  </ds:schemaRefs>
</ds:datastoreItem>
</file>

<file path=customXml/itemProps3.xml><?xml version="1.0" encoding="utf-8"?>
<ds:datastoreItem xmlns:ds="http://schemas.openxmlformats.org/officeDocument/2006/customXml" ds:itemID="{302DFD8B-9E2E-456D-9EE4-FB0C062F4B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454e7e-a3d4-4dab-8421-9ec3ca51cb95"/>
    <ds:schemaRef ds:uri="3c0ba4a5-d5a6-488c-b6f4-29c82dfe83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166</vt:i4>
      </vt:variant>
      <vt:variant>
        <vt:lpstr>Named Ranges</vt:lpstr>
      </vt:variant>
      <vt:variant>
        <vt:i4>108</vt:i4>
      </vt:variant>
    </vt:vector>
  </HeadingPairs>
  <TitlesOfParts>
    <vt:vector size="274" baseType="lpstr">
      <vt:lpstr>Portada</vt:lpstr>
      <vt:lpstr>Sheet3</vt:lpstr>
      <vt:lpstr>1</vt:lpstr>
      <vt:lpstr>Sheet2</vt:lpstr>
      <vt:lpstr>2da. página</vt:lpstr>
      <vt:lpstr>Contenido</vt:lpstr>
      <vt:lpstr>Contenido con hipervínculo</vt:lpstr>
      <vt:lpstr>Presentación</vt:lpstr>
      <vt:lpstr>Resumen Ejecutivo</vt:lpstr>
      <vt:lpstr>1ra  Parte</vt:lpstr>
      <vt:lpstr>Contenido 1ra. parte</vt:lpstr>
      <vt:lpstr> Recaudación mensual DGII 2021</vt:lpstr>
      <vt:lpstr>Recaudo 2005-2021 por impuesto</vt:lpstr>
      <vt:lpstr>Recaudo 2005-2021 por actividad</vt:lpstr>
      <vt:lpstr>Recaudación por región</vt:lpstr>
      <vt:lpstr>Mapa domicilio fiscal</vt:lpstr>
      <vt:lpstr> Rec. por región e impuestos</vt:lpstr>
      <vt:lpstr> Particip. DGII en Ing. Trib. </vt:lpstr>
      <vt:lpstr>Particip. DGII en el PIB</vt:lpstr>
      <vt:lpstr>Pagos Extraordinarios</vt:lpstr>
      <vt:lpstr>Ingresos Mineras</vt:lpstr>
      <vt:lpstr>Impacto de la Reforma 253-12</vt:lpstr>
      <vt:lpstr>Amnistía fiscal Ley 139-12</vt:lpstr>
      <vt:lpstr> C-7 COMPARATIVO DOLARES</vt:lpstr>
      <vt:lpstr>Recaudo Ley 46-20 </vt:lpstr>
      <vt:lpstr>2da Parte</vt:lpstr>
      <vt:lpstr>Contenido 2da. parte</vt:lpstr>
      <vt:lpstr>Histórico Administraciones </vt:lpstr>
      <vt:lpstr>Administaciones en %</vt:lpstr>
      <vt:lpstr>Admin. Colecturias y estafetas</vt:lpstr>
      <vt:lpstr>Adm. Abraham Lincoln mensual</vt:lpstr>
      <vt:lpstr>Adm. Abraham Lincoln anual</vt:lpstr>
      <vt:lpstr> Adm. Azua mensual</vt:lpstr>
      <vt:lpstr>Adm. Azua por año</vt:lpstr>
      <vt:lpstr>Adm. Bani mensual </vt:lpstr>
      <vt:lpstr>Adm. Bani por año</vt:lpstr>
      <vt:lpstr>Adm. Barahona mensual</vt:lpstr>
      <vt:lpstr>Adm. Barahona por año</vt:lpstr>
      <vt:lpstr>Adm. Bávaro</vt:lpstr>
      <vt:lpstr>Adm. Bávaro por año</vt:lpstr>
      <vt:lpstr>Adm. Boca Chica mensual</vt:lpstr>
      <vt:lpstr>Adm. Boca Chica por año</vt:lpstr>
      <vt:lpstr>Adm. Bonao mensual</vt:lpstr>
      <vt:lpstr>Adm. Bonao por año</vt:lpstr>
      <vt:lpstr>Adm. El Seibo mensual</vt:lpstr>
      <vt:lpstr>Adm. El Seibo por año</vt:lpstr>
      <vt:lpstr>Adm. GGC mensual</vt:lpstr>
      <vt:lpstr>Adm. GGG por año</vt:lpstr>
      <vt:lpstr>Adm. Herrera mensual</vt:lpstr>
      <vt:lpstr>Adm. Herrera por año</vt:lpstr>
      <vt:lpstr>Adm. Higüey mensual</vt:lpstr>
      <vt:lpstr>Adm. Higüey por año</vt:lpstr>
      <vt:lpstr> Adm. La Feria mensual</vt:lpstr>
      <vt:lpstr>Adm. La Feria por año</vt:lpstr>
      <vt:lpstr> Adm. La Romana mensual</vt:lpstr>
      <vt:lpstr>Adm. La Romana por año</vt:lpstr>
      <vt:lpstr> Adm. La Vega mensual</vt:lpstr>
      <vt:lpstr>Adm. La Vega por año</vt:lpstr>
      <vt:lpstr>Adm. Los Mina mensual</vt:lpstr>
      <vt:lpstr>Adm. Los Mina por año</vt:lpstr>
      <vt:lpstr>Adm. Los Próceres mensual</vt:lpstr>
      <vt:lpstr>Adm. Los Próceres por año</vt:lpstr>
      <vt:lpstr>Adm. Máximo Gómez mensual</vt:lpstr>
      <vt:lpstr>Adm. Máximo Gómez por año</vt:lpstr>
      <vt:lpstr>Adm. Miraflores mensual</vt:lpstr>
      <vt:lpstr>Adm. Miraflores año</vt:lpstr>
      <vt:lpstr> Adm. Moca mensual</vt:lpstr>
      <vt:lpstr>Adm. Moca por año</vt:lpstr>
      <vt:lpstr>Adm. Montecristi mensual</vt:lpstr>
      <vt:lpstr>Adm. Montecristi por año</vt:lpstr>
      <vt:lpstr>Adm. Nagua mensual</vt:lpstr>
      <vt:lpstr>Adm. Nagua por año</vt:lpstr>
      <vt:lpstr>Adm. OGC Santiago mensual</vt:lpstr>
      <vt:lpstr>Adm. OGC Santiago por año</vt:lpstr>
      <vt:lpstr> Adm. Puerto Plata mensual</vt:lpstr>
      <vt:lpstr>Adm. Puerto Plata por año</vt:lpstr>
      <vt:lpstr>Adm. Salcedo mensual</vt:lpstr>
      <vt:lpstr>Adm. Salcedo por año</vt:lpstr>
      <vt:lpstr> Adm. Samaná mensual</vt:lpstr>
      <vt:lpstr>Adm. Samaná por año</vt:lpstr>
      <vt:lpstr>Adm. San Carlos mensual</vt:lpstr>
      <vt:lpstr>Adm. San Carlos por año</vt:lpstr>
      <vt:lpstr> Adm. San Cristóbal mensual</vt:lpstr>
      <vt:lpstr>Adm. San Cristóbal por año</vt:lpstr>
      <vt:lpstr> Adm. San Francisco mensual</vt:lpstr>
      <vt:lpstr>Adm. San Francisco por año</vt:lpstr>
      <vt:lpstr>Adm. San Juan mensual</vt:lpstr>
      <vt:lpstr>Adm. San Juan por año</vt:lpstr>
      <vt:lpstr> Adm. San Pedro mensual</vt:lpstr>
      <vt:lpstr>Adm. San Pedro por año</vt:lpstr>
      <vt:lpstr>Adm. Santiago mensual</vt:lpstr>
      <vt:lpstr>Adm. Santiago por año</vt:lpstr>
      <vt:lpstr>Adm. Valverde Mao mensual</vt:lpstr>
      <vt:lpstr>Adm. Valverde Mao por año</vt:lpstr>
      <vt:lpstr>Adm. Villa Mella mensual</vt:lpstr>
      <vt:lpstr>Adm.Villa Mella por año</vt:lpstr>
      <vt:lpstr> Adm. Zona Oriental mensual</vt:lpstr>
      <vt:lpstr>BORRAR</vt:lpstr>
      <vt:lpstr>Adm. Zona Oriental por año</vt:lpstr>
      <vt:lpstr>3ra parte</vt:lpstr>
      <vt:lpstr>Contenido 3ra. parte</vt:lpstr>
      <vt:lpstr> Personas Físicas </vt:lpstr>
      <vt:lpstr>Renta de las Empresas</vt:lpstr>
      <vt:lpstr>Retenciones</vt:lpstr>
      <vt:lpstr>Renta de los salarios</vt:lpstr>
      <vt:lpstr> Prestación Ss. Grales.</vt:lpstr>
      <vt:lpstr> Premios de lotería</vt:lpstr>
      <vt:lpstr> Alquileres y arrendamientos</vt:lpstr>
      <vt:lpstr>Retribución Complementaria</vt:lpstr>
      <vt:lpstr>Dividendos</vt:lpstr>
      <vt:lpstr> Intereses Pagados</vt:lpstr>
      <vt:lpstr> Provisión Bs del Estado</vt:lpstr>
      <vt:lpstr> Pagos al exterior en gral. </vt:lpstr>
      <vt:lpstr>Casinos</vt:lpstr>
      <vt:lpstr>Operaciones Inmobiliarias</vt:lpstr>
      <vt:lpstr> Activo de las Empresas</vt:lpstr>
      <vt:lpstr> IPI</vt:lpstr>
      <vt:lpstr> Sucesiones y Donaciones</vt:lpstr>
      <vt:lpstr>Traspaso Vehiculos de motor</vt:lpstr>
      <vt:lpstr>Cheques y Transferencias</vt:lpstr>
      <vt:lpstr> ITBIS</vt:lpstr>
      <vt:lpstr>ITBIS por act. económica</vt:lpstr>
      <vt:lpstr>Alcoholes y Cervezas</vt:lpstr>
      <vt:lpstr> Tabaco</vt:lpstr>
      <vt:lpstr>Hidrocarburos Ad-Valorem</vt:lpstr>
      <vt:lpstr>Hidrocarburos Específico</vt:lpstr>
      <vt:lpstr>Telecomunicaciones</vt:lpstr>
      <vt:lpstr> Seguros</vt:lpstr>
      <vt:lpstr>Inscrip. primera placa</vt:lpstr>
      <vt:lpstr>Circulación vehículos</vt:lpstr>
      <vt:lpstr>Bancas de loteria y deportiva</vt:lpstr>
      <vt:lpstr> Impuestos en US$ y EU$</vt:lpstr>
      <vt:lpstr>Reembolsos</vt:lpstr>
      <vt:lpstr>4ta Parte</vt:lpstr>
      <vt:lpstr>Contenido 4ta. parte</vt:lpstr>
      <vt:lpstr>Declaración Jurada IR-1</vt:lpstr>
      <vt:lpstr>Declaración IR1 modificada</vt:lpstr>
      <vt:lpstr>Anexo B, IR1</vt:lpstr>
      <vt:lpstr>Declaración Jurada IR-2</vt:lpstr>
      <vt:lpstr>Anexo A1, IR-2</vt:lpstr>
      <vt:lpstr>Anexo A2, IR-2</vt:lpstr>
      <vt:lpstr>Anexo A3, IR-2</vt:lpstr>
      <vt:lpstr>Anexo B1, IR-2</vt:lpstr>
      <vt:lpstr>Anexo B2, IR-2</vt:lpstr>
      <vt:lpstr>Anexo B3, IR2</vt:lpstr>
      <vt:lpstr>Anexo B4, IR2</vt:lpstr>
      <vt:lpstr>5ta Parte</vt:lpstr>
      <vt:lpstr>Contenido 5ta. parte</vt:lpstr>
      <vt:lpstr>Cantidad de asalariados</vt:lpstr>
      <vt:lpstr>Asalariados sujetos a retención</vt:lpstr>
      <vt:lpstr>Cantidad de empleadores</vt:lpstr>
      <vt:lpstr>Salarios pagados</vt:lpstr>
      <vt:lpstr>6ta Parte</vt:lpstr>
      <vt:lpstr>Contenido 6ta. parte</vt:lpstr>
      <vt:lpstr>6ta. Ventas Tarjetas Crédito</vt:lpstr>
      <vt:lpstr>7ma. Parte</vt:lpstr>
      <vt:lpstr>Contenido 7ta. parte</vt:lpstr>
      <vt:lpstr>7ma. Inmuebles</vt:lpstr>
      <vt:lpstr>8va. Parte</vt:lpstr>
      <vt:lpstr>Contenido 8va. parte </vt:lpstr>
      <vt:lpstr>Cantidad por provincia</vt:lpstr>
      <vt:lpstr>Cantidad act eco</vt:lpstr>
      <vt:lpstr>Cantidad por régimen</vt:lpstr>
      <vt:lpstr>9na. Calendario contribuyente</vt:lpstr>
      <vt:lpstr>Calendario</vt:lpstr>
      <vt:lpstr>CONTRAPORTADA</vt:lpstr>
      <vt:lpstr>' Activo de las Empresas'!Print_Area</vt:lpstr>
      <vt:lpstr>' Adm. Azua mensual'!Print_Area</vt:lpstr>
      <vt:lpstr>' Adm. La Feria mensual'!Print_Area</vt:lpstr>
      <vt:lpstr>' Adm. La Romana mensual'!Print_Area</vt:lpstr>
      <vt:lpstr>' Adm. La Vega mensual'!Print_Area</vt:lpstr>
      <vt:lpstr>' Adm. Moca mensual'!Print_Area</vt:lpstr>
      <vt:lpstr>' Adm. Puerto Plata mensual'!Print_Area</vt:lpstr>
      <vt:lpstr>' Adm. Samaná mensual'!Print_Area</vt:lpstr>
      <vt:lpstr>' Adm. San Cristóbal mensual'!Print_Area</vt:lpstr>
      <vt:lpstr>' Adm. San Francisco mensual'!Print_Area</vt:lpstr>
      <vt:lpstr>' Adm. San Pedro mensual'!Print_Area</vt:lpstr>
      <vt:lpstr>' Adm. Zona Oriental mensual'!Print_Area</vt:lpstr>
      <vt:lpstr>' Alquileres y arrendamientos'!Print_Area</vt:lpstr>
      <vt:lpstr>' C-7 COMPARATIVO DOLARES'!Print_Area</vt:lpstr>
      <vt:lpstr>' Impuestos en US$ y EU$'!Print_Area</vt:lpstr>
      <vt:lpstr>' Intereses Pagados'!Print_Area</vt:lpstr>
      <vt:lpstr>' IPI'!Print_Area</vt:lpstr>
      <vt:lpstr>' ITBIS'!Print_Area</vt:lpstr>
      <vt:lpstr>' Pagos al exterior en gral. '!Print_Area</vt:lpstr>
      <vt:lpstr>' Particip. DGII en Ing. Trib. '!Print_Area</vt:lpstr>
      <vt:lpstr>' Personas Físicas '!Print_Area</vt:lpstr>
      <vt:lpstr>' Premios de lotería'!Print_Area</vt:lpstr>
      <vt:lpstr>' Prestación Ss. Grales.'!Print_Area</vt:lpstr>
      <vt:lpstr>' Provisión Bs del Estado'!Print_Area</vt:lpstr>
      <vt:lpstr>' Rec. por región e impuestos'!Print_Area</vt:lpstr>
      <vt:lpstr>' Recaudación mensual DGII 2021'!Print_Area</vt:lpstr>
      <vt:lpstr>' Seguros'!Print_Area</vt:lpstr>
      <vt:lpstr>' Sucesiones y Donaciones'!Print_Area</vt:lpstr>
      <vt:lpstr>' Tabaco'!Print_Area</vt:lpstr>
      <vt:lpstr>'2da. página'!Print_Area</vt:lpstr>
      <vt:lpstr>'Adm. Abraham Lincoln anual'!Print_Area</vt:lpstr>
      <vt:lpstr>'Adm. Abraham Lincoln mensual'!Print_Area</vt:lpstr>
      <vt:lpstr>'Adm. Azua por año'!Print_Area</vt:lpstr>
      <vt:lpstr>'Adm. Bani mensual '!Print_Area</vt:lpstr>
      <vt:lpstr>'Adm. Bani por año'!Print_Area</vt:lpstr>
      <vt:lpstr>'Adm. Barahona mensual'!Print_Area</vt:lpstr>
      <vt:lpstr>'Adm. Barahona por año'!Print_Area</vt:lpstr>
      <vt:lpstr>'Adm. Bávaro por año'!Print_Area</vt:lpstr>
      <vt:lpstr>'Adm. Boca Chica mensual'!Print_Area</vt:lpstr>
      <vt:lpstr>'Adm. Boca Chica por año'!Print_Area</vt:lpstr>
      <vt:lpstr>'Adm. Bonao mensual'!Print_Area</vt:lpstr>
      <vt:lpstr>'Adm. El Seibo mensual'!Print_Area</vt:lpstr>
      <vt:lpstr>'Adm. El Seibo por año'!Print_Area</vt:lpstr>
      <vt:lpstr>'Adm. GGC mensual'!Print_Area</vt:lpstr>
      <vt:lpstr>'Adm. GGG por año'!Print_Area</vt:lpstr>
      <vt:lpstr>'Adm. Herrera mensual'!Print_Area</vt:lpstr>
      <vt:lpstr>'Adm. Higüey mensual'!Print_Area</vt:lpstr>
      <vt:lpstr>'Adm. Higüey por año'!Print_Area</vt:lpstr>
      <vt:lpstr>'Adm. Los Mina mensual'!Print_Area</vt:lpstr>
      <vt:lpstr>'Adm. Los Próceres mensual'!Print_Area</vt:lpstr>
      <vt:lpstr>'Adm. Máximo Gómez mensual'!Print_Area</vt:lpstr>
      <vt:lpstr>'Adm. Miraflores mensual'!Print_Area</vt:lpstr>
      <vt:lpstr>'Adm. Montecristi mensual'!Print_Area</vt:lpstr>
      <vt:lpstr>'Adm. Nagua mensual'!Print_Area</vt:lpstr>
      <vt:lpstr>'Adm. OGC Santiago mensual'!Print_Area</vt:lpstr>
      <vt:lpstr>'Adm. Salcedo mensual'!Print_Area</vt:lpstr>
      <vt:lpstr>'Adm. Salcedo por año'!Print_Area</vt:lpstr>
      <vt:lpstr>'Adm. Samaná por año'!Print_Area</vt:lpstr>
      <vt:lpstr>'Adm. San Carlos mensual'!Print_Area</vt:lpstr>
      <vt:lpstr>'Adm. San Cristóbal por año'!Print_Area</vt:lpstr>
      <vt:lpstr>'Adm. San Juan mensual'!Print_Area</vt:lpstr>
      <vt:lpstr>'Adm. Santiago mensual'!Print_Area</vt:lpstr>
      <vt:lpstr>'Adm. Valverde Mao mensual'!Print_Area</vt:lpstr>
      <vt:lpstr>'Adm. Villa Mella mensual'!Print_Area</vt:lpstr>
      <vt:lpstr>'Admin. Colecturias y estafetas'!Print_Area</vt:lpstr>
      <vt:lpstr>'Administaciones en %'!Print_Area</vt:lpstr>
      <vt:lpstr>'Alcoholes y Cervezas'!Print_Area</vt:lpstr>
      <vt:lpstr>'Amnistía fiscal Ley 139-12'!Print_Area</vt:lpstr>
      <vt:lpstr>'Anexo A1, IR-2'!Print_Area</vt:lpstr>
      <vt:lpstr>'Anexo A2, IR-2'!Print_Area</vt:lpstr>
      <vt:lpstr>'Anexo A3, IR-2'!Print_Area</vt:lpstr>
      <vt:lpstr>'Anexo B1, IR-2'!Print_Area</vt:lpstr>
      <vt:lpstr>'Anexo B2, IR-2'!Print_Area</vt:lpstr>
      <vt:lpstr>'Anexo B3, IR2'!Print_Area</vt:lpstr>
      <vt:lpstr>'Anexo B4, IR2'!Print_Area</vt:lpstr>
      <vt:lpstr>'Bancas de loteria y deportiva'!Print_Area</vt:lpstr>
      <vt:lpstr>Casinos!Print_Area</vt:lpstr>
      <vt:lpstr>'Cheques y Transferencias'!Print_Area</vt:lpstr>
      <vt:lpstr>'Circulación vehículos'!Print_Area</vt:lpstr>
      <vt:lpstr>'Contenido 2da. parte'!Print_Area</vt:lpstr>
      <vt:lpstr>'Contenido 3ra. parte'!Print_Area</vt:lpstr>
      <vt:lpstr>'Contenido 4ta. parte'!Print_Area</vt:lpstr>
      <vt:lpstr>'Contenido 5ta. parte'!Print_Area</vt:lpstr>
      <vt:lpstr>'Contenido 6ta. parte'!Print_Area</vt:lpstr>
      <vt:lpstr>'Contenido 7ta. parte'!Print_Area</vt:lpstr>
      <vt:lpstr>'Contenido 8va. parte '!Print_Area</vt:lpstr>
      <vt:lpstr>'Declaración Jurada IR-2'!Print_Area</vt:lpstr>
      <vt:lpstr>Dividendos!Print_Area</vt:lpstr>
      <vt:lpstr>'Hidrocarburos Ad-Valorem'!Print_Area</vt:lpstr>
      <vt:lpstr>'Hidrocarburos Específico'!Print_Area</vt:lpstr>
      <vt:lpstr>'Histórico Administraciones '!Print_Area</vt:lpstr>
      <vt:lpstr>'Impacto de la Reforma 253-12'!Print_Area</vt:lpstr>
      <vt:lpstr>'Ingresos Mineras'!Print_Area</vt:lpstr>
      <vt:lpstr>'Inscrip. primera placa'!Print_Area</vt:lpstr>
      <vt:lpstr>'ITBIS por act. económica'!Print_Area</vt:lpstr>
      <vt:lpstr>'Operaciones Inmobiliarias'!Print_Area</vt:lpstr>
      <vt:lpstr>'Pagos Extraordinarios'!Print_Area</vt:lpstr>
      <vt:lpstr>'Particip. DGII en el PIB'!Print_Area</vt:lpstr>
      <vt:lpstr>Portada!Print_Area</vt:lpstr>
      <vt:lpstr>'Recaudación por región'!Print_Area</vt:lpstr>
      <vt:lpstr>Reembolsos!Print_Area</vt:lpstr>
      <vt:lpstr>'Renta de las Empresas'!Print_Area</vt:lpstr>
      <vt:lpstr>'Renta de los salarios'!Print_Area</vt:lpstr>
      <vt:lpstr>'Resumen Ejecutivo'!Print_Area</vt:lpstr>
      <vt:lpstr>Retenciones!Print_Area</vt:lpstr>
      <vt:lpstr>'Retribución Complementaria'!Print_Area</vt:lpstr>
      <vt:lpstr>Telecomunicaciones!Print_Area</vt:lpstr>
      <vt:lpstr>'Traspaso Vehiculos de motor'!Print_Area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Alexis E Gomez P</cp:lastModifiedBy>
  <cp:lastPrinted>2021-04-06T19:57:19Z</cp:lastPrinted>
  <dcterms:created xsi:type="dcterms:W3CDTF">1998-10-27T15:04:33Z</dcterms:created>
  <dcterms:modified xsi:type="dcterms:W3CDTF">2022-07-27T18:58:47Z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0x01010066018648923FEC4EB17F51E36EEC7496</vt:lpwstr>
  </property>
</Properties>
</file>